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drawings/drawing3.xml" ContentType="application/vnd.openxmlformats-officedocument.drawing+xml"/>
  <Override PartName="/xl/comments1.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embeddings/oleObject2.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6" rupBuild="9303"/>
  <workbookPr defaultThemeVersion="124226"/>
  <bookViews>
    <workbookView xWindow="-105" yWindow="-105" windowWidth="20730" windowHeight="11760" firstSheet="6" activeTab="9"/>
  </bookViews>
  <sheets>
    <sheet name="RESUMO" sheetId="21" state="hidden" r:id="rId1"/>
    <sheet name="BDI COM DESONERAÇÃO" sheetId="19" state="hidden" r:id="rId2"/>
    <sheet name="memória licitar" sheetId="17" state="hidden" r:id="rId3"/>
    <sheet name="bm retorno" sheetId="15" state="hidden" r:id="rId4"/>
    <sheet name="Memória 1ª Reprogramação" sheetId="14" state="hidden" r:id="rId5"/>
    <sheet name="MEMORIA - 2º REPROGRAMAÇÃO" sheetId="13" state="hidden" r:id="rId6"/>
    <sheet name="ORÇAMENTO" sheetId="18" r:id="rId7"/>
    <sheet name="memória de cálculo" sheetId="16" r:id="rId8"/>
    <sheet name="BDI SEM DESONERAÇÃO" sheetId="20" r:id="rId9"/>
    <sheet name="Cronograma" sheetId="22" r:id="rId10"/>
  </sheets>
  <externalReferences>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s>
  <definedNames>
    <definedName name="\d">#N/A</definedName>
    <definedName name="\f">#N/A</definedName>
    <definedName name="\p">#N/A</definedName>
    <definedName name="__123Graph_A" localSheetId="1" hidden="1">#REF!</definedName>
    <definedName name="__123Graph_A" localSheetId="8" hidden="1">#REF!</definedName>
    <definedName name="__123Graph_A" localSheetId="3" hidden="1">#REF!</definedName>
    <definedName name="__123Graph_A" localSheetId="9" hidden="1">#REF!</definedName>
    <definedName name="__123Graph_A" localSheetId="5" hidden="1">#REF!</definedName>
    <definedName name="__123Graph_A" localSheetId="7" hidden="1">#REF!</definedName>
    <definedName name="__123Graph_A" localSheetId="2" hidden="1">#REF!</definedName>
    <definedName name="__123Graph_A" localSheetId="0" hidden="1">#REF!</definedName>
    <definedName name="__123Graph_A" hidden="1">#REF!</definedName>
    <definedName name="__123Graph_B" localSheetId="1" hidden="1">#REF!</definedName>
    <definedName name="__123Graph_B" localSheetId="8" hidden="1">#REF!</definedName>
    <definedName name="__123Graph_B" localSheetId="3" hidden="1">#REF!</definedName>
    <definedName name="__123Graph_B" localSheetId="9" hidden="1">#REF!</definedName>
    <definedName name="__123Graph_B" localSheetId="5" hidden="1">#REF!</definedName>
    <definedName name="__123Graph_B" localSheetId="7" hidden="1">#REF!</definedName>
    <definedName name="__123Graph_B" localSheetId="2" hidden="1">#REF!</definedName>
    <definedName name="__123Graph_B" localSheetId="0" hidden="1">#REF!</definedName>
    <definedName name="__123Graph_B" hidden="1">#REF!</definedName>
    <definedName name="__123Graph_C" localSheetId="1" hidden="1">#REF!</definedName>
    <definedName name="__123Graph_C" localSheetId="8" hidden="1">#REF!</definedName>
    <definedName name="__123Graph_C" localSheetId="3" hidden="1">#REF!</definedName>
    <definedName name="__123Graph_C" localSheetId="9" hidden="1">#REF!</definedName>
    <definedName name="__123Graph_C" localSheetId="5" hidden="1">#REF!</definedName>
    <definedName name="__123Graph_C" localSheetId="7" hidden="1">#REF!</definedName>
    <definedName name="__123Graph_C" localSheetId="2" hidden="1">#REF!</definedName>
    <definedName name="__123Graph_C" localSheetId="0" hidden="1">#REF!</definedName>
    <definedName name="__123Graph_C" hidden="1">#REF!</definedName>
    <definedName name="__123Graph_D" hidden="1">'[1]Etapa Única'!$C$125:$C$134</definedName>
    <definedName name="__123Graph_E" hidden="1">'[1]Etapa Única'!$E$125:$E$134</definedName>
    <definedName name="__123Graph_X" localSheetId="1" hidden="1">#REF!</definedName>
    <definedName name="__123Graph_X" localSheetId="8" hidden="1">#REF!</definedName>
    <definedName name="__123Graph_X" localSheetId="3" hidden="1">#REF!</definedName>
    <definedName name="__123Graph_X" localSheetId="9" hidden="1">#REF!</definedName>
    <definedName name="__123Graph_X" localSheetId="5" hidden="1">#REF!</definedName>
    <definedName name="__123Graph_X" localSheetId="7" hidden="1">#REF!</definedName>
    <definedName name="__123Graph_X" localSheetId="2" hidden="1">#REF!</definedName>
    <definedName name="__123Graph_X" localSheetId="0" hidden="1">#REF!</definedName>
    <definedName name="__123Graph_X" hidden="1">#REF!</definedName>
    <definedName name="_BSADJ" localSheetId="1">#REF!</definedName>
    <definedName name="_BSADJ" localSheetId="8">#REF!</definedName>
    <definedName name="_BSADJ" localSheetId="3">#REF!</definedName>
    <definedName name="_BSADJ" localSheetId="9">#REF!</definedName>
    <definedName name="_BSADJ" localSheetId="5">#REF!</definedName>
    <definedName name="_BSADJ" localSheetId="7">#REF!</definedName>
    <definedName name="_BSADJ" localSheetId="2">#REF!</definedName>
    <definedName name="_BSADJ" localSheetId="0">#REF!</definedName>
    <definedName name="_BSADJ">#REF!</definedName>
    <definedName name="_BSTGT" localSheetId="1">#REF!</definedName>
    <definedName name="_BSTGT" localSheetId="8">#REF!</definedName>
    <definedName name="_BSTGT" localSheetId="3">#REF!</definedName>
    <definedName name="_BSTGT" localSheetId="9">#REF!</definedName>
    <definedName name="_BSTGT" localSheetId="5">#REF!</definedName>
    <definedName name="_BSTGT" localSheetId="7">#REF!</definedName>
    <definedName name="_BSTGT" localSheetId="2">#REF!</definedName>
    <definedName name="_BSTGT" localSheetId="0">#REF!</definedName>
    <definedName name="_BSTGT">#REF!</definedName>
    <definedName name="_Fill" localSheetId="1" hidden="1">#REF!</definedName>
    <definedName name="_Fill" localSheetId="8" hidden="1">#REF!</definedName>
    <definedName name="_Fill" localSheetId="9" hidden="1">#REF!</definedName>
    <definedName name="_Fill" localSheetId="2" hidden="1">#REF!</definedName>
    <definedName name="_Fill" localSheetId="0" hidden="1">#REF!</definedName>
    <definedName name="_Fill" hidden="1">#REF!</definedName>
    <definedName name="_xlnm._FilterDatabase" localSheetId="3" hidden="1">'bm retorno'!$D$2:$D$32</definedName>
    <definedName name="_xlnm._FilterDatabase" localSheetId="6" hidden="1">ORÇAMENTO!$A$7:$J$43</definedName>
    <definedName name="_IND1" localSheetId="1">#REF!</definedName>
    <definedName name="_IND1" localSheetId="8">#REF!</definedName>
    <definedName name="_IND1" localSheetId="3">#REF!</definedName>
    <definedName name="_IND1" localSheetId="9">#REF!</definedName>
    <definedName name="_IND1" localSheetId="5">#REF!</definedName>
    <definedName name="_IND1" localSheetId="7">#REF!</definedName>
    <definedName name="_IND1" localSheetId="2">#REF!</definedName>
    <definedName name="_IND1" localSheetId="0">#REF!</definedName>
    <definedName name="_IND1">#REF!</definedName>
    <definedName name="_IND2" localSheetId="1">#REF!</definedName>
    <definedName name="_IND2" localSheetId="8">#REF!</definedName>
    <definedName name="_IND2" localSheetId="3">#REF!</definedName>
    <definedName name="_IND2" localSheetId="9">#REF!</definedName>
    <definedName name="_IND2" localSheetId="5">#REF!</definedName>
    <definedName name="_IND2" localSheetId="7">#REF!</definedName>
    <definedName name="_IND2" localSheetId="2">#REF!</definedName>
    <definedName name="_IND2" localSheetId="0">#REF!</definedName>
    <definedName name="_IND2">#REF!</definedName>
    <definedName name="_Key1" localSheetId="1" hidden="1">#REF!</definedName>
    <definedName name="_Key1" localSheetId="8" hidden="1">#REF!</definedName>
    <definedName name="_Key1" localSheetId="9" hidden="1">#REF!</definedName>
    <definedName name="_Key1" localSheetId="2" hidden="1">#REF!</definedName>
    <definedName name="_Key1" localSheetId="0" hidden="1">#REF!</definedName>
    <definedName name="_Key1" hidden="1">#REF!</definedName>
    <definedName name="_Key2" localSheetId="1" hidden="1">#REF!</definedName>
    <definedName name="_Key2" localSheetId="8" hidden="1">#REF!</definedName>
    <definedName name="_Key2" localSheetId="9" hidden="1">#REF!</definedName>
    <definedName name="_Key2" localSheetId="2" hidden="1">#REF!</definedName>
    <definedName name="_Key2" localSheetId="0" hidden="1">#REF!</definedName>
    <definedName name="_Key2" hidden="1">#REF!</definedName>
    <definedName name="_MM" localSheetId="1" hidden="1">#REF!</definedName>
    <definedName name="_MM" localSheetId="8" hidden="1">#REF!</definedName>
    <definedName name="_MM" localSheetId="3" hidden="1">#REF!</definedName>
    <definedName name="_MM" localSheetId="9" hidden="1">#REF!</definedName>
    <definedName name="_MM" localSheetId="5" hidden="1">#REF!</definedName>
    <definedName name="_MM" localSheetId="7" hidden="1">#REF!</definedName>
    <definedName name="_MM" localSheetId="2" hidden="1">#REF!</definedName>
    <definedName name="_MM" localSheetId="0" hidden="1">#REF!</definedName>
    <definedName name="_MM" hidden="1">#REF!</definedName>
    <definedName name="_Order1" hidden="1">255</definedName>
    <definedName name="_Order2" hidden="1">255</definedName>
    <definedName name="_Sort" localSheetId="1" hidden="1">#REF!</definedName>
    <definedName name="_Sort" localSheetId="8" hidden="1">#REF!</definedName>
    <definedName name="_Sort" localSheetId="9" hidden="1">#REF!</definedName>
    <definedName name="_Sort" localSheetId="2" hidden="1">#REF!</definedName>
    <definedName name="_Sort" localSheetId="0" hidden="1">#REF!</definedName>
    <definedName name="_Sort" hidden="1">#REF!</definedName>
    <definedName name="a" localSheetId="1">#REF!</definedName>
    <definedName name="a" localSheetId="8">#REF!</definedName>
    <definedName name="a" localSheetId="3">#REF!</definedName>
    <definedName name="a" localSheetId="9">#REF!</definedName>
    <definedName name="a" localSheetId="5">#REF!</definedName>
    <definedName name="a" localSheetId="4">#REF!</definedName>
    <definedName name="a" localSheetId="7">#REF!</definedName>
    <definedName name="a" localSheetId="2">#REF!</definedName>
    <definedName name="a" localSheetId="0">#REF!</definedName>
    <definedName name="a">#REF!</definedName>
    <definedName name="AC">[2]BDI!$D$7</definedName>
    <definedName name="acha.coluna" localSheetId="1">#REF!</definedName>
    <definedName name="acha.coluna" localSheetId="8">#REF!</definedName>
    <definedName name="acha.coluna" localSheetId="3">#REF!</definedName>
    <definedName name="acha.coluna" localSheetId="9">#REF!</definedName>
    <definedName name="acha.coluna" localSheetId="5">#REF!</definedName>
    <definedName name="acha.coluna" localSheetId="7">#REF!</definedName>
    <definedName name="acha.coluna" localSheetId="2">#REF!</definedName>
    <definedName name="acha.coluna" localSheetId="0">#REF!</definedName>
    <definedName name="acha.coluna">#REF!</definedName>
    <definedName name="acha.dados" localSheetId="1">#REF!</definedName>
    <definedName name="acha.dados" localSheetId="8">#REF!</definedName>
    <definedName name="acha.dados" localSheetId="3">#REF!</definedName>
    <definedName name="acha.dados" localSheetId="9">#REF!</definedName>
    <definedName name="acha.dados" localSheetId="5">#REF!</definedName>
    <definedName name="acha.dados" localSheetId="7">#REF!</definedName>
    <definedName name="acha.dados" localSheetId="2">#REF!</definedName>
    <definedName name="acha.dados" localSheetId="0">#REF!</definedName>
    <definedName name="acha.dados">#REF!</definedName>
    <definedName name="acha.dados2" localSheetId="1">#REF!</definedName>
    <definedName name="acha.dados2" localSheetId="8">#REF!</definedName>
    <definedName name="acha.dados2" localSheetId="3">#REF!</definedName>
    <definedName name="acha.dados2" localSheetId="9">#REF!</definedName>
    <definedName name="acha.dados2" localSheetId="5">#REF!</definedName>
    <definedName name="acha.dados2" localSheetId="7">#REF!</definedName>
    <definedName name="acha.dados2" localSheetId="2">#REF!</definedName>
    <definedName name="acha.dados2" localSheetId="0">#REF!</definedName>
    <definedName name="acha.dados2">#REF!</definedName>
    <definedName name="acha.linha" localSheetId="1">#REF!</definedName>
    <definedName name="acha.linha" localSheetId="8">#REF!</definedName>
    <definedName name="acha.linha" localSheetId="3">#REF!</definedName>
    <definedName name="acha.linha" localSheetId="9">#REF!</definedName>
    <definedName name="acha.linha" localSheetId="5">#REF!</definedName>
    <definedName name="acha.linha" localSheetId="7">#REF!</definedName>
    <definedName name="acha.linha" localSheetId="2">#REF!</definedName>
    <definedName name="acha.linha" localSheetId="0">#REF!</definedName>
    <definedName name="acha.linha">#REF!</definedName>
    <definedName name="acha.linha2" localSheetId="1">#REF!</definedName>
    <definedName name="acha.linha2" localSheetId="8">#REF!</definedName>
    <definedName name="acha.linha2" localSheetId="3">#REF!</definedName>
    <definedName name="acha.linha2" localSheetId="9">#REF!</definedName>
    <definedName name="acha.linha2" localSheetId="5">#REF!</definedName>
    <definedName name="acha.linha2" localSheetId="7">#REF!</definedName>
    <definedName name="acha.linha2" localSheetId="2">#REF!</definedName>
    <definedName name="acha.linha2" localSheetId="0">#REF!</definedName>
    <definedName name="acha.linha2">#REF!</definedName>
    <definedName name="ACRE" localSheetId="1" hidden="1">#REF!</definedName>
    <definedName name="ACRE" localSheetId="8" hidden="1">#REF!</definedName>
    <definedName name="ACRE" localSheetId="9" hidden="1">#REF!</definedName>
    <definedName name="ACRE" localSheetId="2" hidden="1">#REF!</definedName>
    <definedName name="ACRE" localSheetId="0" hidden="1">#REF!</definedName>
    <definedName name="ACRE" hidden="1">#REF!</definedName>
    <definedName name="ademir" localSheetId="1" hidden="1">{#N/A,#N/A,FALSE,"Cronograma";#N/A,#N/A,FALSE,"Cronogr. 2"}</definedName>
    <definedName name="ademir" localSheetId="8" hidden="1">{#N/A,#N/A,FALSE,"Cronograma";#N/A,#N/A,FALSE,"Cronogr. 2"}</definedName>
    <definedName name="ademir" localSheetId="9" hidden="1">{#N/A,#N/A,FALSE,"Cronograma";#N/A,#N/A,FALSE,"Cronogr. 2"}</definedName>
    <definedName name="ademir" localSheetId="0" hidden="1">{#N/A,#N/A,FALSE,"Cronograma";#N/A,#N/A,FALSE,"Cronogr. 2"}</definedName>
    <definedName name="ademir" hidden="1">{#N/A,#N/A,FALSE,"Cronograma";#N/A,#N/A,FALSE,"Cronogr. 2"}</definedName>
    <definedName name="_xlnm.Print_Area" localSheetId="1">'BDI COM DESONERAÇÃO'!$B$2:$D$44</definedName>
    <definedName name="_xlnm.Print_Area" localSheetId="8">'BDI SEM DESONERAÇÃO'!$B$1:$D$39</definedName>
    <definedName name="_xlnm.Print_Area" localSheetId="3">'bm retorno'!$A$1:$AP$214</definedName>
    <definedName name="_xlnm.Print_Area" localSheetId="9">Cronograma!$A$1:$G$44</definedName>
    <definedName name="_xlnm.Print_Area" localSheetId="5">'MEMORIA - 2º REPROGRAMAÇÃO'!$A$1:$H$1762</definedName>
    <definedName name="_xlnm.Print_Area" localSheetId="4">'Memória 1ª Reprogramação'!$A$1:$H$1006</definedName>
    <definedName name="_xlnm.Print_Area" localSheetId="7">'memória de cálculo'!$A$1:$H$172</definedName>
    <definedName name="_xlnm.Print_Area" localSheetId="2">'memória licitar'!$A$1:$H$1006</definedName>
    <definedName name="_xlnm.Print_Area" localSheetId="6">ORÇAMENTO!$A$1:$J$46</definedName>
    <definedName name="_xlnm.Print_Area" localSheetId="0">RESUMO!$A$1:$I$120</definedName>
    <definedName name="Área_impressão_IM" localSheetId="1">#REF!</definedName>
    <definedName name="Área_impressão_IM" localSheetId="8">#REF!</definedName>
    <definedName name="Área_impressão_IM" localSheetId="3">#REF!</definedName>
    <definedName name="Área_impressão_IM" localSheetId="9">#REF!</definedName>
    <definedName name="Área_impressão_IM" localSheetId="5">#REF!</definedName>
    <definedName name="Área_impressão_IM" localSheetId="7">#REF!</definedName>
    <definedName name="Área_impressão_IM" localSheetId="2">#REF!</definedName>
    <definedName name="Área_impressão_IM" localSheetId="0">#REF!</definedName>
    <definedName name="Área_impressão_IM">#REF!</definedName>
    <definedName name="Área_impressão_IM2" localSheetId="1">#REF!</definedName>
    <definedName name="Área_impressão_IM2" localSheetId="8">#REF!</definedName>
    <definedName name="Área_impressão_IM2" localSheetId="3">#REF!</definedName>
    <definedName name="Área_impressão_IM2" localSheetId="9">#REF!</definedName>
    <definedName name="Área_impressão_IM2" localSheetId="5">#REF!</definedName>
    <definedName name="Área_impressão_IM2" localSheetId="7">#REF!</definedName>
    <definedName name="Área_impressão_IM2" localSheetId="2">#REF!</definedName>
    <definedName name="Área_impressão_IM2" localSheetId="0">#REF!</definedName>
    <definedName name="Área_impressão_IM2">#REF!</definedName>
    <definedName name="AreaTeste" localSheetId="1">#REF!</definedName>
    <definedName name="AreaTeste" localSheetId="8">#REF!</definedName>
    <definedName name="AreaTeste" localSheetId="3">#REF!</definedName>
    <definedName name="AreaTeste" localSheetId="9">#REF!</definedName>
    <definedName name="AreaTeste" localSheetId="5">#REF!</definedName>
    <definedName name="AreaTeste" localSheetId="4">#REF!</definedName>
    <definedName name="AreaTeste" localSheetId="7">#REF!</definedName>
    <definedName name="AreaTeste" localSheetId="2">#REF!</definedName>
    <definedName name="AreaTeste" localSheetId="0">#REF!</definedName>
    <definedName name="AreaTeste">#REF!</definedName>
    <definedName name="AreaTeste2" localSheetId="1">#REF!</definedName>
    <definedName name="AreaTeste2" localSheetId="8">#REF!</definedName>
    <definedName name="AreaTeste2" localSheetId="3">#REF!</definedName>
    <definedName name="AreaTeste2" localSheetId="9">#REF!</definedName>
    <definedName name="AreaTeste2" localSheetId="5">#REF!</definedName>
    <definedName name="AreaTeste2" localSheetId="4">#REF!</definedName>
    <definedName name="AreaTeste2" localSheetId="7">#REF!</definedName>
    <definedName name="AreaTeste2" localSheetId="2">#REF!</definedName>
    <definedName name="AreaTeste2" localSheetId="0">#REF!</definedName>
    <definedName name="AreaTeste2">#REF!</definedName>
    <definedName name="ATUALIZANDO" localSheetId="9">#REF!</definedName>
    <definedName name="ATUALIZANDO" localSheetId="0">#REF!</definedName>
    <definedName name="ATUALIZANDO">#REF!</definedName>
    <definedName name="_xlnm.Database" localSheetId="1">#REF!</definedName>
    <definedName name="_xlnm.Database" localSheetId="8">#REF!</definedName>
    <definedName name="_xlnm.Database" localSheetId="3">#REF!</definedName>
    <definedName name="_xlnm.Database" localSheetId="9">#REF!</definedName>
    <definedName name="_xlnm.Database" localSheetId="5">#REF!</definedName>
    <definedName name="_xlnm.Database" localSheetId="7">#REF!</definedName>
    <definedName name="_xlnm.Database" localSheetId="2">#REF!</definedName>
    <definedName name="_xlnm.Database" localSheetId="0">#REF!</definedName>
    <definedName name="_xlnm.Database">#REF!</definedName>
    <definedName name="BDI" localSheetId="1">#REF!</definedName>
    <definedName name="BDI" localSheetId="8">#REF!</definedName>
    <definedName name="bdi" localSheetId="3">#REF!</definedName>
    <definedName name="bdi" localSheetId="9">#REF!</definedName>
    <definedName name="bdi" localSheetId="5">#REF!</definedName>
    <definedName name="bdi" localSheetId="4">#REF!</definedName>
    <definedName name="bdi" localSheetId="7">#REF!</definedName>
    <definedName name="bdi" localSheetId="2">#REF!</definedName>
    <definedName name="BDI" localSheetId="0">#REF!</definedName>
    <definedName name="BDI">#REF!</definedName>
    <definedName name="BDIlds">'[3]LIGAÇÕES DOMICILIARES (SER)'!$K$13</definedName>
    <definedName name="BDIm" localSheetId="1">#REF!</definedName>
    <definedName name="BDIm" localSheetId="8">#REF!</definedName>
    <definedName name="BDIm" localSheetId="3">#REF!</definedName>
    <definedName name="BDIm" localSheetId="9">#REF!</definedName>
    <definedName name="BDIm" localSheetId="5">#REF!</definedName>
    <definedName name="BDIm" localSheetId="7">#REF!</definedName>
    <definedName name="BDIm" localSheetId="2">#REF!</definedName>
    <definedName name="BDIm" localSheetId="0">#REF!</definedName>
    <definedName name="BDIm">#REF!</definedName>
    <definedName name="BDIs">[4]Serv!$I$11</definedName>
    <definedName name="bosta" localSheetId="1" hidden="1">{#N/A,#N/A,FALSE,"Cronograma";#N/A,#N/A,FALSE,"Cronogr. 2"}</definedName>
    <definedName name="bosta" localSheetId="8" hidden="1">{#N/A,#N/A,FALSE,"Cronograma";#N/A,#N/A,FALSE,"Cronogr. 2"}</definedName>
    <definedName name="bosta" localSheetId="9" hidden="1">{#N/A,#N/A,FALSE,"Cronograma";#N/A,#N/A,FALSE,"Cronogr. 2"}</definedName>
    <definedName name="bosta" localSheetId="0" hidden="1">{#N/A,#N/A,FALSE,"Cronograma";#N/A,#N/A,FALSE,"Cronogr. 2"}</definedName>
    <definedName name="bosta" hidden="1">{#N/A,#N/A,FALSE,"Cronograma";#N/A,#N/A,FALSE,"Cronogr. 2"}</definedName>
    <definedName name="CA´L" localSheetId="1" hidden="1">{#N/A,#N/A,FALSE,"Cronograma";#N/A,#N/A,FALSE,"Cronogr. 2"}</definedName>
    <definedName name="CA´L" localSheetId="8" hidden="1">{#N/A,#N/A,FALSE,"Cronograma";#N/A,#N/A,FALSE,"Cronogr. 2"}</definedName>
    <definedName name="CA´L" localSheetId="9" hidden="1">{#N/A,#N/A,FALSE,"Cronograma";#N/A,#N/A,FALSE,"Cronogr. 2"}</definedName>
    <definedName name="CA´L" localSheetId="0" hidden="1">{#N/A,#N/A,FALSE,"Cronograma";#N/A,#N/A,FALSE,"Cronogr. 2"}</definedName>
    <definedName name="CA´L" hidden="1">{#N/A,#N/A,FALSE,"Cronograma";#N/A,#N/A,FALSE,"Cronogr. 2"}</definedName>
    <definedName name="cb" localSheetId="1">#REF!</definedName>
    <definedName name="cb" localSheetId="8">#REF!</definedName>
    <definedName name="cb" localSheetId="3">#REF!</definedName>
    <definedName name="cb" localSheetId="9">#REF!</definedName>
    <definedName name="cb" localSheetId="5">#REF!</definedName>
    <definedName name="cb" localSheetId="7">#REF!</definedName>
    <definedName name="cb" localSheetId="2">#REF!</definedName>
    <definedName name="cb" localSheetId="0">#REF!</definedName>
    <definedName name="cb">#REF!</definedName>
    <definedName name="ccc" localSheetId="1">#REF!</definedName>
    <definedName name="ccc" localSheetId="8">#REF!</definedName>
    <definedName name="ccc" localSheetId="3">#REF!</definedName>
    <definedName name="ccc" localSheetId="9">#REF!</definedName>
    <definedName name="ccc" localSheetId="5">#REF!</definedName>
    <definedName name="ccc" localSheetId="7">#REF!</definedName>
    <definedName name="ccc" localSheetId="2">#REF!</definedName>
    <definedName name="ccc" localSheetId="0">#REF!</definedName>
    <definedName name="ccc">#REF!</definedName>
    <definedName name="CélulaInicioPlanilha" localSheetId="1">#REF!</definedName>
    <definedName name="CélulaInicioPlanilha" localSheetId="8">#REF!</definedName>
    <definedName name="CélulaInicioPlanilha" localSheetId="3">#REF!</definedName>
    <definedName name="CélulaInicioPlanilha" localSheetId="9">#REF!</definedName>
    <definedName name="CélulaInicioPlanilha" localSheetId="5">#REF!</definedName>
    <definedName name="CélulaInicioPlanilha" localSheetId="4">#REF!</definedName>
    <definedName name="CélulaInicioPlanilha" localSheetId="7">#REF!</definedName>
    <definedName name="CélulaInicioPlanilha" localSheetId="2">#REF!</definedName>
    <definedName name="CélulaInicioPlanilha" localSheetId="0">#REF!</definedName>
    <definedName name="CélulaInicioPlanilha">#REF!</definedName>
    <definedName name="CélulaResumo" localSheetId="1">#REF!</definedName>
    <definedName name="CélulaResumo" localSheetId="8">#REF!</definedName>
    <definedName name="CélulaResumo" localSheetId="3">#REF!</definedName>
    <definedName name="CélulaResumo" localSheetId="9">#REF!</definedName>
    <definedName name="CélulaResumo" localSheetId="5">#REF!</definedName>
    <definedName name="CélulaResumo" localSheetId="4">#REF!</definedName>
    <definedName name="CélulaResumo" localSheetId="7">#REF!</definedName>
    <definedName name="CélulaResumo" localSheetId="2">#REF!</definedName>
    <definedName name="CélulaResumo" localSheetId="0">#REF!</definedName>
    <definedName name="CélulaResumo">#REF!</definedName>
    <definedName name="cer" localSheetId="1">#REF!</definedName>
    <definedName name="cer" localSheetId="8">#REF!</definedName>
    <definedName name="cer" localSheetId="3">#REF!</definedName>
    <definedName name="cer" localSheetId="9">#REF!</definedName>
    <definedName name="cer" localSheetId="5">#REF!</definedName>
    <definedName name="cer" localSheetId="7">#REF!</definedName>
    <definedName name="cer" localSheetId="2">#REF!</definedName>
    <definedName name="cer" localSheetId="0">#REF!</definedName>
    <definedName name="cer">#REF!</definedName>
    <definedName name="Comp.export" localSheetId="9">#REF!</definedName>
    <definedName name="Comp.export" localSheetId="0">#REF!</definedName>
    <definedName name="Comp.export">#REF!</definedName>
    <definedName name="CONCATENAR">CONCATENATE([5]Banco!$B1," ",[5]Banco!$C1)</definedName>
    <definedName name="concorrentes" localSheetId="1" hidden="1">{#N/A,#N/A,FALSE,"Cronograma";#N/A,#N/A,FALSE,"Cronogr. 2"}</definedName>
    <definedName name="concorrentes" localSheetId="8" hidden="1">{#N/A,#N/A,FALSE,"Cronograma";#N/A,#N/A,FALSE,"Cronogr. 2"}</definedName>
    <definedName name="concorrentes" localSheetId="9" hidden="1">{#N/A,#N/A,FALSE,"Cronograma";#N/A,#N/A,FALSE,"Cronogr. 2"}</definedName>
    <definedName name="concorrentes" localSheetId="0" hidden="1">{#N/A,#N/A,FALSE,"Cronograma";#N/A,#N/A,FALSE,"Cronogr. 2"}</definedName>
    <definedName name="concorrentes" hidden="1">{#N/A,#N/A,FALSE,"Cronograma";#N/A,#N/A,FALSE,"Cronogr. 2"}</definedName>
    <definedName name="_xlnm.Criteria" localSheetId="1">#REF!</definedName>
    <definedName name="_xlnm.Criteria" localSheetId="8">#REF!</definedName>
    <definedName name="_xlnm.Criteria" localSheetId="3">#REF!</definedName>
    <definedName name="_xlnm.Criteria" localSheetId="9">#REF!</definedName>
    <definedName name="_xlnm.Criteria" localSheetId="5">#REF!</definedName>
    <definedName name="_xlnm.Criteria" localSheetId="7">#REF!</definedName>
    <definedName name="_xlnm.Criteria" localSheetId="2">#REF!</definedName>
    <definedName name="_xlnm.Criteria" localSheetId="0">#REF!</definedName>
    <definedName name="_xlnm.Criteria">#REF!</definedName>
    <definedName name="CRITERIOS2" localSheetId="1">#REF!</definedName>
    <definedName name="CRITERIOS2" localSheetId="8">#REF!</definedName>
    <definedName name="CRITERIOS2" localSheetId="3">#REF!</definedName>
    <definedName name="CRITERIOS2" localSheetId="9">#REF!</definedName>
    <definedName name="CRITERIOS2" localSheetId="5">#REF!</definedName>
    <definedName name="CRITERIOS2" localSheetId="7">#REF!</definedName>
    <definedName name="CRITERIOS2" localSheetId="2">#REF!</definedName>
    <definedName name="CRITERIOS2" localSheetId="0">#REF!</definedName>
    <definedName name="CRITERIOS2">#REF!</definedName>
    <definedName name="DF">[2]BDI!$D$10</definedName>
    <definedName name="dssds" localSheetId="1">#REF!</definedName>
    <definedName name="dssds" localSheetId="8">#REF!</definedName>
    <definedName name="dssds" localSheetId="3">#REF!</definedName>
    <definedName name="dssds" localSheetId="9">#REF!</definedName>
    <definedName name="dssds" localSheetId="5">#REF!</definedName>
    <definedName name="dssds" localSheetId="7">#REF!</definedName>
    <definedName name="dssds" localSheetId="2">#REF!</definedName>
    <definedName name="dssds" localSheetId="0">#REF!</definedName>
    <definedName name="dssds">#REF!</definedName>
    <definedName name="e" localSheetId="1">#REF!</definedName>
    <definedName name="e" localSheetId="8">#REF!</definedName>
    <definedName name="e" localSheetId="9">#REF!</definedName>
    <definedName name="e" localSheetId="2">#REF!</definedName>
    <definedName name="e" localSheetId="0">#REF!</definedName>
    <definedName name="e">#REF!</definedName>
    <definedName name="EMPRESAS">OFFSET([6]COTAÇÕES!$C$26,1,0):OFFSET([6]COTAÇÕES!$I$42,-1,0)</definedName>
    <definedName name="Exist" localSheetId="1">#REF!</definedName>
    <definedName name="Exist" localSheetId="8">#REF!</definedName>
    <definedName name="Exist" localSheetId="3">#REF!</definedName>
    <definedName name="Exist" localSheetId="9">#REF!</definedName>
    <definedName name="Exist" localSheetId="5">#REF!</definedName>
    <definedName name="Exist" localSheetId="7">#REF!</definedName>
    <definedName name="Exist" localSheetId="2">#REF!</definedName>
    <definedName name="Exist" localSheetId="0">#REF!</definedName>
    <definedName name="Exist">#REF!</definedName>
    <definedName name="F" localSheetId="1" hidden="1">#REF!</definedName>
    <definedName name="F" localSheetId="8" hidden="1">#REF!</definedName>
    <definedName name="F" localSheetId="3" hidden="1">#REF!</definedName>
    <definedName name="F" localSheetId="9" hidden="1">#REF!</definedName>
    <definedName name="F" localSheetId="5" hidden="1">#REF!</definedName>
    <definedName name="F" localSheetId="7" hidden="1">#REF!</definedName>
    <definedName name="F" localSheetId="2" hidden="1">#REF!</definedName>
    <definedName name="F" localSheetId="0" hidden="1">#REF!</definedName>
    <definedName name="F" hidden="1">#REF!</definedName>
    <definedName name="Fábio" localSheetId="1">#REF!</definedName>
    <definedName name="Fábio" localSheetId="8">#REF!</definedName>
    <definedName name="Fábio" localSheetId="9">#REF!</definedName>
    <definedName name="Fábio" localSheetId="2">#REF!</definedName>
    <definedName name="Fábio" localSheetId="0">#REF!</definedName>
    <definedName name="Fábio">#REF!</definedName>
    <definedName name="FD" localSheetId="3">#REF!</definedName>
    <definedName name="FD" localSheetId="5">#REF!</definedName>
    <definedName name="FD" localSheetId="7">#REF!</definedName>
    <definedName name="FD" localSheetId="2">#REF!</definedName>
    <definedName name="FD">#REF!</definedName>
    <definedName name="fdfd" localSheetId="1">#REF!</definedName>
    <definedName name="fdfd" localSheetId="8">#REF!</definedName>
    <definedName name="fdfd" localSheetId="3">#REF!</definedName>
    <definedName name="fdfd" localSheetId="9">#REF!</definedName>
    <definedName name="fdfd" localSheetId="5">#REF!</definedName>
    <definedName name="fdfd" localSheetId="4">#REF!</definedName>
    <definedName name="fdfd" localSheetId="7">#REF!</definedName>
    <definedName name="fdfd" localSheetId="2">#REF!</definedName>
    <definedName name="fdfd" localSheetId="0">#REF!</definedName>
    <definedName name="fdfd">#REF!</definedName>
    <definedName name="FiltroComp" localSheetId="9">#REF!</definedName>
    <definedName name="FiltroComp" localSheetId="0">#REF!</definedName>
    <definedName name="FiltroComp">#REF!</definedName>
    <definedName name="g" localSheetId="1" hidden="1">#REF!</definedName>
    <definedName name="g" localSheetId="8" hidden="1">#REF!</definedName>
    <definedName name="g" localSheetId="3" hidden="1">#REF!</definedName>
    <definedName name="g" localSheetId="9" hidden="1">#REF!</definedName>
    <definedName name="g" localSheetId="5" hidden="1">#REF!</definedName>
    <definedName name="g" localSheetId="7" hidden="1">#REF!</definedName>
    <definedName name="g" localSheetId="2" hidden="1">#REF!</definedName>
    <definedName name="g" localSheetId="0" hidden="1">#REF!</definedName>
    <definedName name="g" hidden="1">#REF!</definedName>
    <definedName name="h" localSheetId="1" hidden="1">#REF!</definedName>
    <definedName name="h" localSheetId="8" hidden="1">#REF!</definedName>
    <definedName name="h" localSheetId="3" hidden="1">#REF!</definedName>
    <definedName name="h" localSheetId="9" hidden="1">#REF!</definedName>
    <definedName name="h" localSheetId="5" hidden="1">#REF!</definedName>
    <definedName name="h" localSheetId="7" hidden="1">#REF!</definedName>
    <definedName name="h" localSheetId="2" hidden="1">#REF!</definedName>
    <definedName name="h" localSheetId="0" hidden="1">#REF!</definedName>
    <definedName name="h" hidden="1">#REF!</definedName>
    <definedName name="I" localSheetId="1" hidden="1">[7]Poço!#REF!</definedName>
    <definedName name="I" localSheetId="8" hidden="1">[7]Poço!#REF!</definedName>
    <definedName name="I" localSheetId="3" hidden="1">[7]Poço!#REF!</definedName>
    <definedName name="I" localSheetId="9" hidden="1">[7]Poço!#REF!</definedName>
    <definedName name="I" localSheetId="5" hidden="1">[7]Poço!#REF!</definedName>
    <definedName name="I" localSheetId="7" hidden="1">[7]Poço!#REF!</definedName>
    <definedName name="I" localSheetId="2" hidden="1">[7]Poço!#REF!</definedName>
    <definedName name="I" localSheetId="0">[2]BDI!$D$12</definedName>
    <definedName name="I" hidden="1">[7]Poço!#REF!</definedName>
    <definedName name="INCC">[4]Mat!$J$9</definedName>
    <definedName name="INCC1">[4]Serv!$I$10</definedName>
    <definedName name="INDICES">OFFSET([6]COTAÇÕES!$C$21,1,0):OFFSET([6]COTAÇÕES!$J$25,-1,0)</definedName>
    <definedName name="j" localSheetId="1">#REF!</definedName>
    <definedName name="j" localSheetId="8">#REF!</definedName>
    <definedName name="j" localSheetId="3">#REF!</definedName>
    <definedName name="j" localSheetId="9">#REF!</definedName>
    <definedName name="j" localSheetId="5">#REF!</definedName>
    <definedName name="j" localSheetId="7">#REF!</definedName>
    <definedName name="j" localSheetId="2">#REF!</definedName>
    <definedName name="j" localSheetId="0">#REF!</definedName>
    <definedName name="j">#REF!</definedName>
    <definedName name="jfhdskjg" localSheetId="1">#REF!</definedName>
    <definedName name="jfhdskjg" localSheetId="8">#REF!</definedName>
    <definedName name="jfhdskjg" localSheetId="3">#REF!</definedName>
    <definedName name="jfhdskjg" localSheetId="9">#REF!</definedName>
    <definedName name="jfhdskjg" localSheetId="5">#REF!</definedName>
    <definedName name="jfhdskjg" localSheetId="4">#REF!</definedName>
    <definedName name="jfhdskjg" localSheetId="7">#REF!</definedName>
    <definedName name="jfhdskjg" localSheetId="2">#REF!</definedName>
    <definedName name="jfhdskjg" localSheetId="0">#REF!</definedName>
    <definedName name="jfhdskjg">#REF!</definedName>
    <definedName name="K" localSheetId="1">#REF!</definedName>
    <definedName name="K" localSheetId="8">#REF!</definedName>
    <definedName name="K" localSheetId="3">#REF!</definedName>
    <definedName name="K" localSheetId="9">#REF!</definedName>
    <definedName name="K" localSheetId="5">#REF!</definedName>
    <definedName name="K" localSheetId="7">#REF!</definedName>
    <definedName name="K" localSheetId="2">#REF!</definedName>
    <definedName name="K" localSheetId="0">#REF!</definedName>
    <definedName name="K">#REF!</definedName>
    <definedName name="kapa">[8]resumo!$D$2</definedName>
    <definedName name="KAPA1" localSheetId="1">#REF!</definedName>
    <definedName name="KAPA1" localSheetId="8">#REF!</definedName>
    <definedName name="KAPA1" localSheetId="3">#REF!</definedName>
    <definedName name="KAPA1" localSheetId="9">#REF!</definedName>
    <definedName name="KAPA1" localSheetId="5">#REF!</definedName>
    <definedName name="KAPA1" localSheetId="7">#REF!</definedName>
    <definedName name="KAPA1" localSheetId="2">#REF!</definedName>
    <definedName name="KAPA1" localSheetId="0">#REF!</definedName>
    <definedName name="KAPA1">#REF!</definedName>
    <definedName name="KAPAs">[4]Serv!$E$9</definedName>
    <definedName name="Ks">'[9]SERVIÇOS '!$G$10</definedName>
    <definedName name="lista" localSheetId="1">#REF!</definedName>
    <definedName name="lista" localSheetId="8">#REF!</definedName>
    <definedName name="lista" localSheetId="3">#REF!</definedName>
    <definedName name="lista" localSheetId="9">#REF!</definedName>
    <definedName name="lista" localSheetId="5">#REF!</definedName>
    <definedName name="lista" localSheetId="7">#REF!</definedName>
    <definedName name="lista" localSheetId="2">#REF!</definedName>
    <definedName name="lista" localSheetId="0">#REF!</definedName>
    <definedName name="lista">#REF!</definedName>
    <definedName name="lista.coluna" localSheetId="1">#REF!</definedName>
    <definedName name="lista.coluna" localSheetId="8">#REF!</definedName>
    <definedName name="lista.coluna" localSheetId="3">#REF!</definedName>
    <definedName name="lista.coluna" localSheetId="9">#REF!</definedName>
    <definedName name="lista.coluna" localSheetId="5">#REF!</definedName>
    <definedName name="lista.coluna" localSheetId="7">#REF!</definedName>
    <definedName name="lista.coluna" localSheetId="2">#REF!</definedName>
    <definedName name="lista.coluna" localSheetId="0">#REF!</definedName>
    <definedName name="lista.coluna">#REF!</definedName>
    <definedName name="lista.linha" localSheetId="1">#REF!</definedName>
    <definedName name="lista.linha" localSheetId="8">#REF!</definedName>
    <definedName name="lista.linha" localSheetId="3">#REF!</definedName>
    <definedName name="lista.linha" localSheetId="9">#REF!</definedName>
    <definedName name="lista.linha" localSheetId="5">#REF!</definedName>
    <definedName name="lista.linha" localSheetId="7">#REF!</definedName>
    <definedName name="lista.linha" localSheetId="2">#REF!</definedName>
    <definedName name="lista.linha" localSheetId="0">#REF!</definedName>
    <definedName name="lista.linha">#REF!</definedName>
    <definedName name="LUC">[2]BDI!$D$18</definedName>
    <definedName name="LUCÁCIA" localSheetId="1">#REF!</definedName>
    <definedName name="LUCÁCIA" localSheetId="8">#REF!</definedName>
    <definedName name="LUCÁCIA" localSheetId="9">#REF!</definedName>
    <definedName name="LUCÁCIA" localSheetId="2">#REF!</definedName>
    <definedName name="LUCÁCIA" localSheetId="0">#REF!</definedName>
    <definedName name="LUCÁCIA">#REF!</definedName>
    <definedName name="Macro1">#N/A</definedName>
    <definedName name="MATBDI" localSheetId="1">#REF!</definedName>
    <definedName name="MATBDI" localSheetId="8">#REF!</definedName>
    <definedName name="MATBDI" localSheetId="3">#REF!</definedName>
    <definedName name="MATBDI" localSheetId="9">#REF!</definedName>
    <definedName name="MATBDI" localSheetId="5">#REF!</definedName>
    <definedName name="MATBDI" localSheetId="7">#REF!</definedName>
    <definedName name="MATBDI" localSheetId="2">#REF!</definedName>
    <definedName name="MATBDI" localSheetId="0">#REF!</definedName>
    <definedName name="MATBDI">#REF!</definedName>
    <definedName name="mme">'[10]SIIG 03-08-2010'!$A$3:$F$6454</definedName>
    <definedName name="NCOMPOSICOES">15</definedName>
    <definedName name="NCOTACOES">15</definedName>
    <definedName name="NEMPRESAS">15</definedName>
    <definedName name="nil" localSheetId="1">#REF!</definedName>
    <definedName name="nil" localSheetId="8">#REF!</definedName>
    <definedName name="nil" localSheetId="3">#REF!</definedName>
    <definedName name="nil" localSheetId="9">#REF!</definedName>
    <definedName name="nil" localSheetId="5">#REF!</definedName>
    <definedName name="nil" localSheetId="7">#REF!</definedName>
    <definedName name="nil" localSheetId="2">#REF!</definedName>
    <definedName name="nil" localSheetId="0">#REF!</definedName>
    <definedName name="nil">#REF!</definedName>
    <definedName name="nilo" localSheetId="1">#REF!</definedName>
    <definedName name="nilo" localSheetId="8">#REF!</definedName>
    <definedName name="nilo" localSheetId="3">#REF!</definedName>
    <definedName name="nilo" localSheetId="9">#REF!</definedName>
    <definedName name="nilo" localSheetId="5">#REF!</definedName>
    <definedName name="nilo" localSheetId="7">#REF!</definedName>
    <definedName name="nilo" localSheetId="2">#REF!</definedName>
    <definedName name="nilo" localSheetId="0">#REF!</definedName>
    <definedName name="nilo">#REF!</definedName>
    <definedName name="NINDICES">3</definedName>
    <definedName name="NOVO" localSheetId="3">#REF!</definedName>
    <definedName name="NOVO" localSheetId="2">#REF!</definedName>
    <definedName name="NOVO">#REF!</definedName>
    <definedName name="NRELATORIOS">COUNTA([5]Relatórios!$A:$A)-2</definedName>
    <definedName name="NumerEmpresa">15</definedName>
    <definedName name="NumerIndice">3</definedName>
    <definedName name="Objeto">"Referência"</definedName>
    <definedName name="ok" localSheetId="9">#REF!</definedName>
    <definedName name="ok" localSheetId="0">#REF!</definedName>
    <definedName name="ok">#REF!</definedName>
    <definedName name="orçamento" localSheetId="1">#REF!</definedName>
    <definedName name="orçamento" localSheetId="8">#REF!</definedName>
    <definedName name="orçamento" localSheetId="3">#REF!</definedName>
    <definedName name="orçamento" localSheetId="9">#REF!</definedName>
    <definedName name="orçamento" localSheetId="5">#REF!</definedName>
    <definedName name="orçamento" localSheetId="4">#REF!</definedName>
    <definedName name="orçamento" localSheetId="7">#REF!</definedName>
    <definedName name="orçamento" localSheetId="2">#REF!</definedName>
    <definedName name="orçamento" localSheetId="0">#REF!</definedName>
    <definedName name="orçamento">#REF!</definedName>
    <definedName name="ORÇAMENTO5156465" localSheetId="9">#REF!</definedName>
    <definedName name="ORÇAMENTO5156465" localSheetId="0">#REF!</definedName>
    <definedName name="ORÇAMENTO5156465">#REF!</definedName>
    <definedName name="plan" localSheetId="1">#REF!</definedName>
    <definedName name="plan" localSheetId="8">#REF!</definedName>
    <definedName name="plan" localSheetId="9">#REF!</definedName>
    <definedName name="plan" localSheetId="2">#REF!</definedName>
    <definedName name="plan" localSheetId="0">#REF!</definedName>
    <definedName name="plan">#REF!</definedName>
    <definedName name="plan1" localSheetId="1">#REF!</definedName>
    <definedName name="plan1" localSheetId="8">#REF!</definedName>
    <definedName name="plan1" localSheetId="9">#REF!</definedName>
    <definedName name="plan1" localSheetId="2">#REF!</definedName>
    <definedName name="plan1" localSheetId="0">#REF!</definedName>
    <definedName name="plan1">#REF!</definedName>
    <definedName name="POP" localSheetId="1">#REF!</definedName>
    <definedName name="POP" localSheetId="8">#REF!</definedName>
    <definedName name="POP" localSheetId="3">#REF!</definedName>
    <definedName name="POP" localSheetId="9">#REF!</definedName>
    <definedName name="POP" localSheetId="5">#REF!</definedName>
    <definedName name="POP" localSheetId="7">#REF!</definedName>
    <definedName name="POP" localSheetId="2">#REF!</definedName>
    <definedName name="POP" localSheetId="0">#REF!</definedName>
    <definedName name="POP">#REF!</definedName>
    <definedName name="Popular" localSheetId="1" hidden="1">{#N/A,#N/A,FALSE,"Cronograma";#N/A,#N/A,FALSE,"Cronogr. 2"}</definedName>
    <definedName name="Popular" localSheetId="8" hidden="1">{#N/A,#N/A,FALSE,"Cronograma";#N/A,#N/A,FALSE,"Cronogr. 2"}</definedName>
    <definedName name="Popular" localSheetId="9" hidden="1">{#N/A,#N/A,FALSE,"Cronograma";#N/A,#N/A,FALSE,"Cronogr. 2"}</definedName>
    <definedName name="Popular" localSheetId="0" hidden="1">{#N/A,#N/A,FALSE,"Cronograma";#N/A,#N/A,FALSE,"Cronogr. 2"}</definedName>
    <definedName name="Popular" hidden="1">{#N/A,#N/A,FALSE,"Cronograma";#N/A,#N/A,FALSE,"Cronogr. 2"}</definedName>
    <definedName name="Print_Area_MI" localSheetId="1">#REF!</definedName>
    <definedName name="Print_Area_MI" localSheetId="8">#REF!</definedName>
    <definedName name="Print_Area_MI" localSheetId="3">#REF!</definedName>
    <definedName name="Print_Area_MI" localSheetId="9">#REF!</definedName>
    <definedName name="Print_Area_MI" localSheetId="5">#REF!</definedName>
    <definedName name="Print_Area_MI" localSheetId="7">#REF!</definedName>
    <definedName name="Print_Area_MI" localSheetId="2">#REF!</definedName>
    <definedName name="Print_Area_MI" localSheetId="0">#REF!</definedName>
    <definedName name="Print_Area_MI">#REF!</definedName>
    <definedName name="PRINT2" localSheetId="1">#REF!</definedName>
    <definedName name="PRINT2" localSheetId="8">#REF!</definedName>
    <definedName name="PRINT2" localSheetId="3">#REF!</definedName>
    <definedName name="PRINT2" localSheetId="9">#REF!</definedName>
    <definedName name="PRINT2" localSheetId="5">#REF!</definedName>
    <definedName name="PRINT2" localSheetId="7">#REF!</definedName>
    <definedName name="PRINT2" localSheetId="2">#REF!</definedName>
    <definedName name="PRINT2" localSheetId="0">#REF!</definedName>
    <definedName name="PRINT2">#REF!</definedName>
    <definedName name="QTD">[11]Serviços!$E$7</definedName>
    <definedName name="Recalque" localSheetId="1">#REF!</definedName>
    <definedName name="Recalque" localSheetId="8">#REF!</definedName>
    <definedName name="Recalque" localSheetId="3">#REF!</definedName>
    <definedName name="Recalque" localSheetId="9">#REF!</definedName>
    <definedName name="Recalque" localSheetId="5">#REF!</definedName>
    <definedName name="Recalque" localSheetId="7">#REF!</definedName>
    <definedName name="Recalque" localSheetId="2">#REF!</definedName>
    <definedName name="Recalque" localSheetId="0">#REF!</definedName>
    <definedName name="Recalque">#REF!</definedName>
    <definedName name="RelatoriosFontes" localSheetId="8">OFFSET([5]Relatórios!$A$5,1,0,NRELATORIOS)</definedName>
    <definedName name="RelatoriosFontes" localSheetId="9">OFFSET([5]Relatórios!$A$5,1,0,NRELATORIOS)</definedName>
    <definedName name="RelatoriosFontes" localSheetId="0">OFFSET([5]Relatórios!$A$5,1,0,NRELATORIOS)</definedName>
    <definedName name="RelatoriosFontes">OFFSET([5]Relatórios!$A$5,1,0,NRELATORIOS)</definedName>
    <definedName name="rio" localSheetId="1" hidden="1">{#N/A,#N/A,FALSE,"Cronograma";#N/A,#N/A,FALSE,"Cronogr. 2"}</definedName>
    <definedName name="rio" localSheetId="8" hidden="1">{#N/A,#N/A,FALSE,"Cronograma";#N/A,#N/A,FALSE,"Cronogr. 2"}</definedName>
    <definedName name="rio" localSheetId="9" hidden="1">{#N/A,#N/A,FALSE,"Cronograma";#N/A,#N/A,FALSE,"Cronogr. 2"}</definedName>
    <definedName name="rio" localSheetId="0" hidden="1">{#N/A,#N/A,FALSE,"Cronograma";#N/A,#N/A,FALSE,"Cronogr. 2"}</definedName>
    <definedName name="rio" hidden="1">{#N/A,#N/A,FALSE,"Cronograma";#N/A,#N/A,FALSE,"Cronogr. 2"}</definedName>
    <definedName name="RISCO">[2]BDI!$D$9</definedName>
    <definedName name="s" localSheetId="1">#REF!</definedName>
    <definedName name="s" localSheetId="8">#REF!</definedName>
    <definedName name="s" localSheetId="3">#REF!</definedName>
    <definedName name="s" localSheetId="9">#REF!</definedName>
    <definedName name="s" localSheetId="5">#REF!</definedName>
    <definedName name="s" localSheetId="7">#REF!</definedName>
    <definedName name="s" localSheetId="2">#REF!</definedName>
    <definedName name="S" localSheetId="0">[2]BDI!$D$8</definedName>
    <definedName name="s">#REF!</definedName>
    <definedName name="sadsdf" localSheetId="1">#REF!</definedName>
    <definedName name="sadsdf" localSheetId="8">#REF!</definedName>
    <definedName name="sadsdf" localSheetId="3">#REF!</definedName>
    <definedName name="sadsdf" localSheetId="9">#REF!</definedName>
    <definedName name="sadsdf" localSheetId="5">#REF!</definedName>
    <definedName name="sadsdf" localSheetId="7">#REF!</definedName>
    <definedName name="sadsdf" localSheetId="2">#REF!</definedName>
    <definedName name="sadsdf" localSheetId="0">#REF!</definedName>
    <definedName name="sadsdf">#REF!</definedName>
    <definedName name="sddddddddddd" localSheetId="1">#REF!</definedName>
    <definedName name="sddddddddddd" localSheetId="8">#REF!</definedName>
    <definedName name="sddddddddddd" localSheetId="3">#REF!</definedName>
    <definedName name="sddddddddddd" localSheetId="9">#REF!</definedName>
    <definedName name="sddddddddddd" localSheetId="5">#REF!</definedName>
    <definedName name="sddddddddddd" localSheetId="7">#REF!</definedName>
    <definedName name="sddddddddddd" localSheetId="2">#REF!</definedName>
    <definedName name="sddddddddddd" localSheetId="0">#REF!</definedName>
    <definedName name="sddddddddddd">#REF!</definedName>
    <definedName name="SDFSFS" localSheetId="9">#REF!</definedName>
    <definedName name="SDFSFS" localSheetId="0">#REF!</definedName>
    <definedName name="SDFSFS">#REF!</definedName>
    <definedName name="SENHAGT" hidden="1">"PM2CAIXA"</definedName>
    <definedName name="SINAPI_AC" localSheetId="1" hidden="1">#REF!</definedName>
    <definedName name="SINAPI_AC" localSheetId="8" hidden="1">#REF!</definedName>
    <definedName name="SINAPI_AC" localSheetId="9" hidden="1">#REF!</definedName>
    <definedName name="SINAPI_AC" localSheetId="2" hidden="1">#REF!</definedName>
    <definedName name="SINAPI_AC" localSheetId="0" hidden="1">#REF!</definedName>
    <definedName name="SINAPI_AC" hidden="1">#REF!</definedName>
    <definedName name="ss" localSheetId="1" hidden="1">{#N/A,#N/A,FALSE,"Cronograma";#N/A,#N/A,FALSE,"Cronogr. 2"}</definedName>
    <definedName name="ss" localSheetId="8" hidden="1">{#N/A,#N/A,FALSE,"Cronograma";#N/A,#N/A,FALSE,"Cronogr. 2"}</definedName>
    <definedName name="ss" localSheetId="9" hidden="1">{#N/A,#N/A,FALSE,"Cronograma";#N/A,#N/A,FALSE,"Cronogr. 2"}</definedName>
    <definedName name="ss" localSheetId="0" hidden="1">{#N/A,#N/A,FALSE,"Cronograma";#N/A,#N/A,FALSE,"Cronogr. 2"}</definedName>
    <definedName name="ss" hidden="1">{#N/A,#N/A,FALSE,"Cronograma";#N/A,#N/A,FALSE,"Cronogr. 2"}</definedName>
    <definedName name="TABELA" localSheetId="1">'[12]PLANILHA FONTE'!$B$1:$G$290</definedName>
    <definedName name="TABELA" localSheetId="8">'[12]PLANILHA FONTE'!$B$1:$G$290</definedName>
    <definedName name="TABELA" localSheetId="3">'[12]PLANILHA FONTE'!$B$1:$G$290</definedName>
    <definedName name="TABELA" localSheetId="9">'[13]PLANILHA FONTE'!$B$1:$G$290</definedName>
    <definedName name="TABELA" localSheetId="5">'[12]PLANILHA FONTE'!$B$1:$G$290</definedName>
    <definedName name="TABELA" localSheetId="4">'[12]PLANILHA FONTE'!$B$1:$G$290</definedName>
    <definedName name="TABELA" localSheetId="7">'[12]PLANILHA FONTE'!$B$1:$G$290</definedName>
    <definedName name="TABELA" localSheetId="2">'[12]PLANILHA FONTE'!$B$1:$G$290</definedName>
    <definedName name="TABELA">'[14]PLANILHA FONTE'!$B$1:$G$290</definedName>
    <definedName name="_xlnm.Print_Titles" localSheetId="3">'bm retorno'!$2:$12</definedName>
    <definedName name="_xlnm.Print_Titles" localSheetId="9">Cronograma!$1:$8</definedName>
    <definedName name="_xlnm.Print_Titles" localSheetId="5">'MEMORIA - 2º REPROGRAMAÇÃO'!$1:$9</definedName>
    <definedName name="_xlnm.Print_Titles" localSheetId="4">'Memória 1ª Reprogramação'!$1:$9</definedName>
    <definedName name="_xlnm.Print_Titles" localSheetId="7">'memória de cálculo'!$3:$10</definedName>
    <definedName name="_xlnm.Print_Titles" localSheetId="2">'memória licitar'!$1:$9</definedName>
    <definedName name="_xlnm.Print_Titles" localSheetId="6">ORÇAMENTO!$7:$7</definedName>
    <definedName name="truncar" localSheetId="1">[4]Serv!#REF!</definedName>
    <definedName name="truncar" localSheetId="8">[4]Serv!#REF!</definedName>
    <definedName name="truncar" localSheetId="3">[4]Serv!#REF!</definedName>
    <definedName name="truncar" localSheetId="9">[4]Serv!#REF!</definedName>
    <definedName name="truncar" localSheetId="5">[4]Serv!#REF!</definedName>
    <definedName name="truncar" localSheetId="7">[4]Serv!#REF!</definedName>
    <definedName name="truncar" localSheetId="2">[4]Serv!#REF!</definedName>
    <definedName name="truncar" localSheetId="0">[4]Serv!#REF!</definedName>
    <definedName name="truncar">[4]Serv!#REF!</definedName>
    <definedName name="vhvb" localSheetId="1">#REF!</definedName>
    <definedName name="vhvb" localSheetId="8">#REF!</definedName>
    <definedName name="vhvb" localSheetId="3">#REF!</definedName>
    <definedName name="vhvb" localSheetId="9">#REF!</definedName>
    <definedName name="vhvb" localSheetId="5">#REF!</definedName>
    <definedName name="vhvb" localSheetId="7">#REF!</definedName>
    <definedName name="vhvb" localSheetId="2">#REF!</definedName>
    <definedName name="vhvb" localSheetId="0">#REF!</definedName>
    <definedName name="vhvb">#REF!</definedName>
    <definedName name="vvvvvvvvvvvvvv" localSheetId="1">#REF!</definedName>
    <definedName name="vvvvvvvvvvvvvv" localSheetId="8">#REF!</definedName>
    <definedName name="vvvvvvvvvvvvvv" localSheetId="3">#REF!</definedName>
    <definedName name="vvvvvvvvvvvvvv" localSheetId="9">#REF!</definedName>
    <definedName name="vvvvvvvvvvvvvv" localSheetId="5">#REF!</definedName>
    <definedName name="vvvvvvvvvvvvvv" localSheetId="7">#REF!</definedName>
    <definedName name="vvvvvvvvvvvvvv" localSheetId="2">#REF!</definedName>
    <definedName name="vvvvvvvvvvvvvv" localSheetId="0">#REF!</definedName>
    <definedName name="vvvvvvvvvvvvvv">#REF!</definedName>
    <definedName name="wrn.Cronograma." localSheetId="1" hidden="1">{#N/A,#N/A,FALSE,"Cronograma";#N/A,#N/A,FALSE,"Cronogr. 2"}</definedName>
    <definedName name="wrn.Cronograma." localSheetId="8" hidden="1">{#N/A,#N/A,FALSE,"Cronograma";#N/A,#N/A,FALSE,"Cronogr. 2"}</definedName>
    <definedName name="wrn.Cronograma." localSheetId="9" hidden="1">{#N/A,#N/A,FALSE,"Cronograma";#N/A,#N/A,FALSE,"Cronogr. 2"}</definedName>
    <definedName name="wrn.Cronograma." localSheetId="0" hidden="1">{#N/A,#N/A,FALSE,"Cronograma";#N/A,#N/A,FALSE,"Cronogr. 2"}</definedName>
    <definedName name="wrn.Cronograma." hidden="1">{#N/A,#N/A,FALSE,"Cronograma";#N/A,#N/A,FALSE,"Cronogr. 2"}</definedName>
    <definedName name="wrn.GERAL." localSheetId="1" hidden="1">{#N/A,#N/A,FALSE,"ET-CAPA";#N/A,#N/A,FALSE,"ET-PAG1";#N/A,#N/A,FALSE,"ET-PAG2";#N/A,#N/A,FALSE,"ET-PAG3";#N/A,#N/A,FALSE,"ET-PAG4";#N/A,#N/A,FALSE,"ET-PAG5"}</definedName>
    <definedName name="wrn.GERAL." localSheetId="8" hidden="1">{#N/A,#N/A,FALSE,"ET-CAPA";#N/A,#N/A,FALSE,"ET-PAG1";#N/A,#N/A,FALSE,"ET-PAG2";#N/A,#N/A,FALSE,"ET-PAG3";#N/A,#N/A,FALSE,"ET-PAG4";#N/A,#N/A,FALSE,"ET-PAG5"}</definedName>
    <definedName name="wrn.GERAL." localSheetId="9" hidden="1">{#N/A,#N/A,FALSE,"ET-CAPA";#N/A,#N/A,FALSE,"ET-PAG1";#N/A,#N/A,FALSE,"ET-PAG2";#N/A,#N/A,FALSE,"ET-PAG3";#N/A,#N/A,FALSE,"ET-PAG4";#N/A,#N/A,FALSE,"ET-PAG5"}</definedName>
    <definedName name="wrn.GERAL." localSheetId="0" hidden="1">{#N/A,#N/A,FALSE,"ET-CAPA";#N/A,#N/A,FALSE,"ET-PAG1";#N/A,#N/A,FALSE,"ET-PAG2";#N/A,#N/A,FALSE,"ET-PAG3";#N/A,#N/A,FALSE,"ET-PAG4";#N/A,#N/A,FALSE,"ET-PAG5"}</definedName>
    <definedName name="wrn.GERAL." hidden="1">{#N/A,#N/A,FALSE,"ET-CAPA";#N/A,#N/A,FALSE,"ET-PAG1";#N/A,#N/A,FALSE,"ET-PAG2";#N/A,#N/A,FALSE,"ET-PAG3";#N/A,#N/A,FALSE,"ET-PAG4";#N/A,#N/A,FALSE,"ET-PAG5"}</definedName>
    <definedName name="wrn.PENDENCIAS." localSheetId="1" hidden="1">{#N/A,#N/A,FALSE,"GERAL";#N/A,#N/A,FALSE,"012-96";#N/A,#N/A,FALSE,"018-96";#N/A,#N/A,FALSE,"027-96";#N/A,#N/A,FALSE,"059-96";#N/A,#N/A,FALSE,"076-96";#N/A,#N/A,FALSE,"019-97";#N/A,#N/A,FALSE,"021-97";#N/A,#N/A,FALSE,"022-97";#N/A,#N/A,FALSE,"028-97"}</definedName>
    <definedName name="wrn.PENDENCIAS." localSheetId="8" hidden="1">{#N/A,#N/A,FALSE,"GERAL";#N/A,#N/A,FALSE,"012-96";#N/A,#N/A,FALSE,"018-96";#N/A,#N/A,FALSE,"027-96";#N/A,#N/A,FALSE,"059-96";#N/A,#N/A,FALSE,"076-96";#N/A,#N/A,FALSE,"019-97";#N/A,#N/A,FALSE,"021-97";#N/A,#N/A,FALSE,"022-97";#N/A,#N/A,FALSE,"028-97"}</definedName>
    <definedName name="wrn.PENDENCIAS." localSheetId="9" hidden="1">{#N/A,#N/A,FALSE,"GERAL";#N/A,#N/A,FALSE,"012-96";#N/A,#N/A,FALSE,"018-96";#N/A,#N/A,FALSE,"027-96";#N/A,#N/A,FALSE,"059-96";#N/A,#N/A,FALSE,"076-96";#N/A,#N/A,FALSE,"019-97";#N/A,#N/A,FALSE,"021-97";#N/A,#N/A,FALSE,"022-97";#N/A,#N/A,FALSE,"028-97"}</definedName>
    <definedName name="wrn.PENDENCIAS." localSheetId="0" hidden="1">{#N/A,#N/A,FALSE,"GERAL";#N/A,#N/A,FALSE,"012-96";#N/A,#N/A,FALSE,"018-96";#N/A,#N/A,FALSE,"027-96";#N/A,#N/A,FALSE,"059-96";#N/A,#N/A,FALSE,"076-96";#N/A,#N/A,FALSE,"019-97";#N/A,#N/A,FALSE,"021-97";#N/A,#N/A,FALSE,"022-97";#N/A,#N/A,FALSE,"028-97"}</definedName>
    <definedName name="wrn.PENDENCIAS." hidden="1">{#N/A,#N/A,FALSE,"GERAL";#N/A,#N/A,FALSE,"012-96";#N/A,#N/A,FALSE,"018-96";#N/A,#N/A,FALSE,"027-96";#N/A,#N/A,FALSE,"059-96";#N/A,#N/A,FALSE,"076-96";#N/A,#N/A,FALSE,"019-97";#N/A,#N/A,FALSE,"021-97";#N/A,#N/A,FALSE,"022-97";#N/A,#N/A,FALSE,"028-97"}</definedName>
  </definedNames>
  <calcPr calcId="145621"/>
  <extLst>
    <ext xmlns:xcalcf="http://schemas.microsoft.com/office/spreadsheetml/2018/calcfeatures" uri="{B58B0392-4F1F-4190-BB64-5DF3571DCE5F}">
      <xcalcf:calcFeatures>
        <xcalcf:feature name="microsoft.com:RD"/>
        <xcalcf:feature name="microsoft.com:FV"/>
        <xcalcf:feature name="microsoft.com:LET_WF"/>
        <xcalcf:feature name="microsoft.com:LAMBDA_WF"/>
      </xcalcf:calcFeatures>
    </ext>
  </extLst>
</workbook>
</file>

<file path=xl/calcChain.xml><?xml version="1.0" encoding="utf-8"?>
<calcChain xmlns="http://schemas.openxmlformats.org/spreadsheetml/2006/main">
  <c r="E36" i="18" l="1"/>
  <c r="J36" i="18" s="1"/>
  <c r="G159" i="16"/>
  <c r="C157" i="16"/>
  <c r="B157" i="16"/>
  <c r="A157" i="16"/>
  <c r="H36" i="18"/>
  <c r="H134" i="16"/>
  <c r="A28" i="16"/>
  <c r="B12" i="16"/>
  <c r="B35" i="22"/>
  <c r="A35" i="22"/>
  <c r="B32" i="22"/>
  <c r="A32" i="22"/>
  <c r="B29" i="22"/>
  <c r="A29" i="22"/>
  <c r="B26" i="22"/>
  <c r="A26" i="22"/>
  <c r="B23" i="22"/>
  <c r="A23" i="22"/>
  <c r="B20" i="22"/>
  <c r="A20" i="22"/>
  <c r="B17" i="22"/>
  <c r="A17" i="22"/>
  <c r="B16" i="22"/>
  <c r="B13" i="22"/>
  <c r="A13" i="22"/>
  <c r="B10" i="22"/>
  <c r="A10" i="22"/>
  <c r="H40" i="18"/>
  <c r="H33" i="18"/>
  <c r="H32" i="18"/>
  <c r="H28" i="18"/>
  <c r="H26" i="18"/>
  <c r="H23" i="18"/>
  <c r="H22" i="18"/>
  <c r="H18" i="18"/>
  <c r="H17" i="18"/>
  <c r="H12" i="18"/>
  <c r="H10" i="18"/>
  <c r="K7" i="18"/>
  <c r="H35" i="18" s="1"/>
  <c r="C169" i="16"/>
  <c r="B169" i="16"/>
  <c r="A169" i="16"/>
  <c r="G172" i="16" s="1"/>
  <c r="B167" i="16"/>
  <c r="A167" i="16"/>
  <c r="F105" i="16"/>
  <c r="G78" i="16"/>
  <c r="H78" i="16" s="1"/>
  <c r="E165" i="16"/>
  <c r="H165" i="16" s="1"/>
  <c r="H66" i="16"/>
  <c r="H67" i="16"/>
  <c r="C51" i="16"/>
  <c r="B51" i="16"/>
  <c r="A51" i="16"/>
  <c r="G56" i="16" s="1"/>
  <c r="H55" i="16"/>
  <c r="H54" i="16"/>
  <c r="H16" i="16"/>
  <c r="H17" i="16" s="1"/>
  <c r="E10" i="18" s="1"/>
  <c r="C14" i="16"/>
  <c r="B14" i="16"/>
  <c r="A14" i="16"/>
  <c r="G17" i="16" s="1"/>
  <c r="B20" i="16" s="1"/>
  <c r="I36" i="18" l="1"/>
  <c r="H14" i="18"/>
  <c r="H25" i="18"/>
  <c r="H38" i="18"/>
  <c r="H19" i="18"/>
  <c r="H29" i="18"/>
  <c r="H20" i="18"/>
  <c r="H31" i="18"/>
  <c r="H11" i="18"/>
  <c r="H24" i="18"/>
  <c r="H56" i="16"/>
  <c r="E19" i="18" s="1"/>
  <c r="J19" i="18" s="1"/>
  <c r="J10" i="18"/>
  <c r="I10" i="18"/>
  <c r="I19" i="18" l="1"/>
  <c r="E164" i="16"/>
  <c r="C162" i="16"/>
  <c r="B162" i="16"/>
  <c r="A162" i="16"/>
  <c r="G166" i="16" s="1"/>
  <c r="B160" i="16"/>
  <c r="A160" i="16"/>
  <c r="H164" i="16" l="1"/>
  <c r="H166" i="16" s="1"/>
  <c r="H158" i="16" s="1"/>
  <c r="H159" i="16" s="1"/>
  <c r="B151" i="16"/>
  <c r="H155" i="16"/>
  <c r="H141" i="16"/>
  <c r="H118" i="16"/>
  <c r="H86" i="16"/>
  <c r="H65" i="16"/>
  <c r="H42" i="16"/>
  <c r="E38" i="18" l="1"/>
  <c r="C151" i="16"/>
  <c r="A151" i="16"/>
  <c r="G156" i="16" s="1"/>
  <c r="B149" i="16"/>
  <c r="A149" i="16"/>
  <c r="C144" i="16"/>
  <c r="B144" i="16"/>
  <c r="A144" i="16"/>
  <c r="G147" i="16" s="1"/>
  <c r="C137" i="16"/>
  <c r="B137" i="16"/>
  <c r="A137" i="16"/>
  <c r="G142" i="16" s="1"/>
  <c r="C130" i="16"/>
  <c r="B130" i="16"/>
  <c r="A130" i="16"/>
  <c r="G135" i="16" s="1"/>
  <c r="B128" i="16"/>
  <c r="A128" i="16"/>
  <c r="C121" i="16"/>
  <c r="B121" i="16"/>
  <c r="A121" i="16"/>
  <c r="G126" i="16" s="1"/>
  <c r="C113" i="16"/>
  <c r="B113" i="16"/>
  <c r="A113" i="16"/>
  <c r="G119" i="16" s="1"/>
  <c r="B111" i="16"/>
  <c r="A111" i="16"/>
  <c r="C102" i="16"/>
  <c r="B102" i="16"/>
  <c r="A102" i="16"/>
  <c r="G109" i="16" s="1"/>
  <c r="C95" i="16"/>
  <c r="B95" i="16"/>
  <c r="A95" i="16"/>
  <c r="G100" i="16" s="1"/>
  <c r="C89" i="16"/>
  <c r="B89" i="16"/>
  <c r="A89" i="16"/>
  <c r="G93" i="16" s="1"/>
  <c r="C81" i="16"/>
  <c r="B81" i="16"/>
  <c r="A81" i="16"/>
  <c r="G87" i="16" s="1"/>
  <c r="C72" i="16"/>
  <c r="B72" i="16"/>
  <c r="A72" i="16"/>
  <c r="G79" i="16" s="1"/>
  <c r="A70" i="16"/>
  <c r="C57" i="16"/>
  <c r="B57" i="16"/>
  <c r="A57" i="16"/>
  <c r="G68" i="16" s="1"/>
  <c r="C45" i="16"/>
  <c r="B45" i="16"/>
  <c r="A45" i="16"/>
  <c r="G50" i="16" s="1"/>
  <c r="C37" i="16"/>
  <c r="B37" i="16"/>
  <c r="A37" i="16"/>
  <c r="G43" i="16" s="1"/>
  <c r="B35" i="16"/>
  <c r="A35" i="16"/>
  <c r="B34" i="16"/>
  <c r="A34" i="16"/>
  <c r="C30" i="16"/>
  <c r="B30" i="16"/>
  <c r="A30" i="16"/>
  <c r="G32" i="16" s="1"/>
  <c r="B28" i="16"/>
  <c r="I38" i="18" l="1"/>
  <c r="J38" i="18"/>
  <c r="J37" i="18" s="1"/>
  <c r="C32" i="22" s="1"/>
  <c r="G32" i="22" s="1"/>
  <c r="C23" i="16"/>
  <c r="B23" i="16"/>
  <c r="A23" i="16"/>
  <c r="G26" i="16" s="1"/>
  <c r="C19" i="16"/>
  <c r="B19" i="16"/>
  <c r="A19" i="16"/>
  <c r="G21" i="16" s="1"/>
  <c r="B25" i="16" s="1"/>
  <c r="A12" i="16"/>
  <c r="H48" i="16"/>
  <c r="H154" i="16"/>
  <c r="H153" i="16"/>
  <c r="H140" i="16"/>
  <c r="H139" i="16"/>
  <c r="H133" i="16"/>
  <c r="H132" i="16"/>
  <c r="H135" i="16" s="1"/>
  <c r="H125" i="16"/>
  <c r="H124" i="16"/>
  <c r="H117" i="16"/>
  <c r="H116" i="16"/>
  <c r="H108" i="16"/>
  <c r="H107" i="16"/>
  <c r="H105" i="16"/>
  <c r="H99" i="16"/>
  <c r="H98" i="16"/>
  <c r="H92" i="16"/>
  <c r="H91" i="16"/>
  <c r="H85" i="16"/>
  <c r="H84" i="16"/>
  <c r="H76" i="16"/>
  <c r="H75" i="16"/>
  <c r="H64" i="16"/>
  <c r="H63" i="16"/>
  <c r="H61" i="16"/>
  <c r="H60" i="16"/>
  <c r="H49" i="16"/>
  <c r="H41" i="16"/>
  <c r="H40" i="16"/>
  <c r="H68" i="16" l="1"/>
  <c r="E20" i="18" s="1"/>
  <c r="I20" i="18" s="1"/>
  <c r="H156" i="16"/>
  <c r="E35" i="18" s="1"/>
  <c r="I35" i="18" s="1"/>
  <c r="H87" i="16"/>
  <c r="E23" i="18" s="1"/>
  <c r="I23" i="18" s="1"/>
  <c r="H142" i="16"/>
  <c r="E32" i="18" s="1"/>
  <c r="I32" i="18" s="1"/>
  <c r="H100" i="16"/>
  <c r="E25" i="18" s="1"/>
  <c r="H119" i="16"/>
  <c r="E28" i="18" s="1"/>
  <c r="I28" i="18" s="1"/>
  <c r="H79" i="16"/>
  <c r="E22" i="18" s="1"/>
  <c r="I22" i="18" s="1"/>
  <c r="H43" i="16"/>
  <c r="E17" i="18" s="1"/>
  <c r="I17" i="18" s="1"/>
  <c r="H126" i="16"/>
  <c r="E29" i="18" s="1"/>
  <c r="I29" i="18" s="1"/>
  <c r="H109" i="16"/>
  <c r="E26" i="18" s="1"/>
  <c r="I26" i="18" s="1"/>
  <c r="E31" i="18"/>
  <c r="I31" i="18" s="1"/>
  <c r="H93" i="16"/>
  <c r="E24" i="18" s="1"/>
  <c r="I24" i="18" s="1"/>
  <c r="H50" i="16"/>
  <c r="E18" i="18" s="1"/>
  <c r="I18" i="18" s="1"/>
  <c r="J35" i="18" l="1"/>
  <c r="J23" i="18"/>
  <c r="J31" i="18"/>
  <c r="J24" i="18"/>
  <c r="J29" i="18"/>
  <c r="J28" i="18"/>
  <c r="J32" i="18"/>
  <c r="J20" i="18"/>
  <c r="J22" i="18"/>
  <c r="H146" i="16"/>
  <c r="H147" i="16" s="1"/>
  <c r="E33" i="18" s="1"/>
  <c r="J18" i="18"/>
  <c r="J17" i="18"/>
  <c r="I25" i="18"/>
  <c r="J25" i="18"/>
  <c r="J26" i="18"/>
  <c r="J34" i="18" l="1"/>
  <c r="C29" i="22" s="1"/>
  <c r="J21" i="18"/>
  <c r="C20" i="22" s="1"/>
  <c r="D20" i="22" s="1"/>
  <c r="J27" i="18"/>
  <c r="C23" i="22" s="1"/>
  <c r="E23" i="22" s="1"/>
  <c r="J16" i="18"/>
  <c r="C17" i="22" s="1"/>
  <c r="D17" i="22" s="1"/>
  <c r="I33" i="18"/>
  <c r="J33" i="18"/>
  <c r="J30" i="18" s="1"/>
  <c r="C26" i="22" s="1"/>
  <c r="B102" i="21"/>
  <c r="B92" i="21"/>
  <c r="B91" i="21"/>
  <c r="B114" i="21"/>
  <c r="B112" i="21"/>
  <c r="B111" i="21"/>
  <c r="B110" i="21"/>
  <c r="B103" i="21"/>
  <c r="B93" i="21"/>
  <c r="B89" i="21"/>
  <c r="B18" i="21"/>
  <c r="B14" i="21"/>
  <c r="E26" i="22" l="1"/>
  <c r="E38" i="22" s="1"/>
  <c r="F26" i="22"/>
  <c r="B113" i="21"/>
  <c r="H109" i="21"/>
  <c r="H108" i="21"/>
  <c r="H107" i="21"/>
  <c r="H106" i="21"/>
  <c r="H105" i="21"/>
  <c r="H104" i="21"/>
  <c r="H101" i="21"/>
  <c r="H100" i="21"/>
  <c r="H99" i="21"/>
  <c r="H98" i="21"/>
  <c r="H97" i="21"/>
  <c r="H96" i="21"/>
  <c r="H95" i="21"/>
  <c r="H94" i="21"/>
  <c r="F90" i="21"/>
  <c r="H90" i="21" s="1"/>
  <c r="H88" i="21"/>
  <c r="H87" i="21"/>
  <c r="H86" i="21"/>
  <c r="H85" i="21"/>
  <c r="H84" i="21"/>
  <c r="H83" i="21"/>
  <c r="H82" i="21"/>
  <c r="H81" i="21"/>
  <c r="H79" i="21"/>
  <c r="H78" i="21"/>
  <c r="H77" i="21"/>
  <c r="H76" i="21"/>
  <c r="H75" i="21"/>
  <c r="H74" i="21"/>
  <c r="H73" i="21"/>
  <c r="H72" i="21"/>
  <c r="H71" i="21"/>
  <c r="H70" i="21"/>
  <c r="H69" i="21"/>
  <c r="H68" i="21"/>
  <c r="H67" i="21"/>
  <c r="H65" i="21"/>
  <c r="H64" i="21"/>
  <c r="H63" i="21"/>
  <c r="H62" i="21"/>
  <c r="H61" i="21"/>
  <c r="H58" i="21"/>
  <c r="H57" i="21"/>
  <c r="H56" i="21"/>
  <c r="H55" i="21"/>
  <c r="H54" i="21"/>
  <c r="H53" i="21"/>
  <c r="H52" i="21"/>
  <c r="H51" i="21"/>
  <c r="H49" i="21"/>
  <c r="H48" i="21" s="1"/>
  <c r="H47" i="21"/>
  <c r="H46" i="21"/>
  <c r="H45" i="21"/>
  <c r="H44" i="21"/>
  <c r="H43" i="21"/>
  <c r="H42" i="21"/>
  <c r="H40" i="21"/>
  <c r="H39" i="21"/>
  <c r="F36" i="21"/>
  <c r="H36" i="21" s="1"/>
  <c r="F35" i="21"/>
  <c r="F34" i="21"/>
  <c r="F33" i="21"/>
  <c r="H33" i="21" s="1"/>
  <c r="F32" i="21"/>
  <c r="F31" i="21"/>
  <c r="H31" i="21" s="1"/>
  <c r="F30" i="21"/>
  <c r="H30" i="21" s="1"/>
  <c r="H28" i="21"/>
  <c r="H27" i="21" s="1"/>
  <c r="H26" i="21"/>
  <c r="H25" i="21"/>
  <c r="H24" i="21" s="1"/>
  <c r="H23" i="21"/>
  <c r="H22" i="21"/>
  <c r="H21" i="21"/>
  <c r="H20" i="21"/>
  <c r="H17" i="21"/>
  <c r="H16" i="21"/>
  <c r="H15" i="21"/>
  <c r="H9" i="21"/>
  <c r="G87" i="21" s="1"/>
  <c r="H60" i="21" l="1"/>
  <c r="H41" i="21"/>
  <c r="H38" i="21"/>
  <c r="H66" i="21"/>
  <c r="H19" i="21"/>
  <c r="H80" i="21"/>
  <c r="H50" i="21"/>
  <c r="G39" i="21"/>
  <c r="G74" i="21"/>
  <c r="G47" i="21"/>
  <c r="G72" i="21"/>
  <c r="G65" i="21"/>
  <c r="G35" i="21"/>
  <c r="G17" i="21"/>
  <c r="G84" i="21"/>
  <c r="G101" i="21"/>
  <c r="G104" i="21"/>
  <c r="G15" i="21"/>
  <c r="G63" i="21"/>
  <c r="G99" i="21"/>
  <c r="G32" i="21"/>
  <c r="G56" i="21"/>
  <c r="G70" i="21"/>
  <c r="G78" i="21"/>
  <c r="G82" i="21"/>
  <c r="G97" i="21"/>
  <c r="G108" i="21"/>
  <c r="G21" i="21"/>
  <c r="G25" i="21"/>
  <c r="G54" i="21"/>
  <c r="G68" i="21"/>
  <c r="G76" i="21"/>
  <c r="G95" i="21"/>
  <c r="G106" i="21"/>
  <c r="H32" i="21"/>
  <c r="G28" i="21"/>
  <c r="G31" i="21"/>
  <c r="H35" i="21"/>
  <c r="G42" i="21"/>
  <c r="G45" i="21"/>
  <c r="G52" i="21"/>
  <c r="G61" i="21"/>
  <c r="G67" i="21"/>
  <c r="G69" i="21"/>
  <c r="G71" i="21"/>
  <c r="G73" i="21"/>
  <c r="G75" i="21"/>
  <c r="G77" i="21"/>
  <c r="G79" i="21"/>
  <c r="G88" i="21"/>
  <c r="G16" i="21"/>
  <c r="G23" i="21"/>
  <c r="G26" i="21"/>
  <c r="G34" i="21"/>
  <c r="G36" i="21"/>
  <c r="G40" i="21"/>
  <c r="G49" i="21"/>
  <c r="G58" i="21"/>
  <c r="G86" i="21"/>
  <c r="G94" i="21"/>
  <c r="G96" i="21"/>
  <c r="G98" i="21"/>
  <c r="G100" i="21"/>
  <c r="G105" i="21"/>
  <c r="G107" i="21"/>
  <c r="G109" i="21"/>
  <c r="G30" i="21"/>
  <c r="G33" i="21"/>
  <c r="H34" i="21"/>
  <c r="G90" i="21"/>
  <c r="G20" i="21"/>
  <c r="G22" i="21"/>
  <c r="G43" i="21"/>
  <c r="G51" i="21"/>
  <c r="G53" i="21"/>
  <c r="G55" i="21"/>
  <c r="G57" i="21"/>
  <c r="G62" i="21"/>
  <c r="G64" i="21"/>
  <c r="G81" i="21"/>
  <c r="G83" i="21"/>
  <c r="G85" i="21"/>
  <c r="H59" i="21" l="1"/>
  <c r="H29" i="21"/>
  <c r="H113" i="21" l="1"/>
  <c r="I113" i="21"/>
  <c r="H112" i="21" l="1"/>
  <c r="H111" i="21"/>
  <c r="I111" i="21"/>
  <c r="F29" i="22" l="1"/>
  <c r="D24" i="20" l="1"/>
  <c r="K6" i="18" s="1"/>
  <c r="D20" i="20"/>
  <c r="E18" i="20"/>
  <c r="D24" i="19"/>
  <c r="D28" i="19" s="1"/>
  <c r="E21" i="19"/>
  <c r="B7" i="19"/>
  <c r="B6" i="19"/>
  <c r="I112" i="21" l="1"/>
  <c r="I110" i="21" l="1"/>
  <c r="H110" i="21"/>
  <c r="H114" i="21" l="1"/>
  <c r="I114" i="21"/>
  <c r="B1002" i="17" l="1"/>
  <c r="H1001" i="17"/>
  <c r="H1002" i="17" s="1"/>
  <c r="H1004" i="17" s="1"/>
  <c r="F1004" i="17" s="1"/>
  <c r="H996" i="17"/>
  <c r="H998" i="17" s="1"/>
  <c r="F998" i="17" s="1"/>
  <c r="B996" i="17"/>
  <c r="H995" i="17"/>
  <c r="B989" i="17"/>
  <c r="H988" i="17"/>
  <c r="H987" i="17"/>
  <c r="H986" i="17"/>
  <c r="H985" i="17"/>
  <c r="H984" i="17"/>
  <c r="H983" i="17"/>
  <c r="H982" i="17"/>
  <c r="H981" i="17"/>
  <c r="H980" i="17"/>
  <c r="H979" i="17"/>
  <c r="H978" i="17"/>
  <c r="H977" i="17"/>
  <c r="H976" i="17"/>
  <c r="H975" i="17"/>
  <c r="H974" i="17"/>
  <c r="H973" i="17"/>
  <c r="H972" i="17"/>
  <c r="H971" i="17"/>
  <c r="H970" i="17"/>
  <c r="B965" i="17"/>
  <c r="H964" i="17"/>
  <c r="H963" i="17"/>
  <c r="H962" i="17"/>
  <c r="H961" i="17"/>
  <c r="H960" i="17"/>
  <c r="H959" i="17"/>
  <c r="H958" i="17"/>
  <c r="H957" i="17"/>
  <c r="H955" i="17"/>
  <c r="H954" i="17"/>
  <c r="H953" i="17"/>
  <c r="H952" i="17"/>
  <c r="H951" i="17"/>
  <c r="H950" i="17"/>
  <c r="H949" i="17"/>
  <c r="H948" i="17"/>
  <c r="H947" i="17"/>
  <c r="H946" i="17"/>
  <c r="H945" i="17"/>
  <c r="B939" i="17"/>
  <c r="H938" i="17"/>
  <c r="H937" i="17"/>
  <c r="H936" i="17"/>
  <c r="H935" i="17"/>
  <c r="H939" i="17" s="1"/>
  <c r="H941" i="17" s="1"/>
  <c r="F941" i="17" s="1"/>
  <c r="B930" i="17"/>
  <c r="H929" i="17"/>
  <c r="H930" i="17" s="1"/>
  <c r="H932" i="17" s="1"/>
  <c r="F932" i="17" s="1"/>
  <c r="H924" i="17"/>
  <c r="H926" i="17" s="1"/>
  <c r="F926" i="17" s="1"/>
  <c r="B924" i="17"/>
  <c r="H923" i="17"/>
  <c r="B917" i="17"/>
  <c r="H916" i="17"/>
  <c r="H915" i="17"/>
  <c r="H914" i="17"/>
  <c r="H913" i="17"/>
  <c r="H912" i="17"/>
  <c r="H911" i="17"/>
  <c r="H908" i="17"/>
  <c r="H907" i="17"/>
  <c r="H906" i="17"/>
  <c r="H905" i="17"/>
  <c r="H904" i="17"/>
  <c r="H903" i="17"/>
  <c r="H902" i="17"/>
  <c r="B896" i="17"/>
  <c r="H895" i="17"/>
  <c r="H894" i="17"/>
  <c r="H893" i="17"/>
  <c r="B887" i="17"/>
  <c r="H886" i="17"/>
  <c r="H885" i="17"/>
  <c r="H883" i="17"/>
  <c r="H881" i="17"/>
  <c r="H880" i="17"/>
  <c r="H879" i="17"/>
  <c r="H878" i="17"/>
  <c r="H877" i="17"/>
  <c r="H876" i="17"/>
  <c r="H874" i="17"/>
  <c r="E874" i="17"/>
  <c r="H873" i="17"/>
  <c r="H872" i="17"/>
  <c r="H871" i="17"/>
  <c r="H870" i="17"/>
  <c r="H869" i="17"/>
  <c r="H868" i="17"/>
  <c r="H867" i="17"/>
  <c r="H887" i="17" s="1"/>
  <c r="H889" i="17" s="1"/>
  <c r="F889" i="17" s="1"/>
  <c r="B860" i="17"/>
  <c r="H859" i="17"/>
  <c r="H858" i="17"/>
  <c r="H857" i="17"/>
  <c r="H856" i="17"/>
  <c r="H855" i="17"/>
  <c r="H854" i="17"/>
  <c r="H853" i="17"/>
  <c r="H852" i="17"/>
  <c r="H851" i="17"/>
  <c r="H850" i="17"/>
  <c r="H849" i="17"/>
  <c r="H848" i="17"/>
  <c r="H847" i="17"/>
  <c r="H846" i="17"/>
  <c r="H845" i="17"/>
  <c r="H860" i="17" s="1"/>
  <c r="H862" i="17" s="1"/>
  <c r="F862" i="17" s="1"/>
  <c r="H839" i="17"/>
  <c r="H841" i="17" s="1"/>
  <c r="F841" i="17" s="1"/>
  <c r="B839" i="17"/>
  <c r="H838" i="17"/>
  <c r="B833" i="17"/>
  <c r="H832" i="17"/>
  <c r="H833" i="17" s="1"/>
  <c r="B827" i="17"/>
  <c r="G826" i="17"/>
  <c r="H826" i="17" s="1"/>
  <c r="H825" i="17"/>
  <c r="H824" i="17"/>
  <c r="H823" i="17"/>
  <c r="H821" i="17"/>
  <c r="H820" i="17"/>
  <c r="H819" i="17"/>
  <c r="H818" i="17"/>
  <c r="H817" i="17"/>
  <c r="H816" i="17"/>
  <c r="H815" i="17"/>
  <c r="H814" i="17"/>
  <c r="H813" i="17"/>
  <c r="H812" i="17"/>
  <c r="G808" i="17"/>
  <c r="E808" i="17"/>
  <c r="H808" i="17" s="1"/>
  <c r="E807" i="17"/>
  <c r="H807" i="17" s="1"/>
  <c r="H806" i="17"/>
  <c r="G806" i="17"/>
  <c r="E806" i="17"/>
  <c r="E805" i="17"/>
  <c r="H805" i="17" s="1"/>
  <c r="E804" i="17"/>
  <c r="H804" i="17" s="1"/>
  <c r="G803" i="17"/>
  <c r="E803" i="17"/>
  <c r="H803" i="17" s="1"/>
  <c r="H801" i="17"/>
  <c r="E801" i="17"/>
  <c r="H800" i="17"/>
  <c r="H799" i="17"/>
  <c r="G798" i="17"/>
  <c r="H798" i="17" s="1"/>
  <c r="G797" i="17"/>
  <c r="H797" i="17" s="1"/>
  <c r="H796" i="17"/>
  <c r="G795" i="17"/>
  <c r="E795" i="17"/>
  <c r="H793" i="17"/>
  <c r="E793" i="17"/>
  <c r="G791" i="17"/>
  <c r="E791" i="17"/>
  <c r="H791" i="17" s="1"/>
  <c r="B783" i="17"/>
  <c r="H782" i="17"/>
  <c r="H781" i="17"/>
  <c r="H780" i="17"/>
  <c r="H779" i="17"/>
  <c r="H778" i="17"/>
  <c r="H777" i="17"/>
  <c r="B772" i="17"/>
  <c r="H771" i="17"/>
  <c r="H770" i="17"/>
  <c r="H769" i="17"/>
  <c r="H768" i="17"/>
  <c r="H767" i="17"/>
  <c r="H766" i="17"/>
  <c r="B761" i="17"/>
  <c r="H760" i="17"/>
  <c r="H759" i="17"/>
  <c r="H758" i="17"/>
  <c r="H757" i="17"/>
  <c r="H756" i="17"/>
  <c r="H755" i="17"/>
  <c r="H754" i="17"/>
  <c r="H753" i="17"/>
  <c r="H752" i="17"/>
  <c r="H751" i="17"/>
  <c r="H750" i="17"/>
  <c r="H749" i="17"/>
  <c r="H748" i="17"/>
  <c r="H747" i="17"/>
  <c r="H746" i="17"/>
  <c r="H745" i="17"/>
  <c r="H744" i="17"/>
  <c r="H743" i="17"/>
  <c r="H742" i="17"/>
  <c r="H741" i="17"/>
  <c r="H740" i="17"/>
  <c r="H739" i="17"/>
  <c r="H738" i="17"/>
  <c r="B732" i="17"/>
  <c r="H731" i="17"/>
  <c r="H730" i="17"/>
  <c r="H729" i="17"/>
  <c r="H728" i="17"/>
  <c r="H727" i="17"/>
  <c r="H726" i="17"/>
  <c r="H725" i="17"/>
  <c r="H724" i="17"/>
  <c r="H723" i="17"/>
  <c r="B716" i="17"/>
  <c r="H715" i="17"/>
  <c r="H708" i="17"/>
  <c r="H707" i="17"/>
  <c r="H706" i="17"/>
  <c r="H705" i="17"/>
  <c r="H704" i="17"/>
  <c r="H703" i="17"/>
  <c r="H702" i="17"/>
  <c r="H701" i="17"/>
  <c r="H700" i="17"/>
  <c r="H697" i="17"/>
  <c r="H696" i="17"/>
  <c r="H695" i="17"/>
  <c r="H694" i="17"/>
  <c r="H693" i="17"/>
  <c r="H692" i="17"/>
  <c r="H691" i="17"/>
  <c r="H690" i="17"/>
  <c r="H689" i="17"/>
  <c r="H688" i="17"/>
  <c r="H687" i="17"/>
  <c r="H686" i="17"/>
  <c r="H685" i="17"/>
  <c r="H684" i="17"/>
  <c r="H683" i="17"/>
  <c r="H682" i="17"/>
  <c r="H681" i="17"/>
  <c r="H680" i="17"/>
  <c r="H679" i="17"/>
  <c r="H678" i="17"/>
  <c r="H677" i="17"/>
  <c r="H676" i="17"/>
  <c r="H675" i="17"/>
  <c r="B666" i="17"/>
  <c r="E665" i="17"/>
  <c r="H665" i="17" s="1"/>
  <c r="E664" i="17"/>
  <c r="H664" i="17" s="1"/>
  <c r="E663" i="17"/>
  <c r="H663" i="17" s="1"/>
  <c r="E662" i="17"/>
  <c r="H662" i="17" s="1"/>
  <c r="H661" i="17"/>
  <c r="H660" i="17"/>
  <c r="E660" i="17"/>
  <c r="H659" i="17"/>
  <c r="E659" i="17"/>
  <c r="H658" i="17"/>
  <c r="H657" i="17"/>
  <c r="H656" i="17"/>
  <c r="E655" i="17"/>
  <c r="H655" i="17" s="1"/>
  <c r="H654" i="17"/>
  <c r="H653" i="17"/>
  <c r="H652" i="17"/>
  <c r="H651" i="17"/>
  <c r="E650" i="17"/>
  <c r="H650" i="17" s="1"/>
  <c r="E648" i="17"/>
  <c r="H648" i="17" s="1"/>
  <c r="E647" i="17"/>
  <c r="H647" i="17" s="1"/>
  <c r="E646" i="17"/>
  <c r="H646" i="17" s="1"/>
  <c r="E645" i="17"/>
  <c r="H645" i="17" s="1"/>
  <c r="H644" i="17"/>
  <c r="H643" i="17"/>
  <c r="E643" i="17"/>
  <c r="E642" i="17"/>
  <c r="H642" i="17" s="1"/>
  <c r="H641" i="17"/>
  <c r="H640" i="17"/>
  <c r="H639" i="17"/>
  <c r="E638" i="17"/>
  <c r="H638" i="17" s="1"/>
  <c r="H637" i="17"/>
  <c r="H636" i="17"/>
  <c r="H635" i="17"/>
  <c r="H634" i="17"/>
  <c r="E633" i="17"/>
  <c r="H633" i="17" s="1"/>
  <c r="E631" i="17"/>
  <c r="H631" i="17" s="1"/>
  <c r="E630" i="17"/>
  <c r="H630" i="17" s="1"/>
  <c r="E629" i="17"/>
  <c r="H629" i="17" s="1"/>
  <c r="E628" i="17"/>
  <c r="H628" i="17" s="1"/>
  <c r="E627" i="17"/>
  <c r="H627" i="17" s="1"/>
  <c r="E626" i="17"/>
  <c r="H626" i="17" s="1"/>
  <c r="E625" i="17"/>
  <c r="H625" i="17" s="1"/>
  <c r="H624" i="17"/>
  <c r="H623" i="17"/>
  <c r="E623" i="17"/>
  <c r="H622" i="17"/>
  <c r="E622" i="17"/>
  <c r="H620" i="17"/>
  <c r="E620" i="17"/>
  <c r="E619" i="17"/>
  <c r="H619" i="17" s="1"/>
  <c r="H618" i="17"/>
  <c r="E618" i="17"/>
  <c r="H617" i="17"/>
  <c r="E617" i="17"/>
  <c r="H616" i="17"/>
  <c r="E616" i="17"/>
  <c r="E615" i="17"/>
  <c r="H615" i="17" s="1"/>
  <c r="H614" i="17"/>
  <c r="E614" i="17"/>
  <c r="H613" i="17"/>
  <c r="E612" i="17"/>
  <c r="H612" i="17" s="1"/>
  <c r="E611" i="17"/>
  <c r="H611" i="17" s="1"/>
  <c r="B602" i="17"/>
  <c r="H601" i="17"/>
  <c r="H600" i="17"/>
  <c r="H599" i="17"/>
  <c r="H598" i="17"/>
  <c r="H596" i="17"/>
  <c r="H595" i="17"/>
  <c r="H594" i="17"/>
  <c r="H593" i="17"/>
  <c r="H592" i="17"/>
  <c r="H591" i="17"/>
  <c r="H590" i="17"/>
  <c r="H589" i="17"/>
  <c r="H588" i="17"/>
  <c r="H587" i="17"/>
  <c r="H586" i="17"/>
  <c r="H585" i="17"/>
  <c r="H584" i="17"/>
  <c r="E582" i="17"/>
  <c r="H582" i="17" s="1"/>
  <c r="H581" i="17"/>
  <c r="E581" i="17"/>
  <c r="H580" i="17"/>
  <c r="E579" i="17"/>
  <c r="H579" i="17" s="1"/>
  <c r="H578" i="17"/>
  <c r="H577" i="17"/>
  <c r="H576" i="17"/>
  <c r="H575" i="17"/>
  <c r="E575" i="17"/>
  <c r="H574" i="17"/>
  <c r="H573" i="17"/>
  <c r="H572" i="17"/>
  <c r="E571" i="17"/>
  <c r="H571" i="17" s="1"/>
  <c r="H570" i="17"/>
  <c r="H569" i="17"/>
  <c r="H568" i="17"/>
  <c r="H567" i="17"/>
  <c r="H566" i="17"/>
  <c r="H565" i="17"/>
  <c r="E565" i="17"/>
  <c r="H564" i="17"/>
  <c r="H563" i="17"/>
  <c r="H562" i="17"/>
  <c r="H561" i="17"/>
  <c r="E560" i="17"/>
  <c r="H560" i="17" s="1"/>
  <c r="H559" i="17"/>
  <c r="H558" i="17"/>
  <c r="H557" i="17"/>
  <c r="H556" i="17"/>
  <c r="H555" i="17"/>
  <c r="H554" i="17"/>
  <c r="H552" i="17"/>
  <c r="H551" i="17"/>
  <c r="H550" i="17"/>
  <c r="H549" i="17"/>
  <c r="E548" i="17"/>
  <c r="H548" i="17" s="1"/>
  <c r="H547" i="17"/>
  <c r="H546" i="17"/>
  <c r="H545" i="17"/>
  <c r="H544" i="17"/>
  <c r="H543" i="17"/>
  <c r="E542" i="17"/>
  <c r="H542" i="17" s="1"/>
  <c r="H541" i="17"/>
  <c r="H540" i="17"/>
  <c r="E539" i="17"/>
  <c r="H539" i="17" s="1"/>
  <c r="H538" i="17"/>
  <c r="H537" i="17"/>
  <c r="H536" i="17"/>
  <c r="H535" i="17"/>
  <c r="H534" i="17"/>
  <c r="H533" i="17"/>
  <c r="H532" i="17"/>
  <c r="H531" i="17"/>
  <c r="E530" i="17"/>
  <c r="H530" i="17" s="1"/>
  <c r="E529" i="17"/>
  <c r="H529" i="17" s="1"/>
  <c r="H528" i="17"/>
  <c r="H527" i="17"/>
  <c r="E527" i="17"/>
  <c r="H526" i="17"/>
  <c r="E525" i="17"/>
  <c r="H525" i="17" s="1"/>
  <c r="B517" i="17"/>
  <c r="H516" i="17"/>
  <c r="H515" i="17"/>
  <c r="H514" i="17"/>
  <c r="H513" i="17"/>
  <c r="H512" i="17"/>
  <c r="H511" i="17"/>
  <c r="H510" i="17"/>
  <c r="H509" i="17"/>
  <c r="H508" i="17"/>
  <c r="H507" i="17"/>
  <c r="H506" i="17"/>
  <c r="H505" i="17"/>
  <c r="H504" i="17"/>
  <c r="H503" i="17"/>
  <c r="H502" i="17"/>
  <c r="H501" i="17"/>
  <c r="H500" i="17"/>
  <c r="H499" i="17"/>
  <c r="H498" i="17"/>
  <c r="H497" i="17"/>
  <c r="H496" i="17"/>
  <c r="B491" i="17"/>
  <c r="H490" i="17"/>
  <c r="H488" i="17"/>
  <c r="H487" i="17"/>
  <c r="H485" i="17"/>
  <c r="H483" i="17"/>
  <c r="H482" i="17"/>
  <c r="H481" i="17"/>
  <c r="H480" i="17"/>
  <c r="H479" i="17"/>
  <c r="H478" i="17"/>
  <c r="H476" i="17"/>
  <c r="E476" i="17"/>
  <c r="H475" i="17"/>
  <c r="H474" i="17"/>
  <c r="H473" i="17"/>
  <c r="H472" i="17"/>
  <c r="H471" i="17"/>
  <c r="H470" i="17"/>
  <c r="H469" i="17"/>
  <c r="H491" i="17" s="1"/>
  <c r="H493" i="17" s="1"/>
  <c r="F493" i="17" s="1"/>
  <c r="H468" i="17"/>
  <c r="B463" i="17"/>
  <c r="H462" i="17"/>
  <c r="H461" i="17"/>
  <c r="E459" i="17"/>
  <c r="H459" i="17" s="1"/>
  <c r="E458" i="17"/>
  <c r="H458" i="17" s="1"/>
  <c r="E457" i="17"/>
  <c r="H457" i="17" s="1"/>
  <c r="H456" i="17"/>
  <c r="E456" i="17"/>
  <c r="H455" i="17"/>
  <c r="H454" i="17"/>
  <c r="H453" i="17"/>
  <c r="H452" i="17"/>
  <c r="H450" i="17"/>
  <c r="H449" i="17"/>
  <c r="H447" i="17"/>
  <c r="H446" i="17"/>
  <c r="H445" i="17"/>
  <c r="H444" i="17"/>
  <c r="H443" i="17"/>
  <c r="H442" i="17"/>
  <c r="H441" i="17"/>
  <c r="H440" i="17"/>
  <c r="H439" i="17"/>
  <c r="H438" i="17"/>
  <c r="H437" i="17"/>
  <c r="H436" i="17"/>
  <c r="H435" i="17"/>
  <c r="H434" i="17"/>
  <c r="H433" i="17"/>
  <c r="H432" i="17"/>
  <c r="H431" i="17"/>
  <c r="H430" i="17"/>
  <c r="H429" i="17"/>
  <c r="H428" i="17"/>
  <c r="H427" i="17"/>
  <c r="H426" i="17"/>
  <c r="H425" i="17"/>
  <c r="H424" i="17"/>
  <c r="H423" i="17"/>
  <c r="H422" i="17"/>
  <c r="H421" i="17"/>
  <c r="H420" i="17"/>
  <c r="H419" i="17"/>
  <c r="H418" i="17"/>
  <c r="H417" i="17"/>
  <c r="H416" i="17"/>
  <c r="H415" i="17"/>
  <c r="H414" i="17"/>
  <c r="H413" i="17"/>
  <c r="H412" i="17"/>
  <c r="H411" i="17"/>
  <c r="H410" i="17"/>
  <c r="H409" i="17"/>
  <c r="B403" i="17"/>
  <c r="H402" i="17"/>
  <c r="H401" i="17"/>
  <c r="H400" i="17"/>
  <c r="H399" i="17"/>
  <c r="H398" i="17"/>
  <c r="H397" i="17"/>
  <c r="H396" i="17"/>
  <c r="H395" i="17"/>
  <c r="H394" i="17"/>
  <c r="H393" i="17"/>
  <c r="H392" i="17"/>
  <c r="H391" i="17"/>
  <c r="H390" i="17"/>
  <c r="H389" i="17"/>
  <c r="H388" i="17"/>
  <c r="H387" i="17"/>
  <c r="H386" i="17"/>
  <c r="H385" i="17"/>
  <c r="H384" i="17"/>
  <c r="H383" i="17"/>
  <c r="H382" i="17"/>
  <c r="H381" i="17"/>
  <c r="H380" i="17"/>
  <c r="H379" i="17"/>
  <c r="H378" i="17"/>
  <c r="H377" i="17"/>
  <c r="H376" i="17"/>
  <c r="H375" i="17"/>
  <c r="H374" i="17"/>
  <c r="H373" i="17"/>
  <c r="H372" i="17"/>
  <c r="H371" i="17"/>
  <c r="H370" i="17"/>
  <c r="H369" i="17"/>
  <c r="H368" i="17"/>
  <c r="H367" i="17"/>
  <c r="H366" i="17"/>
  <c r="H365" i="17"/>
  <c r="H364" i="17"/>
  <c r="H363" i="17"/>
  <c r="H362" i="17"/>
  <c r="H361" i="17"/>
  <c r="H360" i="17"/>
  <c r="H359" i="17"/>
  <c r="H358" i="17"/>
  <c r="H357" i="17"/>
  <c r="H356" i="17"/>
  <c r="H355" i="17"/>
  <c r="H354" i="17"/>
  <c r="H353" i="17"/>
  <c r="B345" i="17"/>
  <c r="G344" i="17"/>
  <c r="H344" i="17" s="1"/>
  <c r="H342" i="17"/>
  <c r="H341" i="17"/>
  <c r="H340" i="17"/>
  <c r="H339" i="17"/>
  <c r="H338" i="17"/>
  <c r="H337" i="17"/>
  <c r="H336" i="17"/>
  <c r="H335" i="17"/>
  <c r="H334" i="17"/>
  <c r="H333" i="17"/>
  <c r="E331" i="17"/>
  <c r="H331" i="17" s="1"/>
  <c r="E330" i="17"/>
  <c r="H330" i="17" s="1"/>
  <c r="H329" i="17"/>
  <c r="H328" i="17"/>
  <c r="E328" i="17"/>
  <c r="G327" i="17"/>
  <c r="E327" i="17"/>
  <c r="H327" i="17" s="1"/>
  <c r="H326" i="17"/>
  <c r="H325" i="17"/>
  <c r="E325" i="17"/>
  <c r="G324" i="17"/>
  <c r="E324" i="17"/>
  <c r="H323" i="17"/>
  <c r="H322" i="17"/>
  <c r="E321" i="17"/>
  <c r="H321" i="17" s="1"/>
  <c r="E320" i="17"/>
  <c r="H320" i="17" s="1"/>
  <c r="H319" i="17"/>
  <c r="H318" i="17"/>
  <c r="H317" i="17"/>
  <c r="H316" i="17"/>
  <c r="E316" i="17"/>
  <c r="E314" i="17"/>
  <c r="H314" i="17" s="1"/>
  <c r="H313" i="17"/>
  <c r="E313" i="17"/>
  <c r="H312" i="17"/>
  <c r="G312" i="17"/>
  <c r="E312" i="17"/>
  <c r="G311" i="17"/>
  <c r="E311" i="17"/>
  <c r="H311" i="17" s="1"/>
  <c r="G310" i="17"/>
  <c r="E310" i="17"/>
  <c r="G309" i="17"/>
  <c r="H309" i="17" s="1"/>
  <c r="E309" i="17"/>
  <c r="H308" i="17"/>
  <c r="G308" i="17"/>
  <c r="E308" i="17"/>
  <c r="G307" i="17"/>
  <c r="E307" i="17"/>
  <c r="H307" i="17" s="1"/>
  <c r="G306" i="17"/>
  <c r="E306" i="17"/>
  <c r="G305" i="17"/>
  <c r="H305" i="17" s="1"/>
  <c r="E305" i="17"/>
  <c r="B298" i="17"/>
  <c r="G297" i="17"/>
  <c r="H297" i="17" s="1"/>
  <c r="H296" i="17"/>
  <c r="H295" i="17"/>
  <c r="H293" i="17"/>
  <c r="E293" i="17"/>
  <c r="H292" i="17"/>
  <c r="E292" i="17"/>
  <c r="E291" i="17"/>
  <c r="H291" i="17" s="1"/>
  <c r="H290" i="17"/>
  <c r="E290" i="17"/>
  <c r="N289" i="17"/>
  <c r="E289" i="17"/>
  <c r="H289" i="17" s="1"/>
  <c r="N288" i="17"/>
  <c r="H288" i="17"/>
  <c r="E288" i="17"/>
  <c r="H287" i="17"/>
  <c r="H286" i="17"/>
  <c r="E285" i="17"/>
  <c r="H285" i="17" s="1"/>
  <c r="H284" i="17"/>
  <c r="H283" i="17"/>
  <c r="H282" i="17"/>
  <c r="H281" i="17"/>
  <c r="E280" i="17"/>
  <c r="H280" i="17" s="1"/>
  <c r="E278" i="17"/>
  <c r="H278" i="17" s="1"/>
  <c r="H277" i="17"/>
  <c r="E277" i="17"/>
  <c r="H276" i="17"/>
  <c r="E276" i="17"/>
  <c r="E275" i="17"/>
  <c r="H275" i="17" s="1"/>
  <c r="E274" i="17"/>
  <c r="H274" i="17" s="1"/>
  <c r="H273" i="17"/>
  <c r="E272" i="17"/>
  <c r="H272" i="17" s="1"/>
  <c r="H269" i="17"/>
  <c r="H268" i="17"/>
  <c r="H267" i="17"/>
  <c r="H266" i="17"/>
  <c r="H265" i="17"/>
  <c r="H264" i="17"/>
  <c r="H263" i="17"/>
  <c r="H262" i="17"/>
  <c r="H261" i="17"/>
  <c r="H260" i="17"/>
  <c r="H259" i="17"/>
  <c r="H258" i="17"/>
  <c r="H257" i="17"/>
  <c r="H256" i="17"/>
  <c r="H255" i="17"/>
  <c r="H254" i="17"/>
  <c r="H253" i="17"/>
  <c r="H252" i="17"/>
  <c r="H251" i="17"/>
  <c r="H250" i="17"/>
  <c r="H249" i="17"/>
  <c r="H248" i="17"/>
  <c r="H247" i="17"/>
  <c r="H246" i="17"/>
  <c r="H245" i="17"/>
  <c r="H244" i="17"/>
  <c r="H243" i="17"/>
  <c r="H242" i="17"/>
  <c r="H241" i="17"/>
  <c r="H240" i="17"/>
  <c r="H239" i="17"/>
  <c r="H238" i="17"/>
  <c r="H237" i="17"/>
  <c r="H236" i="17"/>
  <c r="H235" i="17"/>
  <c r="H234" i="17"/>
  <c r="H233" i="17"/>
  <c r="H232" i="17"/>
  <c r="H231" i="17"/>
  <c r="H230" i="17"/>
  <c r="H229" i="17"/>
  <c r="H228" i="17"/>
  <c r="H227" i="17"/>
  <c r="H226" i="17"/>
  <c r="H225" i="17"/>
  <c r="H224" i="17"/>
  <c r="H223" i="17"/>
  <c r="D92" i="17" s="1"/>
  <c r="H92" i="17" s="1"/>
  <c r="H222" i="17"/>
  <c r="H221" i="17"/>
  <c r="H220" i="17"/>
  <c r="H218" i="17"/>
  <c r="H217" i="17"/>
  <c r="H216" i="17"/>
  <c r="H215" i="17"/>
  <c r="H214" i="17"/>
  <c r="H213" i="17"/>
  <c r="H212" i="17"/>
  <c r="H211" i="17"/>
  <c r="H210" i="17"/>
  <c r="H209" i="17"/>
  <c r="H208" i="17"/>
  <c r="H207" i="17"/>
  <c r="H206" i="17"/>
  <c r="H204" i="17"/>
  <c r="D204" i="17"/>
  <c r="B198" i="17"/>
  <c r="H197" i="17"/>
  <c r="E195" i="17"/>
  <c r="H195" i="17" s="1"/>
  <c r="E194" i="17"/>
  <c r="H194" i="17" s="1"/>
  <c r="E193" i="17"/>
  <c r="H193" i="17" s="1"/>
  <c r="E192" i="17"/>
  <c r="H192" i="17" s="1"/>
  <c r="H191" i="17"/>
  <c r="H190" i="17"/>
  <c r="E190" i="17"/>
  <c r="E189" i="17"/>
  <c r="H189" i="17" s="1"/>
  <c r="H188" i="17"/>
  <c r="H187" i="17"/>
  <c r="H186" i="17"/>
  <c r="E185" i="17"/>
  <c r="H185" i="17" s="1"/>
  <c r="E184" i="17"/>
  <c r="H184" i="17" s="1"/>
  <c r="E183" i="17"/>
  <c r="H183" i="17" s="1"/>
  <c r="E182" i="17"/>
  <c r="H182" i="17" s="1"/>
  <c r="E181" i="17"/>
  <c r="H181" i="17" s="1"/>
  <c r="E180" i="17"/>
  <c r="H180" i="17" s="1"/>
  <c r="E178" i="17"/>
  <c r="H178" i="17" s="1"/>
  <c r="E177" i="17"/>
  <c r="H177" i="17" s="1"/>
  <c r="E176" i="17"/>
  <c r="H176" i="17" s="1"/>
  <c r="E175" i="17"/>
  <c r="H175" i="17" s="1"/>
  <c r="E174" i="17"/>
  <c r="H174" i="17" s="1"/>
  <c r="E173" i="17"/>
  <c r="H173" i="17" s="1"/>
  <c r="E172" i="17"/>
  <c r="H172" i="17" s="1"/>
  <c r="H171" i="17"/>
  <c r="E170" i="17"/>
  <c r="H170" i="17" s="1"/>
  <c r="H169" i="17"/>
  <c r="E169" i="17"/>
  <c r="H166" i="17"/>
  <c r="H165" i="17"/>
  <c r="H164" i="17"/>
  <c r="H163" i="17"/>
  <c r="H162" i="17"/>
  <c r="H161" i="17"/>
  <c r="H160" i="17"/>
  <c r="H159" i="17"/>
  <c r="H158" i="17"/>
  <c r="H157" i="17"/>
  <c r="H156" i="17"/>
  <c r="H155" i="17"/>
  <c r="H154" i="17"/>
  <c r="B148" i="17"/>
  <c r="H147" i="17"/>
  <c r="H146" i="17"/>
  <c r="H145" i="17"/>
  <c r="H144" i="17"/>
  <c r="H143" i="17"/>
  <c r="H142" i="17"/>
  <c r="H141" i="17"/>
  <c r="H140" i="17"/>
  <c r="H139" i="17"/>
  <c r="H138" i="17"/>
  <c r="H137" i="17"/>
  <c r="H136" i="17"/>
  <c r="H135" i="17"/>
  <c r="H134" i="17"/>
  <c r="H133" i="17"/>
  <c r="H132" i="17"/>
  <c r="H131" i="17"/>
  <c r="H130" i="17"/>
  <c r="H129" i="17"/>
  <c r="H128" i="17"/>
  <c r="H127" i="17"/>
  <c r="H126" i="17"/>
  <c r="H125" i="17"/>
  <c r="H118" i="17"/>
  <c r="H120" i="17" s="1"/>
  <c r="F120" i="17" s="1"/>
  <c r="B118" i="17"/>
  <c r="H117" i="17"/>
  <c r="B112" i="17"/>
  <c r="H111" i="17"/>
  <c r="H112" i="17" s="1"/>
  <c r="H114" i="17" s="1"/>
  <c r="F114" i="17" s="1"/>
  <c r="B106" i="17"/>
  <c r="G105" i="17"/>
  <c r="H105" i="17" s="1"/>
  <c r="G104" i="17"/>
  <c r="F104" i="17"/>
  <c r="E104" i="17"/>
  <c r="H102" i="17"/>
  <c r="H101" i="17"/>
  <c r="H100" i="17"/>
  <c r="H99" i="17"/>
  <c r="H98" i="17"/>
  <c r="H97" i="17"/>
  <c r="H96" i="17"/>
  <c r="H95" i="17"/>
  <c r="H94" i="17"/>
  <c r="H90" i="17"/>
  <c r="B83" i="17"/>
  <c r="G82" i="17"/>
  <c r="F82" i="17"/>
  <c r="E82" i="17"/>
  <c r="H80" i="17"/>
  <c r="H79" i="17"/>
  <c r="H78" i="17"/>
  <c r="H77" i="17"/>
  <c r="H76" i="17"/>
  <c r="H75" i="17"/>
  <c r="H74" i="17"/>
  <c r="H73" i="17"/>
  <c r="H72" i="17"/>
  <c r="H71" i="17"/>
  <c r="E69" i="17"/>
  <c r="H69" i="17" s="1"/>
  <c r="E68" i="17"/>
  <c r="H68" i="17" s="1"/>
  <c r="H67" i="17"/>
  <c r="E67" i="17"/>
  <c r="E66" i="17"/>
  <c r="H66" i="17" s="1"/>
  <c r="H65" i="17"/>
  <c r="E64" i="17"/>
  <c r="H64" i="17" s="1"/>
  <c r="E63" i="17"/>
  <c r="H63" i="17" s="1"/>
  <c r="H62" i="17"/>
  <c r="H61" i="17"/>
  <c r="H60" i="17"/>
  <c r="E59" i="17"/>
  <c r="H59" i="17" s="1"/>
  <c r="E58" i="17"/>
  <c r="H58" i="17" s="1"/>
  <c r="E57" i="17"/>
  <c r="H57" i="17" s="1"/>
  <c r="H56" i="17"/>
  <c r="E56" i="17"/>
  <c r="E55" i="17"/>
  <c r="H55" i="17" s="1"/>
  <c r="E54" i="17"/>
  <c r="H54" i="17" s="1"/>
  <c r="E52" i="17"/>
  <c r="H52" i="17" s="1"/>
  <c r="H51" i="17"/>
  <c r="E51" i="17"/>
  <c r="E50" i="17"/>
  <c r="H50" i="17" s="1"/>
  <c r="E49" i="17"/>
  <c r="H49" i="17" s="1"/>
  <c r="E48" i="17"/>
  <c r="H48" i="17" s="1"/>
  <c r="H47" i="17"/>
  <c r="E47" i="17"/>
  <c r="E46" i="17"/>
  <c r="H46" i="17" s="1"/>
  <c r="H45" i="17"/>
  <c r="E44" i="17"/>
  <c r="H44" i="17" s="1"/>
  <c r="E43" i="17"/>
  <c r="H43" i="17" s="1"/>
  <c r="H40" i="17"/>
  <c r="H39" i="17"/>
  <c r="H38" i="17"/>
  <c r="K37" i="17"/>
  <c r="H37" i="17"/>
  <c r="H36" i="17"/>
  <c r="H35" i="17"/>
  <c r="H27" i="17"/>
  <c r="H29" i="17" s="1"/>
  <c r="F29" i="17" s="1"/>
  <c r="B27" i="17"/>
  <c r="H26" i="17"/>
  <c r="B21" i="17"/>
  <c r="H20" i="17"/>
  <c r="H21" i="17" s="1"/>
  <c r="H23" i="17" s="1"/>
  <c r="F23" i="17" s="1"/>
  <c r="B15" i="17"/>
  <c r="H14" i="17"/>
  <c r="H15" i="17" s="1"/>
  <c r="H17" i="17" s="1"/>
  <c r="F17" i="17" s="1"/>
  <c r="J7" i="17"/>
  <c r="A6" i="17"/>
  <c r="A5" i="17"/>
  <c r="A4" i="17"/>
  <c r="H783" i="17" l="1"/>
  <c r="H785" i="17" s="1"/>
  <c r="F785" i="17" s="1"/>
  <c r="H198" i="17"/>
  <c r="H200" i="17" s="1"/>
  <c r="F200" i="17" s="1"/>
  <c r="H732" i="17"/>
  <c r="H734" i="17" s="1"/>
  <c r="F734" i="17" s="1"/>
  <c r="H761" i="17"/>
  <c r="H763" i="17" s="1"/>
  <c r="F763" i="17" s="1"/>
  <c r="H772" i="17"/>
  <c r="H774" i="17" s="1"/>
  <c r="F774" i="17" s="1"/>
  <c r="H104" i="17"/>
  <c r="H324" i="17"/>
  <c r="H896" i="17"/>
  <c r="H898" i="17" s="1"/>
  <c r="F898" i="17" s="1"/>
  <c r="H989" i="17"/>
  <c r="H991" i="17" s="1"/>
  <c r="F991" i="17" s="1"/>
  <c r="D89" i="17"/>
  <c r="H89" i="17" s="1"/>
  <c r="H82" i="17"/>
  <c r="H298" i="17"/>
  <c r="H300" i="17" s="1"/>
  <c r="F300" i="17" s="1"/>
  <c r="H403" i="17"/>
  <c r="H405" i="17" s="1"/>
  <c r="F405" i="17" s="1"/>
  <c r="E909" i="17"/>
  <c r="H909" i="17" s="1"/>
  <c r="H666" i="17"/>
  <c r="H668" i="17" s="1"/>
  <c r="F668" i="17" s="1"/>
  <c r="H517" i="17"/>
  <c r="H519" i="17" s="1"/>
  <c r="F519" i="17" s="1"/>
  <c r="H795" i="17"/>
  <c r="H148" i="17"/>
  <c r="H150" i="17" s="1"/>
  <c r="F150" i="17" s="1"/>
  <c r="H306" i="17"/>
  <c r="H345" i="17" s="1"/>
  <c r="H347" i="17" s="1"/>
  <c r="F347" i="17" s="1"/>
  <c r="H709" i="17"/>
  <c r="H310" i="17"/>
  <c r="H463" i="17"/>
  <c r="H465" i="17" s="1"/>
  <c r="F465" i="17" s="1"/>
  <c r="H965" i="17"/>
  <c r="H967" i="17" s="1"/>
  <c r="F967" i="17" s="1"/>
  <c r="H92" i="21"/>
  <c r="I92" i="21"/>
  <c r="H18" i="21"/>
  <c r="H20" i="16"/>
  <c r="H21" i="16" s="1"/>
  <c r="E11" i="18" s="1"/>
  <c r="H83" i="17"/>
  <c r="H85" i="17" s="1"/>
  <c r="F85" i="17" s="1"/>
  <c r="H602" i="17"/>
  <c r="D714" i="17"/>
  <c r="H714" i="17" s="1"/>
  <c r="H716" i="17" s="1"/>
  <c r="H718" i="17" s="1"/>
  <c r="F718" i="17" s="1"/>
  <c r="H711" i="17"/>
  <c r="F711" i="17" s="1"/>
  <c r="H106" i="17"/>
  <c r="H108" i="17" s="1"/>
  <c r="F108" i="17" s="1"/>
  <c r="H917" i="17"/>
  <c r="H919" i="17" s="1"/>
  <c r="F919" i="17" s="1"/>
  <c r="D91" i="17"/>
  <c r="H91" i="17" s="1"/>
  <c r="I32" i="16"/>
  <c r="H31" i="16"/>
  <c r="H32" i="16" s="1"/>
  <c r="E14" i="18" s="1"/>
  <c r="B32" i="16"/>
  <c r="J8" i="16"/>
  <c r="B8" i="16" s="1"/>
  <c r="R236" i="15"/>
  <c r="AK230" i="15"/>
  <c r="AI230" i="15"/>
  <c r="AG230" i="15"/>
  <c r="AE230" i="15"/>
  <c r="AC230" i="15"/>
  <c r="Y230" i="15"/>
  <c r="N229" i="15"/>
  <c r="H229" i="15"/>
  <c r="F229" i="15"/>
  <c r="D178" i="15" s="1"/>
  <c r="M222" i="15"/>
  <c r="J221" i="15"/>
  <c r="AN218" i="15"/>
  <c r="AM202" i="15"/>
  <c r="AB202" i="15"/>
  <c r="V202" i="15"/>
  <c r="Q202" i="15"/>
  <c r="AO202" i="15" s="1"/>
  <c r="P202" i="15"/>
  <c r="D202" i="15"/>
  <c r="AH202" i="15" s="1"/>
  <c r="AM201" i="15"/>
  <c r="AL201" i="15"/>
  <c r="AD201" i="15"/>
  <c r="AB201" i="15"/>
  <c r="V201" i="15"/>
  <c r="T201" i="15"/>
  <c r="Q201" i="15"/>
  <c r="AO201" i="15" s="1"/>
  <c r="P201" i="15"/>
  <c r="N201" i="15"/>
  <c r="R201" i="15" s="1"/>
  <c r="D201" i="15"/>
  <c r="AH201" i="15" s="1"/>
  <c r="AM200" i="15"/>
  <c r="AO200" i="15" s="1"/>
  <c r="AL200" i="15"/>
  <c r="AJ200" i="15"/>
  <c r="AH200" i="15"/>
  <c r="AF200" i="15"/>
  <c r="AD200" i="15"/>
  <c r="AB200" i="15"/>
  <c r="Z200" i="15"/>
  <c r="X200" i="15"/>
  <c r="V200" i="15"/>
  <c r="T200" i="15"/>
  <c r="Q200" i="15"/>
  <c r="P200" i="15"/>
  <c r="N200" i="15"/>
  <c r="AM199" i="15"/>
  <c r="AL199" i="15"/>
  <c r="AJ199" i="15"/>
  <c r="AH199" i="15"/>
  <c r="AF199" i="15"/>
  <c r="AD199" i="15"/>
  <c r="AB199" i="15"/>
  <c r="Z199" i="15"/>
  <c r="X199" i="15"/>
  <c r="V199" i="15"/>
  <c r="T199" i="15"/>
  <c r="Q199" i="15"/>
  <c r="AO199" i="15" s="1"/>
  <c r="P199" i="15"/>
  <c r="N199" i="15"/>
  <c r="R199" i="15" s="1"/>
  <c r="AM198" i="15"/>
  <c r="AL198" i="15"/>
  <c r="AJ198" i="15"/>
  <c r="AH198" i="15"/>
  <c r="AF198" i="15"/>
  <c r="AD198" i="15"/>
  <c r="AB198" i="15"/>
  <c r="Z198" i="15"/>
  <c r="X198" i="15"/>
  <c r="V198" i="15"/>
  <c r="T198" i="15"/>
  <c r="R198" i="15"/>
  <c r="Q198" i="15"/>
  <c r="P198" i="15"/>
  <c r="N198" i="15"/>
  <c r="AM197" i="15"/>
  <c r="X197" i="15"/>
  <c r="K197" i="15"/>
  <c r="Q197" i="15" s="1"/>
  <c r="D197" i="15"/>
  <c r="AM196" i="15"/>
  <c r="Q196" i="15"/>
  <c r="D196" i="15"/>
  <c r="Z196" i="15" s="1"/>
  <c r="AM195" i="15"/>
  <c r="AH195" i="15"/>
  <c r="Z195" i="15"/>
  <c r="K195" i="15"/>
  <c r="Q195" i="15" s="1"/>
  <c r="D195" i="15"/>
  <c r="AF195" i="15" s="1"/>
  <c r="AQ194" i="15"/>
  <c r="AM193" i="15"/>
  <c r="AL193" i="15"/>
  <c r="AJ193" i="15"/>
  <c r="AH193" i="15"/>
  <c r="AF193" i="15"/>
  <c r="AD193" i="15"/>
  <c r="AB193" i="15"/>
  <c r="Z193" i="15"/>
  <c r="Z191" i="15" s="1"/>
  <c r="X193" i="15"/>
  <c r="V193" i="15"/>
  <c r="T193" i="15"/>
  <c r="P193" i="15"/>
  <c r="N193" i="15"/>
  <c r="K193" i="15"/>
  <c r="Q193" i="15" s="1"/>
  <c r="J193" i="15"/>
  <c r="H193" i="15"/>
  <c r="F193" i="15"/>
  <c r="AM192" i="15"/>
  <c r="AL192" i="15"/>
  <c r="AJ192" i="15"/>
  <c r="AJ191" i="15" s="1"/>
  <c r="AH192" i="15"/>
  <c r="AH191" i="15" s="1"/>
  <c r="AF192" i="15"/>
  <c r="AD192" i="15"/>
  <c r="AB192" i="15"/>
  <c r="AB191" i="15" s="1"/>
  <c r="Z192" i="15"/>
  <c r="X192" i="15"/>
  <c r="X191" i="15" s="1"/>
  <c r="V192" i="15"/>
  <c r="T192" i="15"/>
  <c r="P192" i="15"/>
  <c r="N192" i="15"/>
  <c r="K192" i="15"/>
  <c r="Q192" i="15" s="1"/>
  <c r="AO192" i="15" s="1"/>
  <c r="J192" i="15"/>
  <c r="J191" i="15" s="1"/>
  <c r="H192" i="15"/>
  <c r="F192" i="15"/>
  <c r="AF191" i="15"/>
  <c r="H191" i="15"/>
  <c r="F191" i="15"/>
  <c r="AQ190" i="15"/>
  <c r="AM189" i="15"/>
  <c r="AL189" i="15"/>
  <c r="AJ189" i="15"/>
  <c r="AB189" i="15"/>
  <c r="Q189" i="15"/>
  <c r="P189" i="15"/>
  <c r="D189" i="15"/>
  <c r="AH189" i="15" s="1"/>
  <c r="AM188" i="15"/>
  <c r="T188" i="15"/>
  <c r="Q188" i="15"/>
  <c r="D188" i="15"/>
  <c r="AH188" i="15" s="1"/>
  <c r="AQ187" i="15"/>
  <c r="AM186" i="15"/>
  <c r="Z186" i="15"/>
  <c r="X186" i="15"/>
  <c r="K186" i="15"/>
  <c r="Q186" i="15" s="1"/>
  <c r="AO186" i="15" s="1"/>
  <c r="D186" i="15"/>
  <c r="AF186" i="15" s="1"/>
  <c r="AM185" i="15"/>
  <c r="AL185" i="15"/>
  <c r="AJ185" i="15"/>
  <c r="AH185" i="15"/>
  <c r="AF185" i="15"/>
  <c r="AD185" i="15"/>
  <c r="AB185" i="15"/>
  <c r="Z185" i="15"/>
  <c r="X185" i="15"/>
  <c r="V185" i="15"/>
  <c r="T185" i="15"/>
  <c r="P185" i="15"/>
  <c r="N185" i="15"/>
  <c r="K185" i="15"/>
  <c r="Q185" i="15" s="1"/>
  <c r="AO185" i="15" s="1"/>
  <c r="J185" i="15"/>
  <c r="H185" i="15"/>
  <c r="F185" i="15"/>
  <c r="L185" i="15" s="1"/>
  <c r="AM184" i="15"/>
  <c r="AL184" i="15"/>
  <c r="AJ184" i="15"/>
  <c r="AH184" i="15"/>
  <c r="AF184" i="15"/>
  <c r="AD184" i="15"/>
  <c r="AB184" i="15"/>
  <c r="Z184" i="15"/>
  <c r="X184" i="15"/>
  <c r="V184" i="15"/>
  <c r="T184" i="15"/>
  <c r="P184" i="15"/>
  <c r="N184" i="15"/>
  <c r="L184" i="15"/>
  <c r="K184" i="15"/>
  <c r="Q184" i="15" s="1"/>
  <c r="J184" i="15"/>
  <c r="H184" i="15"/>
  <c r="F184" i="15"/>
  <c r="AQ183" i="15"/>
  <c r="AM181" i="15"/>
  <c r="X181" i="15"/>
  <c r="Q181" i="15"/>
  <c r="D181" i="15"/>
  <c r="AB181" i="15" s="1"/>
  <c r="AO180" i="15"/>
  <c r="AM180" i="15"/>
  <c r="Q180" i="15"/>
  <c r="D180" i="15"/>
  <c r="T180" i="15" s="1"/>
  <c r="AM179" i="15"/>
  <c r="K179" i="15"/>
  <c r="Q179" i="15" s="1"/>
  <c r="D179" i="15"/>
  <c r="T179" i="15" s="1"/>
  <c r="AM178" i="15"/>
  <c r="AL178" i="15"/>
  <c r="AJ178" i="15"/>
  <c r="AH178" i="15"/>
  <c r="AD178" i="15"/>
  <c r="AB178" i="15"/>
  <c r="Z178" i="15"/>
  <c r="V178" i="15"/>
  <c r="T178" i="15"/>
  <c r="P178" i="15"/>
  <c r="N178" i="15"/>
  <c r="K178" i="15"/>
  <c r="Q178" i="15" s="1"/>
  <c r="J178" i="15"/>
  <c r="H178" i="15"/>
  <c r="F178" i="15"/>
  <c r="AM177" i="15"/>
  <c r="AL177" i="15"/>
  <c r="Z177" i="15"/>
  <c r="N177" i="15"/>
  <c r="K177" i="15"/>
  <c r="Q177" i="15" s="1"/>
  <c r="F177" i="15"/>
  <c r="D177" i="15"/>
  <c r="AH177" i="15" s="1"/>
  <c r="AM176" i="15"/>
  <c r="AL176" i="15"/>
  <c r="AJ176" i="15"/>
  <c r="AH176" i="15"/>
  <c r="AF176" i="15"/>
  <c r="AD176" i="15"/>
  <c r="AB176" i="15"/>
  <c r="Z176" i="15"/>
  <c r="X176" i="15"/>
  <c r="V176" i="15"/>
  <c r="T176" i="15"/>
  <c r="AN176" i="15" s="1"/>
  <c r="P176" i="15"/>
  <c r="N176" i="15"/>
  <c r="K176" i="15"/>
  <c r="Q176" i="15" s="1"/>
  <c r="AO176" i="15" s="1"/>
  <c r="J176" i="15"/>
  <c r="H176" i="15"/>
  <c r="F176" i="15"/>
  <c r="AM175" i="15"/>
  <c r="AL175" i="15"/>
  <c r="AJ175" i="15"/>
  <c r="AH175" i="15"/>
  <c r="AF175" i="15"/>
  <c r="AD175" i="15"/>
  <c r="AB175" i="15"/>
  <c r="Z175" i="15"/>
  <c r="X175" i="15"/>
  <c r="V175" i="15"/>
  <c r="T175" i="15"/>
  <c r="P175" i="15"/>
  <c r="N175" i="15"/>
  <c r="K175" i="15"/>
  <c r="Q175" i="15" s="1"/>
  <c r="AO175" i="15" s="1"/>
  <c r="J175" i="15"/>
  <c r="H175" i="15"/>
  <c r="F175" i="15"/>
  <c r="AM174" i="15"/>
  <c r="AL174" i="15"/>
  <c r="AJ174" i="15"/>
  <c r="AH174" i="15"/>
  <c r="AF174" i="15"/>
  <c r="AD174" i="15"/>
  <c r="AB174" i="15"/>
  <c r="Z174" i="15"/>
  <c r="X174" i="15"/>
  <c r="V174" i="15"/>
  <c r="T174" i="15"/>
  <c r="P174" i="15"/>
  <c r="N174" i="15"/>
  <c r="K174" i="15"/>
  <c r="Q174" i="15" s="1"/>
  <c r="AO174" i="15" s="1"/>
  <c r="J174" i="15"/>
  <c r="H174" i="15"/>
  <c r="F174" i="15"/>
  <c r="AQ173" i="15"/>
  <c r="AM172" i="15"/>
  <c r="AL172" i="15"/>
  <c r="AJ172" i="15"/>
  <c r="AH172" i="15"/>
  <c r="AF172" i="15"/>
  <c r="AD172" i="15"/>
  <c r="AB172" i="15"/>
  <c r="Z172" i="15"/>
  <c r="X172" i="15"/>
  <c r="V172" i="15"/>
  <c r="T172" i="15"/>
  <c r="P172" i="15"/>
  <c r="N172" i="15"/>
  <c r="K172" i="15"/>
  <c r="Q172" i="15" s="1"/>
  <c r="J172" i="15"/>
  <c r="H172" i="15"/>
  <c r="F172" i="15"/>
  <c r="AM171" i="15"/>
  <c r="AL171" i="15"/>
  <c r="AJ171" i="15"/>
  <c r="AH171" i="15"/>
  <c r="AF171" i="15"/>
  <c r="AD171" i="15"/>
  <c r="AB171" i="15"/>
  <c r="Z171" i="15"/>
  <c r="X171" i="15"/>
  <c r="V171" i="15"/>
  <c r="T171" i="15"/>
  <c r="P171" i="15"/>
  <c r="N171" i="15"/>
  <c r="K171" i="15"/>
  <c r="Q171" i="15" s="1"/>
  <c r="AO171" i="15" s="1"/>
  <c r="J171" i="15"/>
  <c r="H171" i="15"/>
  <c r="F171" i="15"/>
  <c r="AM170" i="15"/>
  <c r="AL170" i="15"/>
  <c r="AJ170" i="15"/>
  <c r="AH170" i="15"/>
  <c r="AF170" i="15"/>
  <c r="AD170" i="15"/>
  <c r="AB170" i="15"/>
  <c r="Z170" i="15"/>
  <c r="X170" i="15"/>
  <c r="V170" i="15"/>
  <c r="T170" i="15"/>
  <c r="P170" i="15"/>
  <c r="N170" i="15"/>
  <c r="K170" i="15"/>
  <c r="Q170" i="15" s="1"/>
  <c r="AO170" i="15" s="1"/>
  <c r="J170" i="15"/>
  <c r="H170" i="15"/>
  <c r="F170" i="15"/>
  <c r="AM169" i="15"/>
  <c r="AL169" i="15"/>
  <c r="AJ169" i="15"/>
  <c r="AH169" i="15"/>
  <c r="AF169" i="15"/>
  <c r="AD169" i="15"/>
  <c r="AB169" i="15"/>
  <c r="Z169" i="15"/>
  <c r="X169" i="15"/>
  <c r="AN169" i="15" s="1"/>
  <c r="V169" i="15"/>
  <c r="T169" i="15"/>
  <c r="P169" i="15"/>
  <c r="N169" i="15"/>
  <c r="K169" i="15"/>
  <c r="Q169" i="15" s="1"/>
  <c r="J169" i="15"/>
  <c r="H169" i="15"/>
  <c r="F169" i="15"/>
  <c r="L169" i="15" s="1"/>
  <c r="R169" i="15" s="1"/>
  <c r="AQ168" i="15"/>
  <c r="AO167" i="15"/>
  <c r="AM167" i="15"/>
  <c r="AL167" i="15"/>
  <c r="AJ167" i="15"/>
  <c r="AH167" i="15"/>
  <c r="AF167" i="15"/>
  <c r="AD167" i="15"/>
  <c r="AB167" i="15"/>
  <c r="Z167" i="15"/>
  <c r="X167" i="15"/>
  <c r="V167" i="15"/>
  <c r="T167" i="15"/>
  <c r="Q167" i="15"/>
  <c r="P167" i="15"/>
  <c r="N167" i="15"/>
  <c r="R167" i="15" s="1"/>
  <c r="AM166" i="15"/>
  <c r="AL166" i="15"/>
  <c r="AJ166" i="15"/>
  <c r="AH166" i="15"/>
  <c r="AF166" i="15"/>
  <c r="AD166" i="15"/>
  <c r="AB166" i="15"/>
  <c r="Z166" i="15"/>
  <c r="X166" i="15"/>
  <c r="V166" i="15"/>
  <c r="T166" i="15"/>
  <c r="R166" i="15"/>
  <c r="Q166" i="15"/>
  <c r="AO166" i="15" s="1"/>
  <c r="P166" i="15"/>
  <c r="N166" i="15"/>
  <c r="AM165" i="15"/>
  <c r="AL165" i="15"/>
  <c r="AJ165" i="15"/>
  <c r="AH165" i="15"/>
  <c r="AF165" i="15"/>
  <c r="AD165" i="15"/>
  <c r="AB165" i="15"/>
  <c r="Z165" i="15"/>
  <c r="X165" i="15"/>
  <c r="V165" i="15"/>
  <c r="T165" i="15"/>
  <c r="Q165" i="15"/>
  <c r="P165" i="15"/>
  <c r="N165" i="15"/>
  <c r="AL164" i="15"/>
  <c r="AI164" i="15"/>
  <c r="AM164" i="15" s="1"/>
  <c r="AH164" i="15"/>
  <c r="AF164" i="15"/>
  <c r="AD164" i="15"/>
  <c r="AB164" i="15"/>
  <c r="Z164" i="15"/>
  <c r="X164" i="15"/>
  <c r="V164" i="15"/>
  <c r="T164" i="15"/>
  <c r="Q164" i="15"/>
  <c r="AO164" i="15" s="1"/>
  <c r="P164" i="15"/>
  <c r="N164" i="15"/>
  <c r="AL163" i="15"/>
  <c r="AJ163" i="15"/>
  <c r="AI163" i="15"/>
  <c r="AM163" i="15" s="1"/>
  <c r="AH163" i="15"/>
  <c r="AF163" i="15"/>
  <c r="AD163" i="15"/>
  <c r="AB163" i="15"/>
  <c r="Z163" i="15"/>
  <c r="X163" i="15"/>
  <c r="V163" i="15"/>
  <c r="T163" i="15"/>
  <c r="Q163" i="15"/>
  <c r="P163" i="15"/>
  <c r="N163" i="15"/>
  <c r="AM162" i="15"/>
  <c r="AL162" i="15"/>
  <c r="AJ162" i="15"/>
  <c r="AH162" i="15"/>
  <c r="AF162" i="15"/>
  <c r="AD162" i="15"/>
  <c r="AB162" i="15"/>
  <c r="Z162" i="15"/>
  <c r="X162" i="15"/>
  <c r="V162" i="15"/>
  <c r="T162" i="15"/>
  <c r="Q162" i="15"/>
  <c r="AO162" i="15" s="1"/>
  <c r="P162" i="15"/>
  <c r="N162" i="15"/>
  <c r="AM161" i="15"/>
  <c r="AL161" i="15"/>
  <c r="AJ161" i="15"/>
  <c r="AH161" i="15"/>
  <c r="AF161" i="15"/>
  <c r="AD161" i="15"/>
  <c r="AB161" i="15"/>
  <c r="Z161" i="15"/>
  <c r="X161" i="15"/>
  <c r="V161" i="15"/>
  <c r="T161" i="15"/>
  <c r="P161" i="15"/>
  <c r="N161" i="15"/>
  <c r="K161" i="15"/>
  <c r="Q161" i="15" s="1"/>
  <c r="J161" i="15"/>
  <c r="H161" i="15"/>
  <c r="F161" i="15"/>
  <c r="AM160" i="15"/>
  <c r="AL160" i="15"/>
  <c r="AJ160" i="15"/>
  <c r="AH160" i="15"/>
  <c r="AF160" i="15"/>
  <c r="AD160" i="15"/>
  <c r="AB160" i="15"/>
  <c r="Z160" i="15"/>
  <c r="X160" i="15"/>
  <c r="V160" i="15"/>
  <c r="T160" i="15"/>
  <c r="P160" i="15"/>
  <c r="N160" i="15"/>
  <c r="K160" i="15"/>
  <c r="Q160" i="15" s="1"/>
  <c r="AO160" i="15" s="1"/>
  <c r="J160" i="15"/>
  <c r="H160" i="15"/>
  <c r="F160" i="15"/>
  <c r="AO159" i="15"/>
  <c r="AM159" i="15"/>
  <c r="AL159" i="15"/>
  <c r="AJ159" i="15"/>
  <c r="AH159" i="15"/>
  <c r="AF159" i="15"/>
  <c r="AD159" i="15"/>
  <c r="AB159" i="15"/>
  <c r="Z159" i="15"/>
  <c r="X159" i="15"/>
  <c r="V159" i="15"/>
  <c r="T159" i="15"/>
  <c r="P159" i="15"/>
  <c r="N159" i="15"/>
  <c r="K159" i="15"/>
  <c r="Q159" i="15" s="1"/>
  <c r="J159" i="15"/>
  <c r="H159" i="15"/>
  <c r="F159" i="15"/>
  <c r="AM158" i="15"/>
  <c r="AL158" i="15"/>
  <c r="AJ158" i="15"/>
  <c r="AH158" i="15"/>
  <c r="AF158" i="15"/>
  <c r="AD158" i="15"/>
  <c r="AB158" i="15"/>
  <c r="Z158" i="15"/>
  <c r="X158" i="15"/>
  <c r="V158" i="15"/>
  <c r="T158" i="15"/>
  <c r="P158" i="15"/>
  <c r="N158" i="15"/>
  <c r="K158" i="15"/>
  <c r="Q158" i="15" s="1"/>
  <c r="J158" i="15"/>
  <c r="H158" i="15"/>
  <c r="F158" i="15"/>
  <c r="L158" i="15" s="1"/>
  <c r="R158" i="15" s="1"/>
  <c r="AM157" i="15"/>
  <c r="AL157" i="15"/>
  <c r="AJ157" i="15"/>
  <c r="AH157" i="15"/>
  <c r="AF157" i="15"/>
  <c r="AD157" i="15"/>
  <c r="AB157" i="15"/>
  <c r="Z157" i="15"/>
  <c r="X157" i="15"/>
  <c r="V157" i="15"/>
  <c r="T157" i="15"/>
  <c r="P157" i="15"/>
  <c r="N157" i="15"/>
  <c r="K157" i="15"/>
  <c r="Q157" i="15" s="1"/>
  <c r="AO157" i="15" s="1"/>
  <c r="J157" i="15"/>
  <c r="H157" i="15"/>
  <c r="F157" i="15"/>
  <c r="AO156" i="15"/>
  <c r="AM156" i="15"/>
  <c r="AL156" i="15"/>
  <c r="AJ156" i="15"/>
  <c r="AH156" i="15"/>
  <c r="AF156" i="15"/>
  <c r="AD156" i="15"/>
  <c r="AB156" i="15"/>
  <c r="Z156" i="15"/>
  <c r="X156" i="15"/>
  <c r="V156" i="15"/>
  <c r="T156" i="15"/>
  <c r="P156" i="15"/>
  <c r="N156" i="15"/>
  <c r="K156" i="15"/>
  <c r="Q156" i="15" s="1"/>
  <c r="J156" i="15"/>
  <c r="H156" i="15"/>
  <c r="F156" i="15"/>
  <c r="AM155" i="15"/>
  <c r="AL155" i="15"/>
  <c r="AJ155" i="15"/>
  <c r="AH155" i="15"/>
  <c r="AF155" i="15"/>
  <c r="AD155" i="15"/>
  <c r="AB155" i="15"/>
  <c r="Z155" i="15"/>
  <c r="X155" i="15"/>
  <c r="V155" i="15"/>
  <c r="T155" i="15"/>
  <c r="P155" i="15"/>
  <c r="N155" i="15"/>
  <c r="K155" i="15"/>
  <c r="Q155" i="15" s="1"/>
  <c r="AO155" i="15" s="1"/>
  <c r="J155" i="15"/>
  <c r="H155" i="15"/>
  <c r="F155" i="15"/>
  <c r="AM154" i="15"/>
  <c r="AL154" i="15"/>
  <c r="AJ154" i="15"/>
  <c r="AH154" i="15"/>
  <c r="AF154" i="15"/>
  <c r="AD154" i="15"/>
  <c r="AB154" i="15"/>
  <c r="Z154" i="15"/>
  <c r="X154" i="15"/>
  <c r="V154" i="15"/>
  <c r="T154" i="15"/>
  <c r="Q154" i="15"/>
  <c r="AO154" i="15" s="1"/>
  <c r="P154" i="15"/>
  <c r="N154" i="15"/>
  <c r="K154" i="15"/>
  <c r="J154" i="15"/>
  <c r="H154" i="15"/>
  <c r="F154" i="15"/>
  <c r="L154" i="15" s="1"/>
  <c r="AM153" i="15"/>
  <c r="AL153" i="15"/>
  <c r="AJ153" i="15"/>
  <c r="AH153" i="15"/>
  <c r="AF153" i="15"/>
  <c r="AD153" i="15"/>
  <c r="AB153" i="15"/>
  <c r="Z153" i="15"/>
  <c r="X153" i="15"/>
  <c r="V153" i="15"/>
  <c r="T153" i="15"/>
  <c r="P153" i="15"/>
  <c r="N153" i="15"/>
  <c r="K153" i="15"/>
  <c r="Q153" i="15" s="1"/>
  <c r="J153" i="15"/>
  <c r="H153" i="15"/>
  <c r="F153" i="15"/>
  <c r="AM152" i="15"/>
  <c r="AL152" i="15"/>
  <c r="AJ152" i="15"/>
  <c r="AH152" i="15"/>
  <c r="AF152" i="15"/>
  <c r="AD152" i="15"/>
  <c r="AB152" i="15"/>
  <c r="Z152" i="15"/>
  <c r="X152" i="15"/>
  <c r="V152" i="15"/>
  <c r="T152" i="15"/>
  <c r="AN152" i="15" s="1"/>
  <c r="P152" i="15"/>
  <c r="N152" i="15"/>
  <c r="K152" i="15"/>
  <c r="Q152" i="15" s="1"/>
  <c r="J152" i="15"/>
  <c r="H152" i="15"/>
  <c r="F152" i="15"/>
  <c r="L152" i="15" s="1"/>
  <c r="R152" i="15" s="1"/>
  <c r="AM151" i="15"/>
  <c r="AL151" i="15"/>
  <c r="AJ151" i="15"/>
  <c r="AH151" i="15"/>
  <c r="AF151" i="15"/>
  <c r="AD151" i="15"/>
  <c r="AB151" i="15"/>
  <c r="Z151" i="15"/>
  <c r="X151" i="15"/>
  <c r="V151" i="15"/>
  <c r="T151" i="15"/>
  <c r="P151" i="15"/>
  <c r="N151" i="15"/>
  <c r="K151" i="15"/>
  <c r="Q151" i="15" s="1"/>
  <c r="AO151" i="15" s="1"/>
  <c r="J151" i="15"/>
  <c r="H151" i="15"/>
  <c r="F151" i="15"/>
  <c r="AM150" i="15"/>
  <c r="AL150" i="15"/>
  <c r="AJ150" i="15"/>
  <c r="AH150" i="15"/>
  <c r="AF150" i="15"/>
  <c r="AD150" i="15"/>
  <c r="AB150" i="15"/>
  <c r="Z150" i="15"/>
  <c r="X150" i="15"/>
  <c r="AN150" i="15" s="1"/>
  <c r="V150" i="15"/>
  <c r="T150" i="15"/>
  <c r="P150" i="15"/>
  <c r="N150" i="15"/>
  <c r="K150" i="15"/>
  <c r="Q150" i="15" s="1"/>
  <c r="AO150" i="15" s="1"/>
  <c r="J150" i="15"/>
  <c r="H150" i="15"/>
  <c r="F150" i="15"/>
  <c r="AM149" i="15"/>
  <c r="AL149" i="15"/>
  <c r="AJ149" i="15"/>
  <c r="AH149" i="15"/>
  <c r="AF149" i="15"/>
  <c r="AD149" i="15"/>
  <c r="AB149" i="15"/>
  <c r="Z149" i="15"/>
  <c r="X149" i="15"/>
  <c r="V149" i="15"/>
  <c r="T149" i="15"/>
  <c r="P149" i="15"/>
  <c r="N149" i="15"/>
  <c r="K149" i="15"/>
  <c r="Q149" i="15" s="1"/>
  <c r="AO149" i="15" s="1"/>
  <c r="J149" i="15"/>
  <c r="H149" i="15"/>
  <c r="F149" i="15"/>
  <c r="AM148" i="15"/>
  <c r="AL148" i="15"/>
  <c r="AJ148" i="15"/>
  <c r="AH148" i="15"/>
  <c r="AF148" i="15"/>
  <c r="AD148" i="15"/>
  <c r="AB148" i="15"/>
  <c r="Z148" i="15"/>
  <c r="X148" i="15"/>
  <c r="V148" i="15"/>
  <c r="T148" i="15"/>
  <c r="P148" i="15"/>
  <c r="N148" i="15"/>
  <c r="K148" i="15"/>
  <c r="Q148" i="15" s="1"/>
  <c r="AO148" i="15" s="1"/>
  <c r="J148" i="15"/>
  <c r="H148" i="15"/>
  <c r="F148" i="15"/>
  <c r="L148" i="15" s="1"/>
  <c r="AM147" i="15"/>
  <c r="AL147" i="15"/>
  <c r="AJ147" i="15"/>
  <c r="AH147" i="15"/>
  <c r="AF147" i="15"/>
  <c r="AD147" i="15"/>
  <c r="AB147" i="15"/>
  <c r="Z147" i="15"/>
  <c r="X147" i="15"/>
  <c r="V147" i="15"/>
  <c r="T147" i="15"/>
  <c r="P147" i="15"/>
  <c r="N147" i="15"/>
  <c r="K147" i="15"/>
  <c r="Q147" i="15" s="1"/>
  <c r="J147" i="15"/>
  <c r="H147" i="15"/>
  <c r="F147" i="15"/>
  <c r="AM146" i="15"/>
  <c r="AL146" i="15"/>
  <c r="AJ146" i="15"/>
  <c r="AH146" i="15"/>
  <c r="AF146" i="15"/>
  <c r="AD146" i="15"/>
  <c r="AB146" i="15"/>
  <c r="Z146" i="15"/>
  <c r="X146" i="15"/>
  <c r="V146" i="15"/>
  <c r="T146" i="15"/>
  <c r="P146" i="15"/>
  <c r="N146" i="15"/>
  <c r="K146" i="15"/>
  <c r="Q146" i="15" s="1"/>
  <c r="AO146" i="15" s="1"/>
  <c r="J146" i="15"/>
  <c r="H146" i="15"/>
  <c r="F146" i="15"/>
  <c r="AM145" i="15"/>
  <c r="AL145" i="15"/>
  <c r="AJ145" i="15"/>
  <c r="AH145" i="15"/>
  <c r="AF145" i="15"/>
  <c r="AD145" i="15"/>
  <c r="AB145" i="15"/>
  <c r="Z145" i="15"/>
  <c r="X145" i="15"/>
  <c r="V145" i="15"/>
  <c r="T145" i="15"/>
  <c r="P145" i="15"/>
  <c r="N145" i="15"/>
  <c r="K145" i="15"/>
  <c r="Q145" i="15" s="1"/>
  <c r="J145" i="15"/>
  <c r="H145" i="15"/>
  <c r="F145" i="15"/>
  <c r="L145" i="15" s="1"/>
  <c r="R145" i="15" s="1"/>
  <c r="AL144" i="15"/>
  <c r="AI144" i="15"/>
  <c r="AM144" i="15" s="1"/>
  <c r="AH144" i="15"/>
  <c r="AF144" i="15"/>
  <c r="AD144" i="15"/>
  <c r="AB144" i="15"/>
  <c r="Z144" i="15"/>
  <c r="X144" i="15"/>
  <c r="V144" i="15"/>
  <c r="T144" i="15"/>
  <c r="P144" i="15"/>
  <c r="N144" i="15"/>
  <c r="K144" i="15"/>
  <c r="Q144" i="15" s="1"/>
  <c r="J144" i="15"/>
  <c r="H144" i="15"/>
  <c r="F144" i="15"/>
  <c r="AQ143" i="15"/>
  <c r="AQ141" i="15"/>
  <c r="AM140" i="15"/>
  <c r="AL140" i="15"/>
  <c r="AJ140" i="15"/>
  <c r="AH140" i="15"/>
  <c r="AF140" i="15"/>
  <c r="AD140" i="15"/>
  <c r="AB140" i="15"/>
  <c r="Z140" i="15"/>
  <c r="X140" i="15"/>
  <c r="V140" i="15"/>
  <c r="T140" i="15"/>
  <c r="P140" i="15"/>
  <c r="N140" i="15"/>
  <c r="K140" i="15"/>
  <c r="Q140" i="15" s="1"/>
  <c r="AO140" i="15" s="1"/>
  <c r="J140" i="15"/>
  <c r="H140" i="15"/>
  <c r="F140" i="15"/>
  <c r="AM139" i="15"/>
  <c r="AL139" i="15"/>
  <c r="AJ139" i="15"/>
  <c r="AH139" i="15"/>
  <c r="AF139" i="15"/>
  <c r="AD139" i="15"/>
  <c r="AB139" i="15"/>
  <c r="Z139" i="15"/>
  <c r="X139" i="15"/>
  <c r="V139" i="15"/>
  <c r="T139" i="15"/>
  <c r="P139" i="15"/>
  <c r="N139" i="15"/>
  <c r="K139" i="15"/>
  <c r="Q139" i="15" s="1"/>
  <c r="J139" i="15"/>
  <c r="H139" i="15"/>
  <c r="F139" i="15"/>
  <c r="AM138" i="15"/>
  <c r="AL138" i="15"/>
  <c r="AJ138" i="15"/>
  <c r="AH138" i="15"/>
  <c r="AF138" i="15"/>
  <c r="AD138" i="15"/>
  <c r="AB138" i="15"/>
  <c r="Z138" i="15"/>
  <c r="X138" i="15"/>
  <c r="V138" i="15"/>
  <c r="T138" i="15"/>
  <c r="P138" i="15"/>
  <c r="N138" i="15"/>
  <c r="K138" i="15"/>
  <c r="Q138" i="15" s="1"/>
  <c r="J138" i="15"/>
  <c r="H138" i="15"/>
  <c r="F138" i="15"/>
  <c r="AM137" i="15"/>
  <c r="AL137" i="15"/>
  <c r="AJ137" i="15"/>
  <c r="AH137" i="15"/>
  <c r="AF137" i="15"/>
  <c r="AD137" i="15"/>
  <c r="AB137" i="15"/>
  <c r="Z137" i="15"/>
  <c r="X137" i="15"/>
  <c r="V137" i="15"/>
  <c r="T137" i="15"/>
  <c r="AN137" i="15" s="1"/>
  <c r="P137" i="15"/>
  <c r="N137" i="15"/>
  <c r="K137" i="15"/>
  <c r="Q137" i="15" s="1"/>
  <c r="J137" i="15"/>
  <c r="H137" i="15"/>
  <c r="F137" i="15"/>
  <c r="AM136" i="15"/>
  <c r="AL136" i="15"/>
  <c r="AJ136" i="15"/>
  <c r="AH136" i="15"/>
  <c r="AF136" i="15"/>
  <c r="AD136" i="15"/>
  <c r="AB136" i="15"/>
  <c r="Z136" i="15"/>
  <c r="X136" i="15"/>
  <c r="V136" i="15"/>
  <c r="T136" i="15"/>
  <c r="P136" i="15"/>
  <c r="N136" i="15"/>
  <c r="K136" i="15"/>
  <c r="Q136" i="15" s="1"/>
  <c r="AO136" i="15" s="1"/>
  <c r="J136" i="15"/>
  <c r="H136" i="15"/>
  <c r="F136" i="15"/>
  <c r="AQ135" i="15"/>
  <c r="AM134" i="15"/>
  <c r="AL134" i="15"/>
  <c r="AJ134" i="15"/>
  <c r="AH134" i="15"/>
  <c r="AF134" i="15"/>
  <c r="AD134" i="15"/>
  <c r="AB134" i="15"/>
  <c r="Z134" i="15"/>
  <c r="X134" i="15"/>
  <c r="V134" i="15"/>
  <c r="T134" i="15"/>
  <c r="Q134" i="15"/>
  <c r="AO134" i="15" s="1"/>
  <c r="P134" i="15"/>
  <c r="N134" i="15"/>
  <c r="K134" i="15"/>
  <c r="J134" i="15"/>
  <c r="H134" i="15"/>
  <c r="F134" i="15"/>
  <c r="AM133" i="15"/>
  <c r="AL133" i="15"/>
  <c r="AJ133" i="15"/>
  <c r="AH133" i="15"/>
  <c r="AF133" i="15"/>
  <c r="AD133" i="15"/>
  <c r="AB133" i="15"/>
  <c r="Z133" i="15"/>
  <c r="X133" i="15"/>
  <c r="V133" i="15"/>
  <c r="T133" i="15"/>
  <c r="P133" i="15"/>
  <c r="N133" i="15"/>
  <c r="K133" i="15"/>
  <c r="Q133" i="15" s="1"/>
  <c r="AO133" i="15" s="1"/>
  <c r="J133" i="15"/>
  <c r="H133" i="15"/>
  <c r="F133" i="15"/>
  <c r="AM132" i="15"/>
  <c r="AL132" i="15"/>
  <c r="AJ132" i="15"/>
  <c r="AH132" i="15"/>
  <c r="AF132" i="15"/>
  <c r="AD132" i="15"/>
  <c r="AB132" i="15"/>
  <c r="Z132" i="15"/>
  <c r="X132" i="15"/>
  <c r="V132" i="15"/>
  <c r="T132" i="15"/>
  <c r="Q132" i="15"/>
  <c r="AO132" i="15" s="1"/>
  <c r="P132" i="15"/>
  <c r="N132" i="15"/>
  <c r="K132" i="15"/>
  <c r="J132" i="15"/>
  <c r="H132" i="15"/>
  <c r="F132" i="15"/>
  <c r="AM131" i="15"/>
  <c r="AL131" i="15"/>
  <c r="AJ131" i="15"/>
  <c r="AH131" i="15"/>
  <c r="AF131" i="15"/>
  <c r="AD131" i="15"/>
  <c r="AB131" i="15"/>
  <c r="Z131" i="15"/>
  <c r="X131" i="15"/>
  <c r="V131" i="15"/>
  <c r="T131" i="15"/>
  <c r="P131" i="15"/>
  <c r="N131" i="15"/>
  <c r="K131" i="15"/>
  <c r="Q131" i="15" s="1"/>
  <c r="AO131" i="15" s="1"/>
  <c r="J131" i="15"/>
  <c r="H131" i="15"/>
  <c r="F131" i="15"/>
  <c r="AM130" i="15"/>
  <c r="AI130" i="15"/>
  <c r="Q130" i="15"/>
  <c r="D130" i="15"/>
  <c r="Z130" i="15" s="1"/>
  <c r="AI129" i="15"/>
  <c r="V129" i="15"/>
  <c r="Q129" i="15"/>
  <c r="N129" i="15"/>
  <c r="D129" i="15"/>
  <c r="AH129" i="15" s="1"/>
  <c r="AM128" i="15"/>
  <c r="AL128" i="15"/>
  <c r="AJ128" i="15"/>
  <c r="AH128" i="15"/>
  <c r="AF128" i="15"/>
  <c r="AD128" i="15"/>
  <c r="AB128" i="15"/>
  <c r="Z128" i="15"/>
  <c r="X128" i="15"/>
  <c r="V128" i="15"/>
  <c r="T128" i="15"/>
  <c r="P128" i="15"/>
  <c r="N128" i="15"/>
  <c r="K128" i="15"/>
  <c r="Q128" i="15" s="1"/>
  <c r="AO128" i="15" s="1"/>
  <c r="J128" i="15"/>
  <c r="H128" i="15"/>
  <c r="F128" i="15"/>
  <c r="AM127" i="15"/>
  <c r="AL127" i="15"/>
  <c r="AJ127" i="15"/>
  <c r="AH127" i="15"/>
  <c r="AF127" i="15"/>
  <c r="AD127" i="15"/>
  <c r="AB127" i="15"/>
  <c r="Z127" i="15"/>
  <c r="X127" i="15"/>
  <c r="V127" i="15"/>
  <c r="T127" i="15"/>
  <c r="P127" i="15"/>
  <c r="N127" i="15"/>
  <c r="K127" i="15"/>
  <c r="Q127" i="15" s="1"/>
  <c r="J127" i="15"/>
  <c r="H127" i="15"/>
  <c r="F127" i="15"/>
  <c r="L127" i="15" s="1"/>
  <c r="R127" i="15" s="1"/>
  <c r="AM126" i="15"/>
  <c r="T126" i="15"/>
  <c r="Q126" i="15"/>
  <c r="AO126" i="15" s="1"/>
  <c r="D126" i="15"/>
  <c r="AH126" i="15" s="1"/>
  <c r="AM125" i="15"/>
  <c r="AL125" i="15"/>
  <c r="AJ125" i="15"/>
  <c r="AH125" i="15"/>
  <c r="AF125" i="15"/>
  <c r="AD125" i="15"/>
  <c r="AB125" i="15"/>
  <c r="Z125" i="15"/>
  <c r="X125" i="15"/>
  <c r="V125" i="15"/>
  <c r="T125" i="15"/>
  <c r="P125" i="15"/>
  <c r="N125" i="15"/>
  <c r="K125" i="15"/>
  <c r="Q125" i="15" s="1"/>
  <c r="J125" i="15"/>
  <c r="H125" i="15"/>
  <c r="F125" i="15"/>
  <c r="AM124" i="15"/>
  <c r="AL124" i="15"/>
  <c r="AJ124" i="15"/>
  <c r="AH124" i="15"/>
  <c r="AF124" i="15"/>
  <c r="AD124" i="15"/>
  <c r="AB124" i="15"/>
  <c r="Z124" i="15"/>
  <c r="X124" i="15"/>
  <c r="V124" i="15"/>
  <c r="T124" i="15"/>
  <c r="P124" i="15"/>
  <c r="N124" i="15"/>
  <c r="K124" i="15"/>
  <c r="Q124" i="15" s="1"/>
  <c r="J124" i="15"/>
  <c r="H124" i="15"/>
  <c r="F124" i="15"/>
  <c r="AM123" i="15"/>
  <c r="AL123" i="15"/>
  <c r="AJ123" i="15"/>
  <c r="AH123" i="15"/>
  <c r="AF123" i="15"/>
  <c r="AD123" i="15"/>
  <c r="AB123" i="15"/>
  <c r="Z123" i="15"/>
  <c r="X123" i="15"/>
  <c r="V123" i="15"/>
  <c r="T123" i="15"/>
  <c r="P123" i="15"/>
  <c r="N123" i="15"/>
  <c r="K123" i="15"/>
  <c r="Q123" i="15" s="1"/>
  <c r="AO123" i="15" s="1"/>
  <c r="J123" i="15"/>
  <c r="H123" i="15"/>
  <c r="F123" i="15"/>
  <c r="AM122" i="15"/>
  <c r="AL122" i="15"/>
  <c r="AJ122" i="15"/>
  <c r="AH122" i="15"/>
  <c r="AF122" i="15"/>
  <c r="AD122" i="15"/>
  <c r="AB122" i="15"/>
  <c r="Z122" i="15"/>
  <c r="X122" i="15"/>
  <c r="V122" i="15"/>
  <c r="T122" i="15"/>
  <c r="P122" i="15"/>
  <c r="N122" i="15"/>
  <c r="K122" i="15"/>
  <c r="Q122" i="15" s="1"/>
  <c r="AO122" i="15" s="1"/>
  <c r="J122" i="15"/>
  <c r="H122" i="15"/>
  <c r="F122" i="15"/>
  <c r="AM121" i="15"/>
  <c r="AL121" i="15"/>
  <c r="AJ121" i="15"/>
  <c r="AH121" i="15"/>
  <c r="AF121" i="15"/>
  <c r="AD121" i="15"/>
  <c r="AB121" i="15"/>
  <c r="Z121" i="15"/>
  <c r="X121" i="15"/>
  <c r="V121" i="15"/>
  <c r="T121" i="15"/>
  <c r="P121" i="15"/>
  <c r="N121" i="15"/>
  <c r="K121" i="15"/>
  <c r="Q121" i="15" s="1"/>
  <c r="AO121" i="15" s="1"/>
  <c r="J121" i="15"/>
  <c r="H121" i="15"/>
  <c r="F121" i="15"/>
  <c r="AM120" i="15"/>
  <c r="AO120" i="15" s="1"/>
  <c r="AL120" i="15"/>
  <c r="AJ120" i="15"/>
  <c r="AH120" i="15"/>
  <c r="AF120" i="15"/>
  <c r="AD120" i="15"/>
  <c r="AB120" i="15"/>
  <c r="Z120" i="15"/>
  <c r="X120" i="15"/>
  <c r="V120" i="15"/>
  <c r="T120" i="15"/>
  <c r="P120" i="15"/>
  <c r="N120" i="15"/>
  <c r="K120" i="15"/>
  <c r="Q120" i="15" s="1"/>
  <c r="J120" i="15"/>
  <c r="H120" i="15"/>
  <c r="F120" i="15"/>
  <c r="AM119" i="15"/>
  <c r="AL119" i="15"/>
  <c r="AJ119" i="15"/>
  <c r="AH119" i="15"/>
  <c r="AF119" i="15"/>
  <c r="AD119" i="15"/>
  <c r="AB119" i="15"/>
  <c r="Z119" i="15"/>
  <c r="X119" i="15"/>
  <c r="V119" i="15"/>
  <c r="T119" i="15"/>
  <c r="P119" i="15"/>
  <c r="N119" i="15"/>
  <c r="K119" i="15"/>
  <c r="Q119" i="15" s="1"/>
  <c r="AO119" i="15" s="1"/>
  <c r="J119" i="15"/>
  <c r="H119" i="15"/>
  <c r="F119" i="15"/>
  <c r="AO118" i="15"/>
  <c r="AM118" i="15"/>
  <c r="AL118" i="15"/>
  <c r="AJ118" i="15"/>
  <c r="AH118" i="15"/>
  <c r="AF118" i="15"/>
  <c r="AD118" i="15"/>
  <c r="AB118" i="15"/>
  <c r="Z118" i="15"/>
  <c r="X118" i="15"/>
  <c r="V118" i="15"/>
  <c r="T118" i="15"/>
  <c r="P118" i="15"/>
  <c r="N118" i="15"/>
  <c r="K118" i="15"/>
  <c r="Q118" i="15" s="1"/>
  <c r="J118" i="15"/>
  <c r="H118" i="15"/>
  <c r="F118" i="15"/>
  <c r="AM117" i="15"/>
  <c r="AL117" i="15"/>
  <c r="AJ117" i="15"/>
  <c r="AH117" i="15"/>
  <c r="AF117" i="15"/>
  <c r="AD117" i="15"/>
  <c r="AB117" i="15"/>
  <c r="Z117" i="15"/>
  <c r="X117" i="15"/>
  <c r="V117" i="15"/>
  <c r="T117" i="15"/>
  <c r="P117" i="15"/>
  <c r="N117" i="15"/>
  <c r="K117" i="15"/>
  <c r="Q117" i="15" s="1"/>
  <c r="AO117" i="15" s="1"/>
  <c r="J117" i="15"/>
  <c r="H117" i="15"/>
  <c r="F117" i="15"/>
  <c r="L117" i="15" s="1"/>
  <c r="AM116" i="15"/>
  <c r="AO116" i="15" s="1"/>
  <c r="AL116" i="15"/>
  <c r="AJ116" i="15"/>
  <c r="AH116" i="15"/>
  <c r="AF116" i="15"/>
  <c r="AD116" i="15"/>
  <c r="AB116" i="15"/>
  <c r="Z116" i="15"/>
  <c r="X116" i="15"/>
  <c r="V116" i="15"/>
  <c r="T116" i="15"/>
  <c r="P116" i="15"/>
  <c r="N116" i="15"/>
  <c r="K116" i="15"/>
  <c r="Q116" i="15" s="1"/>
  <c r="J116" i="15"/>
  <c r="H116" i="15"/>
  <c r="F116" i="15"/>
  <c r="AQ115" i="15"/>
  <c r="AM114" i="15"/>
  <c r="AL114" i="15"/>
  <c r="AJ114" i="15"/>
  <c r="AH114" i="15"/>
  <c r="AF114" i="15"/>
  <c r="AD114" i="15"/>
  <c r="AB114" i="15"/>
  <c r="Z114" i="15"/>
  <c r="X114" i="15"/>
  <c r="V114" i="15"/>
  <c r="T114" i="15"/>
  <c r="P114" i="15"/>
  <c r="N114" i="15"/>
  <c r="K114" i="15"/>
  <c r="Q114" i="15" s="1"/>
  <c r="AO114" i="15" s="1"/>
  <c r="J114" i="15"/>
  <c r="H114" i="15"/>
  <c r="F114" i="15"/>
  <c r="AQ113" i="15"/>
  <c r="AQ111" i="15"/>
  <c r="AI110" i="15"/>
  <c r="AM110" i="15" s="1"/>
  <c r="AO110" i="15" s="1"/>
  <c r="AF110" i="15"/>
  <c r="AB110" i="15"/>
  <c r="X110" i="15"/>
  <c r="Q110" i="15"/>
  <c r="P110" i="15"/>
  <c r="N110" i="15"/>
  <c r="D110" i="15"/>
  <c r="AH110" i="15" s="1"/>
  <c r="AM109" i="15"/>
  <c r="AJ109" i="15"/>
  <c r="AI109" i="15"/>
  <c r="X109" i="15"/>
  <c r="Q109" i="15"/>
  <c r="D109" i="15"/>
  <c r="Z109" i="15" s="1"/>
  <c r="AL108" i="15"/>
  <c r="AI108" i="15"/>
  <c r="AM108" i="15" s="1"/>
  <c r="X108" i="15"/>
  <c r="Q108" i="15"/>
  <c r="D108" i="15"/>
  <c r="Z108" i="15" s="1"/>
  <c r="AI107" i="15"/>
  <c r="AM107" i="15" s="1"/>
  <c r="AO107" i="15" s="1"/>
  <c r="Q107" i="15"/>
  <c r="D107" i="15"/>
  <c r="Z107" i="15" s="1"/>
  <c r="AM106" i="15"/>
  <c r="AL106" i="15"/>
  <c r="AJ106" i="15"/>
  <c r="AH106" i="15"/>
  <c r="AF106" i="15"/>
  <c r="AD106" i="15"/>
  <c r="AB106" i="15"/>
  <c r="Z106" i="15"/>
  <c r="X106" i="15"/>
  <c r="V106" i="15"/>
  <c r="T106" i="15"/>
  <c r="P106" i="15"/>
  <c r="N106" i="15"/>
  <c r="K106" i="15"/>
  <c r="Q106" i="15" s="1"/>
  <c r="AO106" i="15" s="1"/>
  <c r="J106" i="15"/>
  <c r="H106" i="15"/>
  <c r="F106" i="15"/>
  <c r="AL105" i="15"/>
  <c r="AI105" i="15"/>
  <c r="AM105" i="15" s="1"/>
  <c r="AH105" i="15"/>
  <c r="AF105" i="15"/>
  <c r="AD105" i="15"/>
  <c r="AB105" i="15"/>
  <c r="Z105" i="15"/>
  <c r="X105" i="15"/>
  <c r="V105" i="15"/>
  <c r="T105" i="15"/>
  <c r="P105" i="15"/>
  <c r="N105" i="15"/>
  <c r="K105" i="15"/>
  <c r="Q105" i="15" s="1"/>
  <c r="J105" i="15"/>
  <c r="H105" i="15"/>
  <c r="F105" i="15"/>
  <c r="AQ104" i="15"/>
  <c r="AI103" i="15"/>
  <c r="AM103" i="15" s="1"/>
  <c r="T103" i="15"/>
  <c r="Q103" i="15"/>
  <c r="D103" i="15"/>
  <c r="X103" i="15" s="1"/>
  <c r="AM102" i="15"/>
  <c r="AL102" i="15"/>
  <c r="AJ102" i="15"/>
  <c r="AH102" i="15"/>
  <c r="AF102" i="15"/>
  <c r="AD102" i="15"/>
  <c r="AB102" i="15"/>
  <c r="Z102" i="15"/>
  <c r="X102" i="15"/>
  <c r="V102" i="15"/>
  <c r="T102" i="15"/>
  <c r="P102" i="15"/>
  <c r="N102" i="15"/>
  <c r="K102" i="15"/>
  <c r="Q102" i="15" s="1"/>
  <c r="J102" i="15"/>
  <c r="H102" i="15"/>
  <c r="F102" i="15"/>
  <c r="AQ101" i="15"/>
  <c r="AM100" i="15"/>
  <c r="Q100" i="15"/>
  <c r="AO100" i="15" s="1"/>
  <c r="D100" i="15"/>
  <c r="Z100" i="15" s="1"/>
  <c r="AM99" i="15"/>
  <c r="Q99" i="15"/>
  <c r="AO99" i="15" s="1"/>
  <c r="D99" i="15"/>
  <c r="Z99" i="15" s="1"/>
  <c r="AL98" i="15"/>
  <c r="AI98" i="15"/>
  <c r="AH98" i="15"/>
  <c r="AF98" i="15"/>
  <c r="AD98" i="15"/>
  <c r="AB98" i="15"/>
  <c r="Z98" i="15"/>
  <c r="X98" i="15"/>
  <c r="V98" i="15"/>
  <c r="T98" i="15"/>
  <c r="P98" i="15"/>
  <c r="N98" i="15"/>
  <c r="K98" i="15"/>
  <c r="Q98" i="15" s="1"/>
  <c r="J98" i="15"/>
  <c r="H98" i="15"/>
  <c r="F98" i="15"/>
  <c r="AM97" i="15"/>
  <c r="AL97" i="15"/>
  <c r="AJ97" i="15"/>
  <c r="AH97" i="15"/>
  <c r="AF97" i="15"/>
  <c r="AD97" i="15"/>
  <c r="AB97" i="15"/>
  <c r="Z97" i="15"/>
  <c r="X97" i="15"/>
  <c r="V97" i="15"/>
  <c r="T97" i="15"/>
  <c r="P97" i="15"/>
  <c r="N97" i="15"/>
  <c r="K97" i="15"/>
  <c r="Q97" i="15" s="1"/>
  <c r="J97" i="15"/>
  <c r="H97" i="15"/>
  <c r="F97" i="15"/>
  <c r="AO96" i="15"/>
  <c r="AM96" i="15"/>
  <c r="AL96" i="15"/>
  <c r="AJ96" i="15"/>
  <c r="AH96" i="15"/>
  <c r="AF96" i="15"/>
  <c r="AD96" i="15"/>
  <c r="AB96" i="15"/>
  <c r="Z96" i="15"/>
  <c r="X96" i="15"/>
  <c r="V96" i="15"/>
  <c r="T96" i="15"/>
  <c r="P96" i="15"/>
  <c r="N96" i="15"/>
  <c r="K96" i="15"/>
  <c r="Q96" i="15" s="1"/>
  <c r="J96" i="15"/>
  <c r="H96" i="15"/>
  <c r="F96" i="15"/>
  <c r="AQ95" i="15"/>
  <c r="AQ93" i="15"/>
  <c r="AM92" i="15"/>
  <c r="AD92" i="15"/>
  <c r="K92" i="15"/>
  <c r="Q92" i="15" s="1"/>
  <c r="J92" i="15"/>
  <c r="D92" i="15"/>
  <c r="AF92" i="15" s="1"/>
  <c r="AO91" i="15"/>
  <c r="AL91" i="15"/>
  <c r="AI91" i="15"/>
  <c r="AM91" i="15" s="1"/>
  <c r="AH91" i="15"/>
  <c r="AF91" i="15"/>
  <c r="AD91" i="15"/>
  <c r="AB91" i="15"/>
  <c r="Z91" i="15"/>
  <c r="X91" i="15"/>
  <c r="V91" i="15"/>
  <c r="T91" i="15"/>
  <c r="P91" i="15"/>
  <c r="N91" i="15"/>
  <c r="K91" i="15"/>
  <c r="Q91" i="15" s="1"/>
  <c r="J91" i="15"/>
  <c r="H91" i="15"/>
  <c r="F91" i="15"/>
  <c r="AM90" i="15"/>
  <c r="AL90" i="15"/>
  <c r="AJ90" i="15"/>
  <c r="AH90" i="15"/>
  <c r="AF90" i="15"/>
  <c r="AD90" i="15"/>
  <c r="AB90" i="15"/>
  <c r="Z90" i="15"/>
  <c r="X90" i="15"/>
  <c r="V90" i="15"/>
  <c r="T90" i="15"/>
  <c r="P90" i="15"/>
  <c r="N90" i="15"/>
  <c r="K90" i="15"/>
  <c r="Q90" i="15" s="1"/>
  <c r="AO90" i="15" s="1"/>
  <c r="J90" i="15"/>
  <c r="H90" i="15"/>
  <c r="F90" i="15"/>
  <c r="AL89" i="15"/>
  <c r="AI89" i="15"/>
  <c r="AM89" i="15" s="1"/>
  <c r="AH89" i="15"/>
  <c r="AF89" i="15"/>
  <c r="AD89" i="15"/>
  <c r="AB89" i="15"/>
  <c r="Z89" i="15"/>
  <c r="X89" i="15"/>
  <c r="V89" i="15"/>
  <c r="T89" i="15"/>
  <c r="P89" i="15"/>
  <c r="N89" i="15"/>
  <c r="K89" i="15"/>
  <c r="Q89" i="15" s="1"/>
  <c r="J89" i="15"/>
  <c r="H89" i="15"/>
  <c r="F89" i="15"/>
  <c r="AM88" i="15"/>
  <c r="AL88" i="15"/>
  <c r="AJ88" i="15"/>
  <c r="AH88" i="15"/>
  <c r="AF88" i="15"/>
  <c r="AD88" i="15"/>
  <c r="AD87" i="15" s="1"/>
  <c r="AB88" i="15"/>
  <c r="Z88" i="15"/>
  <c r="X88" i="15"/>
  <c r="V88" i="15"/>
  <c r="T88" i="15"/>
  <c r="P88" i="15"/>
  <c r="N88" i="15"/>
  <c r="K88" i="15"/>
  <c r="Q88" i="15" s="1"/>
  <c r="AO88" i="15" s="1"/>
  <c r="J88" i="15"/>
  <c r="H88" i="15"/>
  <c r="F88" i="15"/>
  <c r="AQ86" i="15"/>
  <c r="AM85" i="15"/>
  <c r="Q85" i="15"/>
  <c r="D85" i="15"/>
  <c r="Z85" i="15" s="1"/>
  <c r="AM84" i="15"/>
  <c r="Q84" i="15"/>
  <c r="AO84" i="15" s="1"/>
  <c r="D84" i="15"/>
  <c r="Z84" i="15" s="1"/>
  <c r="AQ83" i="15"/>
  <c r="AM82" i="15"/>
  <c r="AL82" i="15"/>
  <c r="AJ82" i="15"/>
  <c r="AH82" i="15"/>
  <c r="AF82" i="15"/>
  <c r="AD82" i="15"/>
  <c r="AB82" i="15"/>
  <c r="Z82" i="15"/>
  <c r="X82" i="15"/>
  <c r="V82" i="15"/>
  <c r="T82" i="15"/>
  <c r="AN82" i="15" s="1"/>
  <c r="P82" i="15"/>
  <c r="N82" i="15"/>
  <c r="K82" i="15"/>
  <c r="Q82" i="15" s="1"/>
  <c r="J82" i="15"/>
  <c r="H82" i="15"/>
  <c r="F82" i="15"/>
  <c r="AM81" i="15"/>
  <c r="AL81" i="15"/>
  <c r="AJ81" i="15"/>
  <c r="AH81" i="15"/>
  <c r="AF81" i="15"/>
  <c r="AD81" i="15"/>
  <c r="AB81" i="15"/>
  <c r="Z81" i="15"/>
  <c r="X81" i="15"/>
  <c r="V81" i="15"/>
  <c r="T81" i="15"/>
  <c r="P81" i="15"/>
  <c r="N81" i="15"/>
  <c r="K81" i="15"/>
  <c r="Q81" i="15" s="1"/>
  <c r="J81" i="15"/>
  <c r="H81" i="15"/>
  <c r="F81" i="15"/>
  <c r="L81" i="15" s="1"/>
  <c r="R81" i="15" s="1"/>
  <c r="AM80" i="15"/>
  <c r="AL80" i="15"/>
  <c r="AJ80" i="15"/>
  <c r="AH80" i="15"/>
  <c r="AF80" i="15"/>
  <c r="AD80" i="15"/>
  <c r="AB80" i="15"/>
  <c r="Z80" i="15"/>
  <c r="X80" i="15"/>
  <c r="V80" i="15"/>
  <c r="T80" i="15"/>
  <c r="P80" i="15"/>
  <c r="N80" i="15"/>
  <c r="K80" i="15"/>
  <c r="Q80" i="15" s="1"/>
  <c r="AO80" i="15" s="1"/>
  <c r="J80" i="15"/>
  <c r="H80" i="15"/>
  <c r="H78" i="15" s="1"/>
  <c r="F80" i="15"/>
  <c r="AM79" i="15"/>
  <c r="AL79" i="15"/>
  <c r="AJ79" i="15"/>
  <c r="AH79" i="15"/>
  <c r="AF79" i="15"/>
  <c r="AD79" i="15"/>
  <c r="AB79" i="15"/>
  <c r="Z79" i="15"/>
  <c r="X79" i="15"/>
  <c r="V79" i="15"/>
  <c r="T79" i="15"/>
  <c r="P79" i="15"/>
  <c r="N79" i="15"/>
  <c r="K79" i="15"/>
  <c r="Q79" i="15" s="1"/>
  <c r="AO79" i="15" s="1"/>
  <c r="J79" i="15"/>
  <c r="J78" i="15" s="1"/>
  <c r="H79" i="15"/>
  <c r="F79" i="15"/>
  <c r="AQ77" i="15"/>
  <c r="AM76" i="15"/>
  <c r="AL76" i="15"/>
  <c r="AJ76" i="15"/>
  <c r="AH76" i="15"/>
  <c r="AF76" i="15"/>
  <c r="AD76" i="15"/>
  <c r="AB76" i="15"/>
  <c r="Z76" i="15"/>
  <c r="X76" i="15"/>
  <c r="V76" i="15"/>
  <c r="T76" i="15"/>
  <c r="Q76" i="15"/>
  <c r="AO76" i="15" s="1"/>
  <c r="P76" i="15"/>
  <c r="N76" i="15"/>
  <c r="K76" i="15"/>
  <c r="J76" i="15"/>
  <c r="H76" i="15"/>
  <c r="F76" i="15"/>
  <c r="AM75" i="15"/>
  <c r="AL75" i="15"/>
  <c r="AI75" i="15"/>
  <c r="AJ75" i="15" s="1"/>
  <c r="AH75" i="15"/>
  <c r="AF75" i="15"/>
  <c r="AD75" i="15"/>
  <c r="AB75" i="15"/>
  <c r="Z75" i="15"/>
  <c r="X75" i="15"/>
  <c r="V75" i="15"/>
  <c r="T75" i="15"/>
  <c r="P75" i="15"/>
  <c r="N75" i="15"/>
  <c r="K75" i="15"/>
  <c r="Q75" i="15" s="1"/>
  <c r="J75" i="15"/>
  <c r="H75" i="15"/>
  <c r="F75" i="15"/>
  <c r="L75" i="15" s="1"/>
  <c r="R75" i="15" s="1"/>
  <c r="AL74" i="15"/>
  <c r="AI74" i="15"/>
  <c r="AJ74" i="15" s="1"/>
  <c r="AH74" i="15"/>
  <c r="AF74" i="15"/>
  <c r="AD74" i="15"/>
  <c r="AB74" i="15"/>
  <c r="Z74" i="15"/>
  <c r="X74" i="15"/>
  <c r="V74" i="15"/>
  <c r="T74" i="15"/>
  <c r="P74" i="15"/>
  <c r="N74" i="15"/>
  <c r="K74" i="15"/>
  <c r="Q74" i="15" s="1"/>
  <c r="J74" i="15"/>
  <c r="H74" i="15"/>
  <c r="F74" i="15"/>
  <c r="L74" i="15" s="1"/>
  <c r="R74" i="15" s="1"/>
  <c r="AM73" i="15"/>
  <c r="AL73" i="15"/>
  <c r="AJ73" i="15"/>
  <c r="AH73" i="15"/>
  <c r="AF73" i="15"/>
  <c r="AD73" i="15"/>
  <c r="AB73" i="15"/>
  <c r="Z73" i="15"/>
  <c r="X73" i="15"/>
  <c r="AN73" i="15" s="1"/>
  <c r="V73" i="15"/>
  <c r="T73" i="15"/>
  <c r="P73" i="15"/>
  <c r="N73" i="15"/>
  <c r="K73" i="15"/>
  <c r="Q73" i="15" s="1"/>
  <c r="J73" i="15"/>
  <c r="H73" i="15"/>
  <c r="F73" i="15"/>
  <c r="L73" i="15" s="1"/>
  <c r="R73" i="15" s="1"/>
  <c r="AM72" i="15"/>
  <c r="AL72" i="15"/>
  <c r="AJ72" i="15"/>
  <c r="AH72" i="15"/>
  <c r="AF72" i="15"/>
  <c r="AD72" i="15"/>
  <c r="AB72" i="15"/>
  <c r="Z72" i="15"/>
  <c r="X72" i="15"/>
  <c r="V72" i="15"/>
  <c r="T72" i="15"/>
  <c r="P72" i="15"/>
  <c r="N72" i="15"/>
  <c r="K72" i="15"/>
  <c r="Q72" i="15" s="1"/>
  <c r="AO72" i="15" s="1"/>
  <c r="J72" i="15"/>
  <c r="H72" i="15"/>
  <c r="F72" i="15"/>
  <c r="AM71" i="15"/>
  <c r="AL71" i="15"/>
  <c r="AJ71" i="15"/>
  <c r="AH71" i="15"/>
  <c r="AF71" i="15"/>
  <c r="AD71" i="15"/>
  <c r="AB71" i="15"/>
  <c r="Z71" i="15"/>
  <c r="X71" i="15"/>
  <c r="V71" i="15"/>
  <c r="T71" i="15"/>
  <c r="P71" i="15"/>
  <c r="N71" i="15"/>
  <c r="K71" i="15"/>
  <c r="Q71" i="15" s="1"/>
  <c r="AO71" i="15" s="1"/>
  <c r="J71" i="15"/>
  <c r="H71" i="15"/>
  <c r="F71" i="15"/>
  <c r="AM70" i="15"/>
  <c r="AL70" i="15"/>
  <c r="AJ70" i="15"/>
  <c r="AH70" i="15"/>
  <c r="AF70" i="15"/>
  <c r="AD70" i="15"/>
  <c r="AB70" i="15"/>
  <c r="Z70" i="15"/>
  <c r="X70" i="15"/>
  <c r="V70" i="15"/>
  <c r="T70" i="15"/>
  <c r="P70" i="15"/>
  <c r="N70" i="15"/>
  <c r="K70" i="15"/>
  <c r="Q70" i="15" s="1"/>
  <c r="AO70" i="15" s="1"/>
  <c r="J70" i="15"/>
  <c r="H70" i="15"/>
  <c r="F70" i="15"/>
  <c r="L70" i="15" s="1"/>
  <c r="AM69" i="15"/>
  <c r="AL69" i="15"/>
  <c r="AJ69" i="15"/>
  <c r="AH69" i="15"/>
  <c r="AF69" i="15"/>
  <c r="AD69" i="15"/>
  <c r="AB69" i="15"/>
  <c r="Z69" i="15"/>
  <c r="X69" i="15"/>
  <c r="V69" i="15"/>
  <c r="T69" i="15"/>
  <c r="P69" i="15"/>
  <c r="N69" i="15"/>
  <c r="K69" i="15"/>
  <c r="Q69" i="15" s="1"/>
  <c r="J69" i="15"/>
  <c r="H69" i="15"/>
  <c r="F69" i="15"/>
  <c r="AQ68" i="15"/>
  <c r="AL67" i="15"/>
  <c r="AI67" i="15"/>
  <c r="AM67" i="15" s="1"/>
  <c r="AH67" i="15"/>
  <c r="AF67" i="15"/>
  <c r="AD67" i="15"/>
  <c r="AB67" i="15"/>
  <c r="Z67" i="15"/>
  <c r="X67" i="15"/>
  <c r="V67" i="15"/>
  <c r="T67" i="15"/>
  <c r="Q67" i="15"/>
  <c r="P67" i="15"/>
  <c r="N67" i="15"/>
  <c r="K67" i="15"/>
  <c r="J67" i="15"/>
  <c r="H67" i="15"/>
  <c r="F67" i="15"/>
  <c r="AM65" i="15"/>
  <c r="AL65" i="15"/>
  <c r="AJ65" i="15"/>
  <c r="AH65" i="15"/>
  <c r="AF65" i="15"/>
  <c r="AD65" i="15"/>
  <c r="AB65" i="15"/>
  <c r="Z65" i="15"/>
  <c r="X65" i="15"/>
  <c r="V65" i="15"/>
  <c r="T65" i="15"/>
  <c r="P65" i="15"/>
  <c r="N65" i="15"/>
  <c r="K65" i="15"/>
  <c r="Q65" i="15" s="1"/>
  <c r="AO65" i="15" s="1"/>
  <c r="J65" i="15"/>
  <c r="H65" i="15"/>
  <c r="F65" i="15"/>
  <c r="AM64" i="15"/>
  <c r="AL64" i="15"/>
  <c r="AJ64" i="15"/>
  <c r="AH64" i="15"/>
  <c r="AF64" i="15"/>
  <c r="AD64" i="15"/>
  <c r="AB64" i="15"/>
  <c r="Z64" i="15"/>
  <c r="X64" i="15"/>
  <c r="V64" i="15"/>
  <c r="T64" i="15"/>
  <c r="P64" i="15"/>
  <c r="N64" i="15"/>
  <c r="K64" i="15"/>
  <c r="Q64" i="15" s="1"/>
  <c r="AO64" i="15" s="1"/>
  <c r="J64" i="15"/>
  <c r="H64" i="15"/>
  <c r="F64" i="15"/>
  <c r="AM63" i="15"/>
  <c r="AL63" i="15"/>
  <c r="AJ63" i="15"/>
  <c r="AH63" i="15"/>
  <c r="AF63" i="15"/>
  <c r="AD63" i="15"/>
  <c r="AB63" i="15"/>
  <c r="Z63" i="15"/>
  <c r="X63" i="15"/>
  <c r="V63" i="15"/>
  <c r="T63" i="15"/>
  <c r="P63" i="15"/>
  <c r="N63" i="15"/>
  <c r="K63" i="15"/>
  <c r="Q63" i="15" s="1"/>
  <c r="AO63" i="15" s="1"/>
  <c r="J63" i="15"/>
  <c r="H63" i="15"/>
  <c r="F63" i="15"/>
  <c r="AM62" i="15"/>
  <c r="AL62" i="15"/>
  <c r="AJ62" i="15"/>
  <c r="AH62" i="15"/>
  <c r="AF62" i="15"/>
  <c r="AD62" i="15"/>
  <c r="AB62" i="15"/>
  <c r="Z62" i="15"/>
  <c r="X62" i="15"/>
  <c r="V62" i="15"/>
  <c r="T62" i="15"/>
  <c r="Q62" i="15"/>
  <c r="P62" i="15"/>
  <c r="N62" i="15"/>
  <c r="K62" i="15"/>
  <c r="J62" i="15"/>
  <c r="H62" i="15"/>
  <c r="F62" i="15"/>
  <c r="AM61" i="15"/>
  <c r="AL61" i="15"/>
  <c r="AJ61" i="15"/>
  <c r="AH61" i="15"/>
  <c r="AF61" i="15"/>
  <c r="AD61" i="15"/>
  <c r="AB61" i="15"/>
  <c r="Z61" i="15"/>
  <c r="X61" i="15"/>
  <c r="V61" i="15"/>
  <c r="T61" i="15"/>
  <c r="Q61" i="15"/>
  <c r="AO61" i="15" s="1"/>
  <c r="P61" i="15"/>
  <c r="N61" i="15"/>
  <c r="K61" i="15"/>
  <c r="J61" i="15"/>
  <c r="H61" i="15"/>
  <c r="F61" i="15"/>
  <c r="AM60" i="15"/>
  <c r="AL60" i="15"/>
  <c r="AJ60" i="15"/>
  <c r="AH60" i="15"/>
  <c r="AF60" i="15"/>
  <c r="AD60" i="15"/>
  <c r="AB60" i="15"/>
  <c r="Z60" i="15"/>
  <c r="X60" i="15"/>
  <c r="V60" i="15"/>
  <c r="T60" i="15"/>
  <c r="P60" i="15"/>
  <c r="N60" i="15"/>
  <c r="K60" i="15"/>
  <c r="Q60" i="15" s="1"/>
  <c r="J60" i="15"/>
  <c r="H60" i="15"/>
  <c r="F60" i="15"/>
  <c r="AM59" i="15"/>
  <c r="AL59" i="15"/>
  <c r="AJ59" i="15"/>
  <c r="AH59" i="15"/>
  <c r="AF59" i="15"/>
  <c r="AD59" i="15"/>
  <c r="AB59" i="15"/>
  <c r="Z59" i="15"/>
  <c r="X59" i="15"/>
  <c r="X55" i="15" s="1"/>
  <c r="V59" i="15"/>
  <c r="T59" i="15"/>
  <c r="P59" i="15"/>
  <c r="N59" i="15"/>
  <c r="K59" i="15"/>
  <c r="Q59" i="15" s="1"/>
  <c r="J59" i="15"/>
  <c r="H59" i="15"/>
  <c r="F59" i="15"/>
  <c r="L59" i="15" s="1"/>
  <c r="R59" i="15" s="1"/>
  <c r="AM58" i="15"/>
  <c r="AL58" i="15"/>
  <c r="AJ58" i="15"/>
  <c r="AH58" i="15"/>
  <c r="AF58" i="15"/>
  <c r="AD58" i="15"/>
  <c r="AB58" i="15"/>
  <c r="Z58" i="15"/>
  <c r="X58" i="15"/>
  <c r="V58" i="15"/>
  <c r="T58" i="15"/>
  <c r="P58" i="15"/>
  <c r="N58" i="15"/>
  <c r="K58" i="15"/>
  <c r="Q58" i="15" s="1"/>
  <c r="AO58" i="15" s="1"/>
  <c r="J58" i="15"/>
  <c r="H58" i="15"/>
  <c r="F58" i="15"/>
  <c r="AM57" i="15"/>
  <c r="AL57" i="15"/>
  <c r="AJ57" i="15"/>
  <c r="AH57" i="15"/>
  <c r="AF57" i="15"/>
  <c r="AF55" i="15" s="1"/>
  <c r="AD57" i="15"/>
  <c r="AB57" i="15"/>
  <c r="Z57" i="15"/>
  <c r="X57" i="15"/>
  <c r="V57" i="15"/>
  <c r="T57" i="15"/>
  <c r="Q57" i="15"/>
  <c r="AO57" i="15" s="1"/>
  <c r="P57" i="15"/>
  <c r="N57" i="15"/>
  <c r="K57" i="15"/>
  <c r="J57" i="15"/>
  <c r="H57" i="15"/>
  <c r="H55" i="15" s="1"/>
  <c r="F57" i="15"/>
  <c r="AQ56" i="15"/>
  <c r="P55" i="15"/>
  <c r="AQ54" i="15"/>
  <c r="AM53" i="15"/>
  <c r="AL53" i="15"/>
  <c r="AJ53" i="15"/>
  <c r="AH53" i="15"/>
  <c r="AF53" i="15"/>
  <c r="AD53" i="15"/>
  <c r="AB53" i="15"/>
  <c r="Z53" i="15"/>
  <c r="X53" i="15"/>
  <c r="V53" i="15"/>
  <c r="T53" i="15"/>
  <c r="P53" i="15"/>
  <c r="N53" i="15"/>
  <c r="K53" i="15"/>
  <c r="Q53" i="15" s="1"/>
  <c r="AO53" i="15" s="1"/>
  <c r="J53" i="15"/>
  <c r="H53" i="15"/>
  <c r="F53" i="15"/>
  <c r="L53" i="15" s="1"/>
  <c r="AM52" i="15"/>
  <c r="AL52" i="15"/>
  <c r="AJ52" i="15"/>
  <c r="AH52" i="15"/>
  <c r="AF52" i="15"/>
  <c r="AD52" i="15"/>
  <c r="AB52" i="15"/>
  <c r="Z52" i="15"/>
  <c r="X52" i="15"/>
  <c r="V52" i="15"/>
  <c r="T52" i="15"/>
  <c r="P52" i="15"/>
  <c r="N52" i="15"/>
  <c r="N50" i="15" s="1"/>
  <c r="K52" i="15"/>
  <c r="Q52" i="15" s="1"/>
  <c r="J52" i="15"/>
  <c r="H52" i="15"/>
  <c r="F52" i="15"/>
  <c r="L52" i="15" s="1"/>
  <c r="AM51" i="15"/>
  <c r="AL51" i="15"/>
  <c r="AJ51" i="15"/>
  <c r="AJ50" i="15" s="1"/>
  <c r="AH51" i="15"/>
  <c r="AH50" i="15" s="1"/>
  <c r="AF51" i="15"/>
  <c r="AD51" i="15"/>
  <c r="AB51" i="15"/>
  <c r="Z51" i="15"/>
  <c r="Z50" i="15" s="1"/>
  <c r="X51" i="15"/>
  <c r="X50" i="15" s="1"/>
  <c r="V51" i="15"/>
  <c r="T51" i="15"/>
  <c r="T50" i="15" s="1"/>
  <c r="P51" i="15"/>
  <c r="P50" i="15" s="1"/>
  <c r="N51" i="15"/>
  <c r="K51" i="15"/>
  <c r="Q51" i="15" s="1"/>
  <c r="J51" i="15"/>
  <c r="H51" i="15"/>
  <c r="F51" i="15"/>
  <c r="L51" i="15" s="1"/>
  <c r="AB50" i="15"/>
  <c r="J50" i="15"/>
  <c r="H50" i="15"/>
  <c r="AQ49" i="15"/>
  <c r="AM48" i="15"/>
  <c r="Q48" i="15"/>
  <c r="D48" i="15"/>
  <c r="AF48" i="15" s="1"/>
  <c r="AM47" i="15"/>
  <c r="AH47" i="15"/>
  <c r="AF47" i="15"/>
  <c r="X47" i="15"/>
  <c r="Q47" i="15"/>
  <c r="D47" i="15"/>
  <c r="AM46" i="15"/>
  <c r="Q46" i="15"/>
  <c r="D46" i="15"/>
  <c r="AF46" i="15" s="1"/>
  <c r="AM45" i="15"/>
  <c r="Q45" i="15"/>
  <c r="D45" i="15"/>
  <c r="AH45" i="15" s="1"/>
  <c r="AI44" i="15"/>
  <c r="AM44" i="15" s="1"/>
  <c r="AO44" i="15" s="1"/>
  <c r="AH44" i="15"/>
  <c r="AB44" i="15"/>
  <c r="Q44" i="15"/>
  <c r="D44" i="15"/>
  <c r="Z44" i="15" s="1"/>
  <c r="AQ43" i="15"/>
  <c r="AM42" i="15"/>
  <c r="AO42" i="15" s="1"/>
  <c r="AL42" i="15"/>
  <c r="AJ42" i="15"/>
  <c r="AH42" i="15"/>
  <c r="AF42" i="15"/>
  <c r="AD42" i="15"/>
  <c r="AB42" i="15"/>
  <c r="Z42" i="15"/>
  <c r="X42" i="15"/>
  <c r="V42" i="15"/>
  <c r="T42" i="15"/>
  <c r="P42" i="15"/>
  <c r="N42" i="15"/>
  <c r="K42" i="15"/>
  <c r="Q42" i="15" s="1"/>
  <c r="J42" i="15"/>
  <c r="H42" i="15"/>
  <c r="H39" i="15" s="1"/>
  <c r="F42" i="15"/>
  <c r="F39" i="15" s="1"/>
  <c r="AQ41" i="15"/>
  <c r="AM40" i="15"/>
  <c r="AL40" i="15"/>
  <c r="AJ40" i="15"/>
  <c r="AH40" i="15"/>
  <c r="AF40" i="15"/>
  <c r="AD40" i="15"/>
  <c r="AB40" i="15"/>
  <c r="Z40" i="15"/>
  <c r="X40" i="15"/>
  <c r="V40" i="15"/>
  <c r="T40" i="15"/>
  <c r="P40" i="15"/>
  <c r="N40" i="15"/>
  <c r="K40" i="15"/>
  <c r="Q40" i="15" s="1"/>
  <c r="AO40" i="15" s="1"/>
  <c r="J40" i="15"/>
  <c r="J39" i="15" s="1"/>
  <c r="H40" i="15"/>
  <c r="F40" i="15"/>
  <c r="AQ38" i="15"/>
  <c r="AM37" i="15"/>
  <c r="AL37" i="15"/>
  <c r="AJ37" i="15"/>
  <c r="AJ33" i="15" s="1"/>
  <c r="AH37" i="15"/>
  <c r="AF37" i="15"/>
  <c r="AD37" i="15"/>
  <c r="AB37" i="15"/>
  <c r="Z37" i="15"/>
  <c r="X37" i="15"/>
  <c r="V37" i="15"/>
  <c r="T37" i="15"/>
  <c r="T33" i="15" s="1"/>
  <c r="P37" i="15"/>
  <c r="N37" i="15"/>
  <c r="K37" i="15"/>
  <c r="Q37" i="15" s="1"/>
  <c r="J37" i="15"/>
  <c r="H37" i="15"/>
  <c r="F37" i="15"/>
  <c r="AM36" i="15"/>
  <c r="AL36" i="15"/>
  <c r="AJ36" i="15"/>
  <c r="AH36" i="15"/>
  <c r="AF36" i="15"/>
  <c r="AD36" i="15"/>
  <c r="AB36" i="15"/>
  <c r="Z36" i="15"/>
  <c r="X36" i="15"/>
  <c r="V36" i="15"/>
  <c r="V33" i="15" s="1"/>
  <c r="T36" i="15"/>
  <c r="P36" i="15"/>
  <c r="N36" i="15"/>
  <c r="K36" i="15"/>
  <c r="Q36" i="15" s="1"/>
  <c r="J36" i="15"/>
  <c r="H36" i="15"/>
  <c r="F36" i="15"/>
  <c r="L36" i="15" s="1"/>
  <c r="R36" i="15" s="1"/>
  <c r="AM35" i="15"/>
  <c r="AL35" i="15"/>
  <c r="AL33" i="15" s="1"/>
  <c r="AJ35" i="15"/>
  <c r="AH35" i="15"/>
  <c r="AF35" i="15"/>
  <c r="AD35" i="15"/>
  <c r="AB35" i="15"/>
  <c r="Z35" i="15"/>
  <c r="X35" i="15"/>
  <c r="V35" i="15"/>
  <c r="T35" i="15"/>
  <c r="P35" i="15"/>
  <c r="N35" i="15"/>
  <c r="K35" i="15"/>
  <c r="Q35" i="15" s="1"/>
  <c r="J35" i="15"/>
  <c r="H35" i="15"/>
  <c r="F35" i="15"/>
  <c r="L35" i="15" s="1"/>
  <c r="R35" i="15" s="1"/>
  <c r="AM34" i="15"/>
  <c r="AL34" i="15"/>
  <c r="AJ34" i="15"/>
  <c r="AH34" i="15"/>
  <c r="AF34" i="15"/>
  <c r="AF33" i="15" s="1"/>
  <c r="AD34" i="15"/>
  <c r="AD33" i="15" s="1"/>
  <c r="AB34" i="15"/>
  <c r="AB33" i="15" s="1"/>
  <c r="Z34" i="15"/>
  <c r="X34" i="15"/>
  <c r="V34" i="15"/>
  <c r="T34" i="15"/>
  <c r="P34" i="15"/>
  <c r="N34" i="15"/>
  <c r="N33" i="15" s="1"/>
  <c r="K34" i="15"/>
  <c r="Q34" i="15" s="1"/>
  <c r="AO34" i="15" s="1"/>
  <c r="J34" i="15"/>
  <c r="J33" i="15" s="1"/>
  <c r="H34" i="15"/>
  <c r="H33" i="15" s="1"/>
  <c r="F34" i="15"/>
  <c r="P33" i="15"/>
  <c r="AQ32" i="15"/>
  <c r="AM31" i="15"/>
  <c r="AL31" i="15"/>
  <c r="AJ31" i="15"/>
  <c r="AH31" i="15"/>
  <c r="AF31" i="15"/>
  <c r="AD31" i="15"/>
  <c r="AB31" i="15"/>
  <c r="Z31" i="15"/>
  <c r="X31" i="15"/>
  <c r="V31" i="15"/>
  <c r="T31" i="15"/>
  <c r="P31" i="15"/>
  <c r="P27" i="15" s="1"/>
  <c r="N31" i="15"/>
  <c r="K31" i="15"/>
  <c r="Q31" i="15" s="1"/>
  <c r="J31" i="15"/>
  <c r="H31" i="15"/>
  <c r="F31" i="15"/>
  <c r="L31" i="15" s="1"/>
  <c r="AM30" i="15"/>
  <c r="AL30" i="15"/>
  <c r="AJ30" i="15"/>
  <c r="AH30" i="15"/>
  <c r="AF30" i="15"/>
  <c r="AD30" i="15"/>
  <c r="AB30" i="15"/>
  <c r="Z30" i="15"/>
  <c r="X30" i="15"/>
  <c r="V30" i="15"/>
  <c r="T30" i="15"/>
  <c r="T27" i="15" s="1"/>
  <c r="P30" i="15"/>
  <c r="N30" i="15"/>
  <c r="K30" i="15"/>
  <c r="Q30" i="15" s="1"/>
  <c r="J30" i="15"/>
  <c r="H30" i="15"/>
  <c r="F30" i="15"/>
  <c r="L30" i="15" s="1"/>
  <c r="R30" i="15" s="1"/>
  <c r="AM29" i="15"/>
  <c r="AL29" i="15"/>
  <c r="AL27" i="15" s="1"/>
  <c r="AJ29" i="15"/>
  <c r="AJ27" i="15" s="1"/>
  <c r="AH29" i="15"/>
  <c r="AF29" i="15"/>
  <c r="AD29" i="15"/>
  <c r="AB29" i="15"/>
  <c r="Z29" i="15"/>
  <c r="X29" i="15"/>
  <c r="V29" i="15"/>
  <c r="V27" i="15" s="1"/>
  <c r="T29" i="15"/>
  <c r="P29" i="15"/>
  <c r="N29" i="15"/>
  <c r="K29" i="15"/>
  <c r="Q29" i="15" s="1"/>
  <c r="J29" i="15"/>
  <c r="H29" i="15"/>
  <c r="F29" i="15"/>
  <c r="L29" i="15" s="1"/>
  <c r="R29" i="15" s="1"/>
  <c r="AM28" i="15"/>
  <c r="AL28" i="15"/>
  <c r="AJ28" i="15"/>
  <c r="AH28" i="15"/>
  <c r="AF28" i="15"/>
  <c r="AF27" i="15" s="1"/>
  <c r="AD28" i="15"/>
  <c r="AD27" i="15" s="1"/>
  <c r="AB28" i="15"/>
  <c r="AB27" i="15" s="1"/>
  <c r="Z28" i="15"/>
  <c r="X28" i="15"/>
  <c r="X27" i="15" s="1"/>
  <c r="V28" i="15"/>
  <c r="T28" i="15"/>
  <c r="P28" i="15"/>
  <c r="N28" i="15"/>
  <c r="K28" i="15"/>
  <c r="Q28" i="15" s="1"/>
  <c r="J28" i="15"/>
  <c r="H28" i="15"/>
  <c r="F28" i="15"/>
  <c r="F27" i="15" s="1"/>
  <c r="AQ26" i="15"/>
  <c r="AM25" i="15"/>
  <c r="AL25" i="15"/>
  <c r="AJ25" i="15"/>
  <c r="AH25" i="15"/>
  <c r="AF25" i="15"/>
  <c r="AD25" i="15"/>
  <c r="AB25" i="15"/>
  <c r="Z25" i="15"/>
  <c r="AN25" i="15" s="1"/>
  <c r="X25" i="15"/>
  <c r="V25" i="15"/>
  <c r="T25" i="15"/>
  <c r="P25" i="15"/>
  <c r="N25" i="15"/>
  <c r="K25" i="15"/>
  <c r="Q25" i="15" s="1"/>
  <c r="AO25" i="15" s="1"/>
  <c r="J25" i="15"/>
  <c r="J21" i="15" s="1"/>
  <c r="H25" i="15"/>
  <c r="H21" i="15" s="1"/>
  <c r="F25" i="15"/>
  <c r="AM24" i="15"/>
  <c r="AL24" i="15"/>
  <c r="AJ24" i="15"/>
  <c r="AH24" i="15"/>
  <c r="AF24" i="15"/>
  <c r="AD24" i="15"/>
  <c r="AB24" i="15"/>
  <c r="Z24" i="15"/>
  <c r="X24" i="15"/>
  <c r="V24" i="15"/>
  <c r="T24" i="15"/>
  <c r="P24" i="15"/>
  <c r="N24" i="15"/>
  <c r="K24" i="15"/>
  <c r="Q24" i="15" s="1"/>
  <c r="AO24" i="15" s="1"/>
  <c r="J24" i="15"/>
  <c r="H24" i="15"/>
  <c r="F24" i="15"/>
  <c r="L24" i="15" s="1"/>
  <c r="AM23" i="15"/>
  <c r="AL23" i="15"/>
  <c r="AJ23" i="15"/>
  <c r="AH23" i="15"/>
  <c r="AF23" i="15"/>
  <c r="AD23" i="15"/>
  <c r="AB23" i="15"/>
  <c r="Z23" i="15"/>
  <c r="X23" i="15"/>
  <c r="V23" i="15"/>
  <c r="T23" i="15"/>
  <c r="P23" i="15"/>
  <c r="P21" i="15" s="1"/>
  <c r="N23" i="15"/>
  <c r="N21" i="15" s="1"/>
  <c r="K23" i="15"/>
  <c r="Q23" i="15" s="1"/>
  <c r="J23" i="15"/>
  <c r="H23" i="15"/>
  <c r="F23" i="15"/>
  <c r="L23" i="15" s="1"/>
  <c r="AM22" i="15"/>
  <c r="AO22" i="15" s="1"/>
  <c r="AL22" i="15"/>
  <c r="AL21" i="15" s="1"/>
  <c r="AJ22" i="15"/>
  <c r="AH22" i="15"/>
  <c r="AF22" i="15"/>
  <c r="AD22" i="15"/>
  <c r="AD21" i="15" s="1"/>
  <c r="AB22" i="15"/>
  <c r="Z22" i="15"/>
  <c r="X22" i="15"/>
  <c r="X21" i="15" s="1"/>
  <c r="V22" i="15"/>
  <c r="V21" i="15" s="1"/>
  <c r="T22" i="15"/>
  <c r="AN22" i="15" s="1"/>
  <c r="P22" i="15"/>
  <c r="N22" i="15"/>
  <c r="K22" i="15"/>
  <c r="Q22" i="15" s="1"/>
  <c r="J22" i="15"/>
  <c r="H22" i="15"/>
  <c r="F22" i="15"/>
  <c r="F21" i="15" s="1"/>
  <c r="AF21" i="15"/>
  <c r="AQ20" i="15"/>
  <c r="AO19" i="15"/>
  <c r="AM19" i="15"/>
  <c r="AL19" i="15"/>
  <c r="AJ19" i="15"/>
  <c r="AH19" i="15"/>
  <c r="AF19" i="15"/>
  <c r="AD19" i="15"/>
  <c r="AB19" i="15"/>
  <c r="Z19" i="15"/>
  <c r="X19" i="15"/>
  <c r="V19" i="15"/>
  <c r="T19" i="15"/>
  <c r="P19" i="15"/>
  <c r="N19" i="15"/>
  <c r="K19" i="15"/>
  <c r="Q19" i="15" s="1"/>
  <c r="J19" i="15"/>
  <c r="H19" i="15"/>
  <c r="F19" i="15"/>
  <c r="AM18" i="15"/>
  <c r="AL18" i="15"/>
  <c r="AJ18" i="15"/>
  <c r="AH18" i="15"/>
  <c r="AF18" i="15"/>
  <c r="AD18" i="15"/>
  <c r="AB18" i="15"/>
  <c r="Z18" i="15"/>
  <c r="X18" i="15"/>
  <c r="V18" i="15"/>
  <c r="T18" i="15"/>
  <c r="P18" i="15"/>
  <c r="N18" i="15"/>
  <c r="K18" i="15"/>
  <c r="Q18" i="15" s="1"/>
  <c r="AO18" i="15" s="1"/>
  <c r="J18" i="15"/>
  <c r="H18" i="15"/>
  <c r="F18" i="15"/>
  <c r="L18" i="15" s="1"/>
  <c r="AM17" i="15"/>
  <c r="AL17" i="15"/>
  <c r="AJ17" i="15"/>
  <c r="AH17" i="15"/>
  <c r="AF17" i="15"/>
  <c r="AD17" i="15"/>
  <c r="AB17" i="15"/>
  <c r="Z17" i="15"/>
  <c r="X17" i="15"/>
  <c r="V17" i="15"/>
  <c r="T17" i="15"/>
  <c r="P17" i="15"/>
  <c r="N17" i="15"/>
  <c r="K17" i="15"/>
  <c r="Q17" i="15" s="1"/>
  <c r="J17" i="15"/>
  <c r="H17" i="15"/>
  <c r="F17" i="15"/>
  <c r="AM16" i="15"/>
  <c r="AL16" i="15"/>
  <c r="AJ16" i="15"/>
  <c r="AH16" i="15"/>
  <c r="AF16" i="15"/>
  <c r="AD16" i="15"/>
  <c r="AB16" i="15"/>
  <c r="Z16" i="15"/>
  <c r="X16" i="15"/>
  <c r="V16" i="15"/>
  <c r="T16" i="15"/>
  <c r="P16" i="15"/>
  <c r="P13" i="15" s="1"/>
  <c r="N16" i="15"/>
  <c r="K16" i="15"/>
  <c r="Q16" i="15" s="1"/>
  <c r="J16" i="15"/>
  <c r="H16" i="15"/>
  <c r="F16" i="15"/>
  <c r="AM15" i="15"/>
  <c r="AO15" i="15" s="1"/>
  <c r="AL15" i="15"/>
  <c r="AJ15" i="15"/>
  <c r="AH15" i="15"/>
  <c r="AF15" i="15"/>
  <c r="AD15" i="15"/>
  <c r="AB15" i="15"/>
  <c r="Z15" i="15"/>
  <c r="X15" i="15"/>
  <c r="X13" i="15" s="1"/>
  <c r="V15" i="15"/>
  <c r="T15" i="15"/>
  <c r="P15" i="15"/>
  <c r="N15" i="15"/>
  <c r="K15" i="15"/>
  <c r="Q15" i="15" s="1"/>
  <c r="J15" i="15"/>
  <c r="H15" i="15"/>
  <c r="F15" i="15"/>
  <c r="AO14" i="15"/>
  <c r="AM14" i="15"/>
  <c r="AL14" i="15"/>
  <c r="AJ14" i="15"/>
  <c r="AH14" i="15"/>
  <c r="AH13" i="15" s="1"/>
  <c r="AF14" i="15"/>
  <c r="AF13" i="15" s="1"/>
  <c r="AD14" i="15"/>
  <c r="AB14" i="15"/>
  <c r="Z14" i="15"/>
  <c r="Z13" i="15" s="1"/>
  <c r="X14" i="15"/>
  <c r="V14" i="15"/>
  <c r="T14" i="15"/>
  <c r="P14" i="15"/>
  <c r="N14" i="15"/>
  <c r="K14" i="15"/>
  <c r="Q14" i="15" s="1"/>
  <c r="J14" i="15"/>
  <c r="J13" i="15" s="1"/>
  <c r="H14" i="15"/>
  <c r="F14" i="15"/>
  <c r="F13" i="15"/>
  <c r="AM11" i="15"/>
  <c r="AR9" i="15"/>
  <c r="AM7" i="15"/>
  <c r="AG7" i="15"/>
  <c r="AE7" i="15"/>
  <c r="W7" i="15"/>
  <c r="U7" i="15"/>
  <c r="AE6" i="15"/>
  <c r="U6" i="15"/>
  <c r="AR5" i="15"/>
  <c r="AR7" i="15" s="1"/>
  <c r="AY4" i="15"/>
  <c r="D25" i="16" l="1"/>
  <c r="H25" i="16" s="1"/>
  <c r="H26" i="16" s="1"/>
  <c r="I18" i="21"/>
  <c r="J94" i="15"/>
  <c r="AN29" i="15"/>
  <c r="AN36" i="15"/>
  <c r="L37" i="15"/>
  <c r="R37" i="15" s="1"/>
  <c r="AP37" i="15" s="1"/>
  <c r="AQ37" i="15" s="1"/>
  <c r="F50" i="15"/>
  <c r="AL50" i="15"/>
  <c r="N55" i="15"/>
  <c r="AD55" i="15"/>
  <c r="AB55" i="15"/>
  <c r="AH55" i="15"/>
  <c r="AN81" i="15"/>
  <c r="L82" i="15"/>
  <c r="R82" i="15" s="1"/>
  <c r="F92" i="15"/>
  <c r="AL92" i="15"/>
  <c r="AL87" i="15" s="1"/>
  <c r="Z103" i="15"/>
  <c r="N108" i="15"/>
  <c r="P109" i="15"/>
  <c r="AD110" i="15"/>
  <c r="J112" i="15"/>
  <c r="AB126" i="15"/>
  <c r="AD129" i="15"/>
  <c r="L132" i="15"/>
  <c r="R132" i="15" s="1"/>
  <c r="AN139" i="15"/>
  <c r="AN148" i="15"/>
  <c r="AP148" i="15" s="1"/>
  <c r="AN151" i="15"/>
  <c r="AN157" i="15"/>
  <c r="AO161" i="15"/>
  <c r="AN170" i="15"/>
  <c r="L171" i="15"/>
  <c r="R171" i="15" s="1"/>
  <c r="AN171" i="15"/>
  <c r="T177" i="15"/>
  <c r="L178" i="15"/>
  <c r="R178" i="15" s="1"/>
  <c r="AO179" i="15"/>
  <c r="N181" i="15"/>
  <c r="AN184" i="15"/>
  <c r="X188" i="15"/>
  <c r="N189" i="15"/>
  <c r="R189" i="15" s="1"/>
  <c r="AF189" i="15"/>
  <c r="AO193" i="15"/>
  <c r="AO195" i="15"/>
  <c r="AO197" i="15"/>
  <c r="AJ201" i="15"/>
  <c r="T202" i="15"/>
  <c r="H13" i="15"/>
  <c r="AO28" i="15"/>
  <c r="AB103" i="15"/>
  <c r="AN117" i="15"/>
  <c r="L120" i="15"/>
  <c r="R120" i="15" s="1"/>
  <c r="AN121" i="15"/>
  <c r="L125" i="15"/>
  <c r="R125" i="15" s="1"/>
  <c r="AD126" i="15"/>
  <c r="AO127" i="15"/>
  <c r="AN132" i="15"/>
  <c r="L138" i="15"/>
  <c r="R138" i="15" s="1"/>
  <c r="AN140" i="15"/>
  <c r="AO145" i="15"/>
  <c r="L147" i="15"/>
  <c r="R147" i="15" s="1"/>
  <c r="AQ147" i="15" s="1"/>
  <c r="L153" i="15"/>
  <c r="R153" i="15" s="1"/>
  <c r="AN158" i="15"/>
  <c r="L159" i="15"/>
  <c r="R159" i="15" s="1"/>
  <c r="AN160" i="15"/>
  <c r="AN167" i="15"/>
  <c r="L172" i="15"/>
  <c r="R172" i="15" s="1"/>
  <c r="V177" i="15"/>
  <c r="AO181" i="15"/>
  <c r="AB188" i="15"/>
  <c r="AN18" i="15"/>
  <c r="R31" i="15"/>
  <c r="AN37" i="15"/>
  <c r="X46" i="15"/>
  <c r="AO97" i="15"/>
  <c r="AJ126" i="15"/>
  <c r="R129" i="15"/>
  <c r="AN147" i="15"/>
  <c r="R148" i="15"/>
  <c r="AN149" i="15"/>
  <c r="R154" i="15"/>
  <c r="AN162" i="15"/>
  <c r="AN172" i="15"/>
  <c r="AN174" i="15"/>
  <c r="R185" i="15"/>
  <c r="AD188" i="15"/>
  <c r="AN192" i="15"/>
  <c r="AN198" i="15"/>
  <c r="AN16" i="15"/>
  <c r="AN35" i="15"/>
  <c r="N13" i="15"/>
  <c r="AO35" i="15"/>
  <c r="R23" i="15"/>
  <c r="AQ23" i="15" s="1"/>
  <c r="AN31" i="15"/>
  <c r="AO36" i="15"/>
  <c r="AN71" i="15"/>
  <c r="AN23" i="15"/>
  <c r="AO30" i="15"/>
  <c r="J27" i="15"/>
  <c r="AO37" i="15"/>
  <c r="N44" i="15"/>
  <c r="X45" i="15"/>
  <c r="AN64" i="15"/>
  <c r="R70" i="15"/>
  <c r="AP70" i="15" s="1"/>
  <c r="AQ70" i="15" s="1"/>
  <c r="AN72" i="15"/>
  <c r="AO82" i="15"/>
  <c r="AJ89" i="15"/>
  <c r="AN90" i="15"/>
  <c r="P92" i="15"/>
  <c r="P87" i="15" s="1"/>
  <c r="AN96" i="15"/>
  <c r="J103" i="15"/>
  <c r="AH103" i="15"/>
  <c r="AB108" i="15"/>
  <c r="AD109" i="15"/>
  <c r="AL110" i="15"/>
  <c r="R117" i="15"/>
  <c r="AP117" i="15" s="1"/>
  <c r="AQ117" i="15" s="1"/>
  <c r="AN118" i="15"/>
  <c r="AO124" i="15"/>
  <c r="N126" i="15"/>
  <c r="AL126" i="15"/>
  <c r="P129" i="15"/>
  <c r="L133" i="15"/>
  <c r="R133" i="15" s="1"/>
  <c r="AN133" i="15"/>
  <c r="AO137" i="15"/>
  <c r="L140" i="15"/>
  <c r="R140" i="15" s="1"/>
  <c r="AO152" i="15"/>
  <c r="AN154" i="15"/>
  <c r="AN156" i="15"/>
  <c r="AO158" i="15"/>
  <c r="L160" i="15"/>
  <c r="R160" i="15" s="1"/>
  <c r="AO165" i="15"/>
  <c r="H177" i="15"/>
  <c r="L177" i="15" s="1"/>
  <c r="R177" i="15" s="1"/>
  <c r="AB177" i="15"/>
  <c r="AO178" i="15"/>
  <c r="Z181" i="15"/>
  <c r="AN185" i="15"/>
  <c r="N188" i="15"/>
  <c r="AF188" i="15"/>
  <c r="T189" i="15"/>
  <c r="AD202" i="15"/>
  <c r="AN24" i="15"/>
  <c r="AO59" i="15"/>
  <c r="AO73" i="15"/>
  <c r="AO29" i="15"/>
  <c r="H27" i="15"/>
  <c r="AO45" i="15"/>
  <c r="AO60" i="15"/>
  <c r="F55" i="15"/>
  <c r="AO92" i="15"/>
  <c r="H103" i="15"/>
  <c r="AF103" i="15"/>
  <c r="P107" i="15"/>
  <c r="R24" i="15"/>
  <c r="AO16" i="15"/>
  <c r="AO31" i="15"/>
  <c r="AF45" i="15"/>
  <c r="X48" i="15"/>
  <c r="AO51" i="15"/>
  <c r="AD50" i="15"/>
  <c r="L58" i="15"/>
  <c r="R58" i="15" s="1"/>
  <c r="V55" i="15"/>
  <c r="AL55" i="15"/>
  <c r="T55" i="15"/>
  <c r="L63" i="15"/>
  <c r="R63" i="15" s="1"/>
  <c r="AP63" i="15" s="1"/>
  <c r="AN70" i="15"/>
  <c r="L71" i="15"/>
  <c r="R71" i="15" s="1"/>
  <c r="L79" i="15"/>
  <c r="R79" i="15" s="1"/>
  <c r="AN79" i="15"/>
  <c r="AM78" i="15"/>
  <c r="L89" i="15"/>
  <c r="V92" i="15"/>
  <c r="V87" i="15" s="1"/>
  <c r="N103" i="15"/>
  <c r="R103" i="15" s="1"/>
  <c r="V107" i="15"/>
  <c r="AH108" i="15"/>
  <c r="AH109" i="15"/>
  <c r="T110" i="15"/>
  <c r="AN123" i="15"/>
  <c r="AO125" i="15"/>
  <c r="P126" i="15"/>
  <c r="AN127" i="15"/>
  <c r="AP127" i="15" s="1"/>
  <c r="AQ127" i="15" s="1"/>
  <c r="L134" i="15"/>
  <c r="R134" i="15" s="1"/>
  <c r="AO138" i="15"/>
  <c r="AO144" i="15"/>
  <c r="AN145" i="15"/>
  <c r="AO147" i="15"/>
  <c r="L149" i="15"/>
  <c r="R149" i="15" s="1"/>
  <c r="AO153" i="15"/>
  <c r="L155" i="15"/>
  <c r="R155" i="15" s="1"/>
  <c r="AP155" i="15" s="1"/>
  <c r="AQ155" i="15" s="1"/>
  <c r="AN165" i="15"/>
  <c r="AO172" i="15"/>
  <c r="AN175" i="15"/>
  <c r="J177" i="15"/>
  <c r="AD177" i="15"/>
  <c r="AH181" i="15"/>
  <c r="P188" i="15"/>
  <c r="AJ188" i="15"/>
  <c r="V189" i="15"/>
  <c r="AJ202" i="15"/>
  <c r="J55" i="15"/>
  <c r="AN69" i="15"/>
  <c r="AO81" i="15"/>
  <c r="R18" i="15"/>
  <c r="AP18" i="15" s="1"/>
  <c r="AQ18" i="15" s="1"/>
  <c r="L14" i="15"/>
  <c r="AO17" i="15"/>
  <c r="AO23" i="15"/>
  <c r="L25" i="15"/>
  <c r="R25" i="15" s="1"/>
  <c r="AQ25" i="15" s="1"/>
  <c r="N27" i="15"/>
  <c r="L34" i="15"/>
  <c r="R34" i="15" s="1"/>
  <c r="X33" i="15"/>
  <c r="AO47" i="15"/>
  <c r="AF50" i="15"/>
  <c r="AO52" i="15"/>
  <c r="AN60" i="15"/>
  <c r="AO69" i="15"/>
  <c r="L72" i="15"/>
  <c r="R72" i="15" s="1"/>
  <c r="F78" i="15"/>
  <c r="J87" i="15"/>
  <c r="L90" i="15"/>
  <c r="R90" i="15" s="1"/>
  <c r="AQ90" i="15" s="1"/>
  <c r="Z92" i="15"/>
  <c r="Z87" i="15" s="1"/>
  <c r="AN97" i="15"/>
  <c r="AL103" i="15"/>
  <c r="AN106" i="15"/>
  <c r="AH107" i="15"/>
  <c r="V110" i="15"/>
  <c r="L118" i="15"/>
  <c r="R118" i="15" s="1"/>
  <c r="AN119" i="15"/>
  <c r="H112" i="15"/>
  <c r="AN128" i="15"/>
  <c r="T129" i="15"/>
  <c r="AN134" i="15"/>
  <c r="AN136" i="15"/>
  <c r="AO139" i="15"/>
  <c r="L150" i="15"/>
  <c r="R150" i="15" s="1"/>
  <c r="AN155" i="15"/>
  <c r="L156" i="15"/>
  <c r="R156" i="15" s="1"/>
  <c r="AP156" i="15" s="1"/>
  <c r="AQ156" i="15" s="1"/>
  <c r="L161" i="15"/>
  <c r="R161" i="15" s="1"/>
  <c r="AN166" i="15"/>
  <c r="AJ177" i="15"/>
  <c r="AJ181" i="15"/>
  <c r="AL188" i="15"/>
  <c r="X189" i="15"/>
  <c r="L193" i="15"/>
  <c r="R193" i="15" s="1"/>
  <c r="AO196" i="15"/>
  <c r="AO198" i="15"/>
  <c r="AN199" i="15"/>
  <c r="N202" i="15"/>
  <c r="AL202" i="15"/>
  <c r="Z78" i="15"/>
  <c r="AN80" i="15"/>
  <c r="H94" i="15"/>
  <c r="AO85" i="15"/>
  <c r="AF87" i="15"/>
  <c r="AH92" i="15"/>
  <c r="AH87" i="15" s="1"/>
  <c r="L97" i="15"/>
  <c r="R97" i="15" s="1"/>
  <c r="AP97" i="15" s="1"/>
  <c r="AQ97" i="15" s="1"/>
  <c r="L102" i="15"/>
  <c r="R102" i="15" s="1"/>
  <c r="L105" i="15"/>
  <c r="R105" i="15" s="1"/>
  <c r="L106" i="15"/>
  <c r="R106" i="15" s="1"/>
  <c r="AQ106" i="15" s="1"/>
  <c r="AN120" i="15"/>
  <c r="AN125" i="15"/>
  <c r="V126" i="15"/>
  <c r="AB129" i="15"/>
  <c r="L131" i="15"/>
  <c r="R131" i="15" s="1"/>
  <c r="AN131" i="15"/>
  <c r="L136" i="15"/>
  <c r="R136" i="15" s="1"/>
  <c r="AN138" i="15"/>
  <c r="L146" i="15"/>
  <c r="R146" i="15" s="1"/>
  <c r="L151" i="15"/>
  <c r="R151" i="15" s="1"/>
  <c r="AN153" i="15"/>
  <c r="L157" i="15"/>
  <c r="R157" i="15" s="1"/>
  <c r="AN159" i="15"/>
  <c r="AP159" i="15" s="1"/>
  <c r="AQ159" i="15" s="1"/>
  <c r="AN161" i="15"/>
  <c r="L170" i="15"/>
  <c r="R170" i="15" s="1"/>
  <c r="AP170" i="15" s="1"/>
  <c r="AQ170" i="15" s="1"/>
  <c r="P177" i="15"/>
  <c r="V188" i="15"/>
  <c r="AD189" i="15"/>
  <c r="AO130" i="15"/>
  <c r="AJ91" i="15"/>
  <c r="AO67" i="15"/>
  <c r="AM87" i="15"/>
  <c r="I14" i="18"/>
  <c r="J14" i="18"/>
  <c r="J13" i="18" s="1"/>
  <c r="C13" i="22" s="1"/>
  <c r="G13" i="22" s="1"/>
  <c r="G38" i="22" s="1"/>
  <c r="J11" i="18"/>
  <c r="I11" i="18"/>
  <c r="AN75" i="15"/>
  <c r="AP75" i="15" s="1"/>
  <c r="AQ75" i="15" s="1"/>
  <c r="AJ67" i="15"/>
  <c r="AN67" i="15" s="1"/>
  <c r="AM74" i="15"/>
  <c r="AO75" i="15"/>
  <c r="AO89" i="15"/>
  <c r="AN91" i="15"/>
  <c r="AO109" i="15"/>
  <c r="AJ144" i="15"/>
  <c r="AN144" i="15" s="1"/>
  <c r="AO163" i="15"/>
  <c r="AJ164" i="15"/>
  <c r="AN164" i="15" s="1"/>
  <c r="AO74" i="15"/>
  <c r="AO105" i="15"/>
  <c r="AN74" i="15"/>
  <c r="AN89" i="15"/>
  <c r="AN163" i="15"/>
  <c r="E810" i="17"/>
  <c r="H810" i="17" s="1"/>
  <c r="H827" i="17" s="1"/>
  <c r="H829" i="17" s="1"/>
  <c r="F829" i="17" s="1"/>
  <c r="H604" i="17"/>
  <c r="F604" i="17" s="1"/>
  <c r="AP36" i="15"/>
  <c r="AQ36" i="15" s="1"/>
  <c r="AN30" i="15"/>
  <c r="AQ30" i="15" s="1"/>
  <c r="AP24" i="15"/>
  <c r="AQ24" i="15" s="1"/>
  <c r="AP25" i="15"/>
  <c r="AQ31" i="15"/>
  <c r="AP31" i="15"/>
  <c r="AN21" i="15"/>
  <c r="AP23" i="15"/>
  <c r="AP35" i="15"/>
  <c r="AQ35" i="15" s="1"/>
  <c r="AP29" i="15"/>
  <c r="AQ29" i="15" s="1"/>
  <c r="AP73" i="15"/>
  <c r="AQ73" i="15" s="1"/>
  <c r="AQ82" i="15"/>
  <c r="AP82" i="15"/>
  <c r="AP151" i="15"/>
  <c r="AQ151" i="15" s="1"/>
  <c r="R14" i="15"/>
  <c r="AC6" i="15"/>
  <c r="S6" i="15"/>
  <c r="Y6" i="15"/>
  <c r="AG6" i="15"/>
  <c r="AN15" i="15"/>
  <c r="L17" i="15"/>
  <c r="R17" i="15" s="1"/>
  <c r="AN19" i="15"/>
  <c r="Z21" i="15"/>
  <c r="AH21" i="15"/>
  <c r="F33" i="15"/>
  <c r="AN42" i="15"/>
  <c r="AL46" i="15"/>
  <c r="AD46" i="15"/>
  <c r="V46" i="15"/>
  <c r="P46" i="15"/>
  <c r="AJ46" i="15"/>
  <c r="AB46" i="15"/>
  <c r="T46" i="15"/>
  <c r="N46" i="15"/>
  <c r="Z46" i="15"/>
  <c r="AL48" i="15"/>
  <c r="AD48" i="15"/>
  <c r="V48" i="15"/>
  <c r="P48" i="15"/>
  <c r="AJ48" i="15"/>
  <c r="AB48" i="15"/>
  <c r="T48" i="15"/>
  <c r="N48" i="15"/>
  <c r="Z48" i="15"/>
  <c r="R51" i="15"/>
  <c r="AN51" i="15"/>
  <c r="AN50" i="15" s="1"/>
  <c r="V50" i="15"/>
  <c r="R52" i="15"/>
  <c r="AN52" i="15"/>
  <c r="R53" i="15"/>
  <c r="AN53" i="15"/>
  <c r="AP74" i="15"/>
  <c r="AQ74" i="15" s="1"/>
  <c r="AP106" i="15"/>
  <c r="AP118" i="15"/>
  <c r="AQ118" i="15" s="1"/>
  <c r="AB13" i="15"/>
  <c r="T21" i="15"/>
  <c r="AJ21" i="15"/>
  <c r="Z27" i="15"/>
  <c r="AN28" i="15"/>
  <c r="Z33" i="15"/>
  <c r="AN34" i="15"/>
  <c r="L40" i="15"/>
  <c r="AN40" i="15"/>
  <c r="AO46" i="15"/>
  <c r="AO48" i="15"/>
  <c r="AP71" i="15"/>
  <c r="AQ71" i="15" s="1"/>
  <c r="AN14" i="15"/>
  <c r="T13" i="15"/>
  <c r="AJ13" i="15"/>
  <c r="L16" i="15"/>
  <c r="R16" i="15" s="1"/>
  <c r="L22" i="15"/>
  <c r="AB21" i="15"/>
  <c r="L28" i="15"/>
  <c r="AH27" i="15"/>
  <c r="AH33" i="15"/>
  <c r="W6" i="15"/>
  <c r="AC7" i="15"/>
  <c r="S7" i="15"/>
  <c r="Y7" i="15"/>
  <c r="V13" i="15"/>
  <c r="AD13" i="15"/>
  <c r="AL13" i="15"/>
  <c r="L15" i="15"/>
  <c r="R15" i="15" s="1"/>
  <c r="AN17" i="15"/>
  <c r="L19" i="15"/>
  <c r="R19" i="15" s="1"/>
  <c r="L42" i="15"/>
  <c r="R42" i="15" s="1"/>
  <c r="AL44" i="15"/>
  <c r="AF44" i="15"/>
  <c r="X44" i="15"/>
  <c r="X39" i="15" s="1"/>
  <c r="AJ44" i="15"/>
  <c r="AD44" i="15"/>
  <c r="V44" i="15"/>
  <c r="P44" i="15"/>
  <c r="R44" i="15" s="1"/>
  <c r="T44" i="15"/>
  <c r="AL45" i="15"/>
  <c r="AD45" i="15"/>
  <c r="V45" i="15"/>
  <c r="P45" i="15"/>
  <c r="AJ45" i="15"/>
  <c r="AB45" i="15"/>
  <c r="T45" i="15"/>
  <c r="N45" i="15"/>
  <c r="Z45" i="15"/>
  <c r="AH46" i="15"/>
  <c r="AL47" i="15"/>
  <c r="AD47" i="15"/>
  <c r="V47" i="15"/>
  <c r="P47" i="15"/>
  <c r="AJ47" i="15"/>
  <c r="AB47" i="15"/>
  <c r="T47" i="15"/>
  <c r="N47" i="15"/>
  <c r="Z47" i="15"/>
  <c r="AH48" i="15"/>
  <c r="L50" i="15"/>
  <c r="Z55" i="15"/>
  <c r="AO62" i="15"/>
  <c r="AP72" i="15"/>
  <c r="AQ72" i="15" s="1"/>
  <c r="AP81" i="15"/>
  <c r="AQ81" i="15"/>
  <c r="L80" i="15"/>
  <c r="R80" i="15" s="1"/>
  <c r="AM6" i="15"/>
  <c r="AR12" i="15"/>
  <c r="AN57" i="15"/>
  <c r="L60" i="15"/>
  <c r="R60" i="15" s="1"/>
  <c r="AN61" i="15"/>
  <c r="L64" i="15"/>
  <c r="R64" i="15" s="1"/>
  <c r="AN65" i="15"/>
  <c r="L69" i="15"/>
  <c r="R69" i="15" s="1"/>
  <c r="AF84" i="15"/>
  <c r="X84" i="15"/>
  <c r="AL84" i="15"/>
  <c r="AD84" i="15"/>
  <c r="V84" i="15"/>
  <c r="P84" i="15"/>
  <c r="AJ84" i="15"/>
  <c r="AB84" i="15"/>
  <c r="T84" i="15"/>
  <c r="N84" i="15"/>
  <c r="AH84" i="15"/>
  <c r="L88" i="15"/>
  <c r="AM98" i="15"/>
  <c r="AM94" i="15" s="1"/>
  <c r="AJ98" i="15"/>
  <c r="AN98" i="15" s="1"/>
  <c r="AO102" i="15"/>
  <c r="AN116" i="15"/>
  <c r="AP134" i="15"/>
  <c r="AQ134" i="15" s="1"/>
  <c r="L57" i="15"/>
  <c r="AN58" i="15"/>
  <c r="L61" i="15"/>
  <c r="R61" i="15" s="1"/>
  <c r="AN62" i="15"/>
  <c r="L65" i="15"/>
  <c r="R65" i="15" s="1"/>
  <c r="AN76" i="15"/>
  <c r="T78" i="15"/>
  <c r="H87" i="15"/>
  <c r="AN102" i="15"/>
  <c r="AP102" i="15" s="1"/>
  <c r="AJ103" i="15"/>
  <c r="AO103" i="15"/>
  <c r="V112" i="15"/>
  <c r="F112" i="15"/>
  <c r="L116" i="15"/>
  <c r="R116" i="15" s="1"/>
  <c r="L119" i="15"/>
  <c r="R119" i="15" s="1"/>
  <c r="AQ125" i="15"/>
  <c r="AP125" i="15"/>
  <c r="AP138" i="15"/>
  <c r="AQ138" i="15" s="1"/>
  <c r="AP154" i="15"/>
  <c r="AQ154" i="15" s="1"/>
  <c r="AN59" i="15"/>
  <c r="L62" i="15"/>
  <c r="R62" i="15" s="1"/>
  <c r="AN63" i="15"/>
  <c r="L67" i="15"/>
  <c r="R67" i="15" s="1"/>
  <c r="L76" i="15"/>
  <c r="R76" i="15" s="1"/>
  <c r="AN88" i="15"/>
  <c r="R89" i="15"/>
  <c r="L91" i="15"/>
  <c r="R91" i="15" s="1"/>
  <c r="L96" i="15"/>
  <c r="L98" i="15"/>
  <c r="R98" i="15" s="1"/>
  <c r="AF100" i="15"/>
  <c r="X100" i="15"/>
  <c r="AL100" i="15"/>
  <c r="AD100" i="15"/>
  <c r="V100" i="15"/>
  <c r="P100" i="15"/>
  <c r="AJ100" i="15"/>
  <c r="AB100" i="15"/>
  <c r="T100" i="15"/>
  <c r="N100" i="15"/>
  <c r="AH100" i="15"/>
  <c r="L121" i="15"/>
  <c r="R121" i="15" s="1"/>
  <c r="AP149" i="15"/>
  <c r="AQ149" i="15" s="1"/>
  <c r="AQ157" i="15"/>
  <c r="AP157" i="15"/>
  <c r="AP160" i="15"/>
  <c r="AQ160" i="15" s="1"/>
  <c r="AO169" i="15"/>
  <c r="AF85" i="15"/>
  <c r="X85" i="15"/>
  <c r="AL85" i="15"/>
  <c r="AD85" i="15"/>
  <c r="V85" i="15"/>
  <c r="P85" i="15"/>
  <c r="AJ85" i="15"/>
  <c r="AB85" i="15"/>
  <c r="AB78" i="15" s="1"/>
  <c r="T85" i="15"/>
  <c r="N85" i="15"/>
  <c r="R85" i="15" s="1"/>
  <c r="AH85" i="15"/>
  <c r="AF99" i="15"/>
  <c r="X99" i="15"/>
  <c r="AL99" i="15"/>
  <c r="AD99" i="15"/>
  <c r="V99" i="15"/>
  <c r="P99" i="15"/>
  <c r="AJ99" i="15"/>
  <c r="AB99" i="15"/>
  <c r="AB94" i="15" s="1"/>
  <c r="T99" i="15"/>
  <c r="N99" i="15"/>
  <c r="R99" i="15" s="1"/>
  <c r="AH99" i="15"/>
  <c r="AQ133" i="15"/>
  <c r="AP136" i="15"/>
  <c r="AQ136" i="15" s="1"/>
  <c r="AQ140" i="15"/>
  <c r="AP140" i="15"/>
  <c r="AP147" i="15"/>
  <c r="AP152" i="15"/>
  <c r="AQ152" i="15" s="1"/>
  <c r="AQ172" i="15"/>
  <c r="F87" i="15"/>
  <c r="H92" i="15"/>
  <c r="L92" i="15" s="1"/>
  <c r="N92" i="15"/>
  <c r="N87" i="15" s="1"/>
  <c r="T92" i="15"/>
  <c r="T87" i="15" s="1"/>
  <c r="AB92" i="15"/>
  <c r="AB87" i="15" s="1"/>
  <c r="AJ92" i="15"/>
  <c r="AJ87" i="15" s="1"/>
  <c r="F94" i="15"/>
  <c r="P103" i="15"/>
  <c r="V103" i="15"/>
  <c r="AD103" i="15"/>
  <c r="AO108" i="15"/>
  <c r="R110" i="15"/>
  <c r="AN114" i="15"/>
  <c r="AN122" i="15"/>
  <c r="L124" i="15"/>
  <c r="R124" i="15" s="1"/>
  <c r="AM129" i="15"/>
  <c r="AJ129" i="15"/>
  <c r="AP133" i="15"/>
  <c r="AN146" i="15"/>
  <c r="AP172" i="15"/>
  <c r="AL107" i="15"/>
  <c r="AF107" i="15"/>
  <c r="X107" i="15"/>
  <c r="AB107" i="15"/>
  <c r="AJ107" i="15"/>
  <c r="L114" i="15"/>
  <c r="L123" i="15"/>
  <c r="R123" i="15" s="1"/>
  <c r="L137" i="15"/>
  <c r="R137" i="15" s="1"/>
  <c r="L139" i="15"/>
  <c r="R139" i="15" s="1"/>
  <c r="AP145" i="15"/>
  <c r="AQ145" i="15" s="1"/>
  <c r="AP150" i="15"/>
  <c r="AQ150" i="15" s="1"/>
  <c r="AP153" i="15"/>
  <c r="AQ153" i="15" s="1"/>
  <c r="AP185" i="15"/>
  <c r="AQ185" i="15" s="1"/>
  <c r="X92" i="15"/>
  <c r="X87" i="15" s="1"/>
  <c r="AJ105" i="15"/>
  <c r="AN105" i="15" s="1"/>
  <c r="N107" i="15"/>
  <c r="R107" i="15" s="1"/>
  <c r="T107" i="15"/>
  <c r="AD107" i="15"/>
  <c r="AJ108" i="15"/>
  <c r="AD108" i="15"/>
  <c r="V108" i="15"/>
  <c r="P108" i="15"/>
  <c r="T108" i="15"/>
  <c r="AF108" i="15"/>
  <c r="AB109" i="15"/>
  <c r="T109" i="15"/>
  <c r="N109" i="15"/>
  <c r="R109" i="15" s="1"/>
  <c r="V109" i="15"/>
  <c r="AF109" i="15"/>
  <c r="AL109" i="15"/>
  <c r="AJ110" i="15"/>
  <c r="L122" i="15"/>
  <c r="R122" i="15" s="1"/>
  <c r="AN124" i="15"/>
  <c r="L128" i="15"/>
  <c r="R128" i="15" s="1"/>
  <c r="AL130" i="15"/>
  <c r="AF130" i="15"/>
  <c r="X130" i="15"/>
  <c r="AJ130" i="15"/>
  <c r="AD130" i="15"/>
  <c r="AD112" i="15" s="1"/>
  <c r="V130" i="15"/>
  <c r="P130" i="15"/>
  <c r="AB130" i="15"/>
  <c r="AB112" i="15" s="1"/>
  <c r="T130" i="15"/>
  <c r="N130" i="15"/>
  <c r="AH130" i="15"/>
  <c r="AH112" i="15" s="1"/>
  <c r="AP131" i="15"/>
  <c r="AQ131" i="15" s="1"/>
  <c r="AP158" i="15"/>
  <c r="AQ158" i="15" s="1"/>
  <c r="AP161" i="15"/>
  <c r="AQ161" i="15" s="1"/>
  <c r="AP167" i="15"/>
  <c r="AQ167" i="15" s="1"/>
  <c r="AP169" i="15"/>
  <c r="AQ169" i="15" s="1"/>
  <c r="AP171" i="15"/>
  <c r="AQ171" i="15"/>
  <c r="AL179" i="15"/>
  <c r="AD179" i="15"/>
  <c r="AD142" i="15" s="1"/>
  <c r="V179" i="15"/>
  <c r="P179" i="15"/>
  <c r="P142" i="15" s="1"/>
  <c r="J179" i="15"/>
  <c r="J142" i="15" s="1"/>
  <c r="J204" i="15" s="1"/>
  <c r="J205" i="15" s="1"/>
  <c r="AJ179" i="15"/>
  <c r="Z179" i="15"/>
  <c r="H179" i="15"/>
  <c r="AH179" i="15"/>
  <c r="X179" i="15"/>
  <c r="N179" i="15"/>
  <c r="F179" i="15"/>
  <c r="AF179" i="15"/>
  <c r="AB179" i="15"/>
  <c r="AP166" i="15"/>
  <c r="AL180" i="15"/>
  <c r="AD180" i="15"/>
  <c r="V180" i="15"/>
  <c r="P180" i="15"/>
  <c r="AB180" i="15"/>
  <c r="AJ180" i="15"/>
  <c r="Z180" i="15"/>
  <c r="Z142" i="15" s="1"/>
  <c r="X180" i="15"/>
  <c r="AO184" i="15"/>
  <c r="R184" i="15"/>
  <c r="Z110" i="15"/>
  <c r="Z94" i="15" s="1"/>
  <c r="X126" i="15"/>
  <c r="AF126" i="15"/>
  <c r="X129" i="15"/>
  <c r="AN129" i="15" s="1"/>
  <c r="AF129" i="15"/>
  <c r="AL129" i="15"/>
  <c r="R162" i="15"/>
  <c r="R163" i="15"/>
  <c r="R164" i="15"/>
  <c r="R165" i="15"/>
  <c r="AQ166" i="15"/>
  <c r="L174" i="15"/>
  <c r="R174" i="15" s="1"/>
  <c r="L175" i="15"/>
  <c r="R175" i="15" s="1"/>
  <c r="L176" i="15"/>
  <c r="R176" i="15" s="1"/>
  <c r="AO177" i="15"/>
  <c r="N180" i="15"/>
  <c r="AF180" i="15"/>
  <c r="AN188" i="15"/>
  <c r="AQ198" i="15"/>
  <c r="AP198" i="15"/>
  <c r="R200" i="15"/>
  <c r="Z126" i="15"/>
  <c r="Z112" i="15" s="1"/>
  <c r="Z129" i="15"/>
  <c r="F142" i="15"/>
  <c r="L144" i="15"/>
  <c r="AH180" i="15"/>
  <c r="AP199" i="15"/>
  <c r="AQ199" i="15" s="1"/>
  <c r="X177" i="15"/>
  <c r="AF177" i="15"/>
  <c r="AO189" i="15"/>
  <c r="V191" i="15"/>
  <c r="AD191" i="15"/>
  <c r="AL191" i="15"/>
  <c r="AL197" i="15"/>
  <c r="AD197" i="15"/>
  <c r="V197" i="15"/>
  <c r="P197" i="15"/>
  <c r="AJ197" i="15"/>
  <c r="AB197" i="15"/>
  <c r="T197" i="15"/>
  <c r="N197" i="15"/>
  <c r="AH197" i="15"/>
  <c r="Z197" i="15"/>
  <c r="AF197" i="15"/>
  <c r="R202" i="15"/>
  <c r="AF178" i="15"/>
  <c r="X178" i="15"/>
  <c r="AN178" i="15" s="1"/>
  <c r="AP178" i="15" s="1"/>
  <c r="AL181" i="15"/>
  <c r="AL142" i="15" s="1"/>
  <c r="AD181" i="15"/>
  <c r="V181" i="15"/>
  <c r="P181" i="15"/>
  <c r="R181" i="15" s="1"/>
  <c r="T181" i="15"/>
  <c r="AF181" i="15"/>
  <c r="AL186" i="15"/>
  <c r="AD186" i="15"/>
  <c r="V186" i="15"/>
  <c r="P186" i="15"/>
  <c r="J186" i="15"/>
  <c r="AJ186" i="15"/>
  <c r="AB186" i="15"/>
  <c r="T186" i="15"/>
  <c r="N186" i="15"/>
  <c r="H186" i="15"/>
  <c r="L186" i="15" s="1"/>
  <c r="AH186" i="15"/>
  <c r="AO188" i="15"/>
  <c r="L192" i="15"/>
  <c r="N191" i="15"/>
  <c r="AN193" i="15"/>
  <c r="AF196" i="15"/>
  <c r="X196" i="15"/>
  <c r="AL196" i="15"/>
  <c r="AD196" i="15"/>
  <c r="V196" i="15"/>
  <c r="P196" i="15"/>
  <c r="AJ196" i="15"/>
  <c r="AB196" i="15"/>
  <c r="T196" i="15"/>
  <c r="N196" i="15"/>
  <c r="AH196" i="15"/>
  <c r="AN200" i="15"/>
  <c r="Z188" i="15"/>
  <c r="Z189" i="15"/>
  <c r="AN189" i="15" s="1"/>
  <c r="T191" i="15"/>
  <c r="N195" i="15"/>
  <c r="T195" i="15"/>
  <c r="AB195" i="15"/>
  <c r="AJ195" i="15"/>
  <c r="X201" i="15"/>
  <c r="AN201" i="15" s="1"/>
  <c r="AF201" i="15"/>
  <c r="X202" i="15"/>
  <c r="AF202" i="15"/>
  <c r="P195" i="15"/>
  <c r="V195" i="15"/>
  <c r="AD195" i="15"/>
  <c r="AL195" i="15"/>
  <c r="Z201" i="15"/>
  <c r="Z202" i="15"/>
  <c r="X195" i="15"/>
  <c r="E12" i="18" l="1"/>
  <c r="H171" i="16"/>
  <c r="H172" i="16" s="1"/>
  <c r="E40" i="18" s="1"/>
  <c r="AQ120" i="15"/>
  <c r="AP201" i="15"/>
  <c r="AQ201" i="15"/>
  <c r="R196" i="15"/>
  <c r="N142" i="15"/>
  <c r="AN179" i="15"/>
  <c r="AL94" i="15"/>
  <c r="R100" i="15"/>
  <c r="P78" i="15"/>
  <c r="R47" i="15"/>
  <c r="AH39" i="15"/>
  <c r="AF39" i="15"/>
  <c r="AJ78" i="15"/>
  <c r="P112" i="15"/>
  <c r="AN47" i="15"/>
  <c r="AQ47" i="15" s="1"/>
  <c r="AP132" i="15"/>
  <c r="AQ132" i="15"/>
  <c r="Z39" i="15"/>
  <c r="AL39" i="15"/>
  <c r="P191" i="15"/>
  <c r="AN181" i="15"/>
  <c r="AN177" i="15"/>
  <c r="AQ177" i="15" s="1"/>
  <c r="AH142" i="15"/>
  <c r="AN107" i="15"/>
  <c r="AP107" i="15" s="1"/>
  <c r="AQ107" i="15" s="1"/>
  <c r="AP146" i="15"/>
  <c r="AQ146" i="15" s="1"/>
  <c r="AN99" i="15"/>
  <c r="R45" i="15"/>
  <c r="R48" i="15"/>
  <c r="R188" i="15"/>
  <c r="AP188" i="15" s="1"/>
  <c r="AQ188" i="15" s="1"/>
  <c r="H115" i="21"/>
  <c r="AF142" i="15"/>
  <c r="AL112" i="15"/>
  <c r="AQ148" i="15"/>
  <c r="H142" i="15"/>
  <c r="H204" i="15" s="1"/>
  <c r="H205" i="15" s="1"/>
  <c r="AN48" i="15"/>
  <c r="R46" i="15"/>
  <c r="L78" i="15"/>
  <c r="L33" i="15"/>
  <c r="AN180" i="15"/>
  <c r="AN202" i="15"/>
  <c r="V142" i="15"/>
  <c r="AN110" i="15"/>
  <c r="X78" i="15"/>
  <c r="AB39" i="15"/>
  <c r="V39" i="15"/>
  <c r="AN33" i="15"/>
  <c r="AP120" i="15"/>
  <c r="R126" i="15"/>
  <c r="AP126" i="15" s="1"/>
  <c r="AQ126" i="15" s="1"/>
  <c r="AN126" i="15"/>
  <c r="R197" i="15"/>
  <c r="AB142" i="15"/>
  <c r="R108" i="15"/>
  <c r="F204" i="15"/>
  <c r="F205" i="15" s="1"/>
  <c r="F225" i="15" s="1"/>
  <c r="AF78" i="15"/>
  <c r="AD39" i="15"/>
  <c r="I115" i="21"/>
  <c r="I103" i="21"/>
  <c r="H103" i="21"/>
  <c r="H14" i="21"/>
  <c r="AJ55" i="15"/>
  <c r="AJ142" i="15"/>
  <c r="AJ112" i="15"/>
  <c r="AN103" i="15"/>
  <c r="AP103" i="15" s="1"/>
  <c r="AQ103" i="15" s="1"/>
  <c r="Z204" i="15"/>
  <c r="Z205" i="15" s="1"/>
  <c r="Z230" i="15" s="1"/>
  <c r="AP181" i="15"/>
  <c r="AQ181" i="15" s="1"/>
  <c r="AP189" i="15"/>
  <c r="AQ189" i="15" s="1"/>
  <c r="AP105" i="15"/>
  <c r="AQ105" i="15" s="1"/>
  <c r="R192" i="15"/>
  <c r="L191" i="15"/>
  <c r="R186" i="15"/>
  <c r="AQ200" i="15"/>
  <c r="AP200" i="15"/>
  <c r="AP176" i="15"/>
  <c r="AQ176" i="15" s="1"/>
  <c r="AQ165" i="15"/>
  <c r="AP165" i="15"/>
  <c r="AP162" i="15"/>
  <c r="AQ162" i="15" s="1"/>
  <c r="AF112" i="15"/>
  <c r="AP193" i="15"/>
  <c r="L179" i="15"/>
  <c r="R179" i="15" s="1"/>
  <c r="AP129" i="15"/>
  <c r="AQ129" i="15" s="1"/>
  <c r="X142" i="15"/>
  <c r="R92" i="15"/>
  <c r="AD94" i="15"/>
  <c r="AQ178" i="15"/>
  <c r="AN100" i="15"/>
  <c r="AP91" i="15"/>
  <c r="AQ91" i="15" s="1"/>
  <c r="AP67" i="15"/>
  <c r="AQ67" i="15" s="1"/>
  <c r="AQ116" i="15"/>
  <c r="AP116" i="15"/>
  <c r="R88" i="15"/>
  <c r="L87" i="15"/>
  <c r="AN84" i="15"/>
  <c r="V78" i="15"/>
  <c r="T39" i="15"/>
  <c r="AN44" i="15"/>
  <c r="AP44" i="15" s="1"/>
  <c r="AQ44" i="15" s="1"/>
  <c r="AJ39" i="15"/>
  <c r="N39" i="15"/>
  <c r="P39" i="15"/>
  <c r="P204" i="15" s="1"/>
  <c r="P205" i="15" s="1"/>
  <c r="L21" i="15"/>
  <c r="R22" i="15"/>
  <c r="AN13" i="15"/>
  <c r="AP59" i="15"/>
  <c r="AQ59" i="15" s="1"/>
  <c r="AP51" i="15"/>
  <c r="AQ51" i="15" s="1"/>
  <c r="R50" i="15"/>
  <c r="AN46" i="15"/>
  <c r="AP46" i="15" s="1"/>
  <c r="AQ46" i="15" s="1"/>
  <c r="AP17" i="15"/>
  <c r="AQ17" i="15" s="1"/>
  <c r="AP14" i="15"/>
  <c r="AQ14" i="15" s="1"/>
  <c r="R13" i="15"/>
  <c r="AN195" i="15"/>
  <c r="AN196" i="15"/>
  <c r="AP177" i="15"/>
  <c r="R180" i="15"/>
  <c r="AP175" i="15"/>
  <c r="AQ175" i="15" s="1"/>
  <c r="AP164" i="15"/>
  <c r="AQ164" i="15" s="1"/>
  <c r="X112" i="15"/>
  <c r="AQ193" i="15"/>
  <c r="AP184" i="15"/>
  <c r="AQ184" i="15" s="1"/>
  <c r="R130" i="15"/>
  <c r="N112" i="15"/>
  <c r="AN108" i="15"/>
  <c r="AH94" i="15"/>
  <c r="AP98" i="15"/>
  <c r="AQ98" i="15" s="1"/>
  <c r="AP89" i="15"/>
  <c r="AQ89" i="15" s="1"/>
  <c r="AQ63" i="15"/>
  <c r="AO98" i="15"/>
  <c r="AP65" i="15"/>
  <c r="AQ65" i="15" s="1"/>
  <c r="R57" i="15"/>
  <c r="L55" i="15"/>
  <c r="AJ94" i="15"/>
  <c r="AD78" i="15"/>
  <c r="AD204" i="15" s="1"/>
  <c r="AD205" i="15" s="1"/>
  <c r="AD230" i="15" s="1"/>
  <c r="AP69" i="15"/>
  <c r="AQ69" i="15"/>
  <c r="AP60" i="15"/>
  <c r="AQ60" i="15" s="1"/>
  <c r="AP80" i="15"/>
  <c r="AQ80" i="15" s="1"/>
  <c r="AN45" i="15"/>
  <c r="AP45" i="15" s="1"/>
  <c r="AP42" i="15"/>
  <c r="AQ42" i="15" s="1"/>
  <c r="AP19" i="15"/>
  <c r="AQ19" i="15" s="1"/>
  <c r="AP16" i="15"/>
  <c r="AQ16" i="15" s="1"/>
  <c r="AP52" i="15"/>
  <c r="AQ52" i="15"/>
  <c r="AP34" i="15"/>
  <c r="AP33" i="15" s="1"/>
  <c r="R33" i="15"/>
  <c r="AQ33" i="15" s="1"/>
  <c r="R195" i="15"/>
  <c r="AN186" i="15"/>
  <c r="R144" i="15"/>
  <c r="L142" i="15"/>
  <c r="AP174" i="15"/>
  <c r="AQ174" i="15" s="1"/>
  <c r="AP163" i="15"/>
  <c r="AQ163" i="15" s="1"/>
  <c r="AN130" i="15"/>
  <c r="AN112" i="15" s="1"/>
  <c r="AP122" i="15"/>
  <c r="AQ122" i="15" s="1"/>
  <c r="AN109" i="15"/>
  <c r="AP139" i="15"/>
  <c r="AQ139" i="15" s="1"/>
  <c r="AP123" i="15"/>
  <c r="AQ123" i="15" s="1"/>
  <c r="AO129" i="15"/>
  <c r="AM112" i="15"/>
  <c r="AP110" i="15"/>
  <c r="AQ110" i="15" s="1"/>
  <c r="AN92" i="15"/>
  <c r="AN87" i="15" s="1"/>
  <c r="AP99" i="15"/>
  <c r="AQ99" i="15" s="1"/>
  <c r="P94" i="15"/>
  <c r="X94" i="15"/>
  <c r="X204" i="15" s="1"/>
  <c r="X205" i="15" s="1"/>
  <c r="X230" i="15" s="1"/>
  <c r="AN85" i="15"/>
  <c r="AP85" i="15" s="1"/>
  <c r="N94" i="15"/>
  <c r="AP62" i="15"/>
  <c r="AQ62" i="15" s="1"/>
  <c r="T142" i="15"/>
  <c r="T94" i="15"/>
  <c r="AH78" i="15"/>
  <c r="AL78" i="15"/>
  <c r="AL204" i="15" s="1"/>
  <c r="AL205" i="15" s="1"/>
  <c r="AL230" i="15" s="1"/>
  <c r="AN55" i="15"/>
  <c r="AP47" i="15"/>
  <c r="R28" i="15"/>
  <c r="L27" i="15"/>
  <c r="AN27" i="15"/>
  <c r="AP48" i="15"/>
  <c r="AQ48" i="15" s="1"/>
  <c r="AP79" i="15"/>
  <c r="AQ79" i="15" s="1"/>
  <c r="AP58" i="15"/>
  <c r="AQ58" i="15" s="1"/>
  <c r="AN197" i="15"/>
  <c r="AP197" i="15" s="1"/>
  <c r="AP128" i="15"/>
  <c r="AQ128" i="15" s="1"/>
  <c r="AP137" i="15"/>
  <c r="AQ137" i="15" s="1"/>
  <c r="R114" i="15"/>
  <c r="L112" i="15"/>
  <c r="AP124" i="15"/>
  <c r="AQ124" i="15" s="1"/>
  <c r="V94" i="15"/>
  <c r="AF94" i="15"/>
  <c r="AP121" i="15"/>
  <c r="AQ121" i="15" s="1"/>
  <c r="AP100" i="15"/>
  <c r="AQ100" i="15" s="1"/>
  <c r="R96" i="15"/>
  <c r="L94" i="15"/>
  <c r="AP76" i="15"/>
  <c r="AQ76" i="15" s="1"/>
  <c r="AP119" i="15"/>
  <c r="AQ119" i="15" s="1"/>
  <c r="AQ102" i="15"/>
  <c r="AP61" i="15"/>
  <c r="AQ61" i="15" s="1"/>
  <c r="T112" i="15"/>
  <c r="R84" i="15"/>
  <c r="R78" i="15" s="1"/>
  <c r="N78" i="15"/>
  <c r="AP64" i="15"/>
  <c r="AQ64" i="15" s="1"/>
  <c r="AP15" i="15"/>
  <c r="AQ15" i="15" s="1"/>
  <c r="R40" i="15"/>
  <c r="L39" i="15"/>
  <c r="AB204" i="15"/>
  <c r="AB205" i="15" s="1"/>
  <c r="AB230" i="15" s="1"/>
  <c r="AP53" i="15"/>
  <c r="AQ53" i="15" s="1"/>
  <c r="L13" i="15"/>
  <c r="J40" i="18" l="1"/>
  <c r="J39" i="18" s="1"/>
  <c r="C35" i="22" s="1"/>
  <c r="D35" i="22" s="1"/>
  <c r="D38" i="22" s="1"/>
  <c r="I40" i="18"/>
  <c r="I14" i="21"/>
  <c r="AN39" i="15"/>
  <c r="T204" i="15"/>
  <c r="T205" i="15" s="1"/>
  <c r="AN191" i="15"/>
  <c r="V204" i="15"/>
  <c r="V228" i="15" s="1"/>
  <c r="AQ197" i="15"/>
  <c r="AP202" i="15"/>
  <c r="AQ202" i="15" s="1"/>
  <c r="AN78" i="15"/>
  <c r="AH204" i="15"/>
  <c r="AH205" i="15" s="1"/>
  <c r="AH230" i="15" s="1"/>
  <c r="AN142" i="15"/>
  <c r="AF204" i="15"/>
  <c r="AF205" i="15" s="1"/>
  <c r="AF230" i="15" s="1"/>
  <c r="AQ85" i="15"/>
  <c r="AQ34" i="15"/>
  <c r="AJ204" i="15"/>
  <c r="AJ205" i="15" s="1"/>
  <c r="AJ230" i="15" s="1"/>
  <c r="H37" i="21"/>
  <c r="I12" i="18"/>
  <c r="J12" i="18"/>
  <c r="J9" i="18" s="1"/>
  <c r="I37" i="21"/>
  <c r="AN94" i="15"/>
  <c r="AP130" i="15"/>
  <c r="AQ130" i="15" s="1"/>
  <c r="AP196" i="15"/>
  <c r="AQ196" i="15" s="1"/>
  <c r="AP195" i="15"/>
  <c r="AQ195" i="15" s="1"/>
  <c r="R39" i="15"/>
  <c r="AP40" i="15"/>
  <c r="AP39" i="15" s="1"/>
  <c r="AP109" i="15"/>
  <c r="AQ109" i="15" s="1"/>
  <c r="AP180" i="15"/>
  <c r="AQ180" i="15" s="1"/>
  <c r="AP22" i="15"/>
  <c r="AP21" i="15" s="1"/>
  <c r="R21" i="15"/>
  <c r="N204" i="15"/>
  <c r="N205" i="15" s="1"/>
  <c r="O221" i="15" s="1"/>
  <c r="P221" i="15" s="1"/>
  <c r="AQ45" i="15"/>
  <c r="AP92" i="15"/>
  <c r="AQ92" i="15" s="1"/>
  <c r="AP186" i="15"/>
  <c r="AQ186" i="15" s="1"/>
  <c r="AP108" i="15"/>
  <c r="AQ108" i="15" s="1"/>
  <c r="L204" i="15"/>
  <c r="L205" i="15" s="1"/>
  <c r="R112" i="15"/>
  <c r="AP114" i="15"/>
  <c r="AP28" i="15"/>
  <c r="AP27" i="15" s="1"/>
  <c r="R27" i="15"/>
  <c r="AP144" i="15"/>
  <c r="R142" i="15"/>
  <c r="AP50" i="15"/>
  <c r="AQ50" i="15" s="1"/>
  <c r="R87" i="15"/>
  <c r="AP88" i="15"/>
  <c r="AP87" i="15" s="1"/>
  <c r="AP179" i="15"/>
  <c r="AQ179" i="15"/>
  <c r="AP84" i="15"/>
  <c r="AQ84" i="15" s="1"/>
  <c r="R94" i="15"/>
  <c r="AP96" i="15"/>
  <c r="AQ96" i="15" s="1"/>
  <c r="AN204" i="15"/>
  <c r="AN205" i="15" s="1"/>
  <c r="AQ57" i="15"/>
  <c r="AP57" i="15"/>
  <c r="AP55" i="15" s="1"/>
  <c r="R55" i="15"/>
  <c r="AQ55" i="15" s="1"/>
  <c r="AP13" i="15"/>
  <c r="R191" i="15"/>
  <c r="AP192" i="15"/>
  <c r="C10" i="22" l="1"/>
  <c r="F10" i="22" s="1"/>
  <c r="F38" i="22" s="1"/>
  <c r="J43" i="18"/>
  <c r="H91" i="21"/>
  <c r="AQ27" i="15"/>
  <c r="AQ40" i="15"/>
  <c r="V205" i="15"/>
  <c r="V230" i="15" s="1"/>
  <c r="I102" i="21"/>
  <c r="AP191" i="15"/>
  <c r="T228" i="15"/>
  <c r="H102" i="21"/>
  <c r="G117" i="21" s="1"/>
  <c r="AN227" i="15"/>
  <c r="AP142" i="15"/>
  <c r="AQ144" i="15"/>
  <c r="AQ39" i="15"/>
  <c r="I91" i="21"/>
  <c r="AP112" i="15"/>
  <c r="AP78" i="15"/>
  <c r="AQ78" i="15" s="1"/>
  <c r="AQ142" i="15"/>
  <c r="L219" i="15"/>
  <c r="R219" i="15"/>
  <c r="AQ21" i="15"/>
  <c r="T230" i="15"/>
  <c r="AQ13" i="15"/>
  <c r="AQ191" i="15"/>
  <c r="AP94" i="15"/>
  <c r="AQ94" i="15" s="1"/>
  <c r="AQ88" i="15"/>
  <c r="R204" i="15"/>
  <c r="AQ28" i="15"/>
  <c r="AQ114" i="15"/>
  <c r="AQ22" i="15"/>
  <c r="AQ192" i="15"/>
  <c r="AQ87" i="15"/>
  <c r="AQ112" i="15"/>
  <c r="G119" i="21" l="1"/>
  <c r="AN228" i="15"/>
  <c r="D41" i="22"/>
  <c r="R205" i="15"/>
  <c r="R220" i="15"/>
  <c r="L220" i="15"/>
  <c r="AP204" i="15"/>
  <c r="AP205" i="15" s="1"/>
  <c r="E41" i="22" l="1"/>
  <c r="AR205" i="15"/>
  <c r="AR204" i="15"/>
  <c r="F41" i="22" l="1"/>
  <c r="G41" i="22" s="1"/>
  <c r="D44" i="22" s="1"/>
  <c r="B1002" i="14"/>
  <c r="H1001" i="14"/>
  <c r="H1002" i="14" s="1"/>
  <c r="H1004" i="14" s="1"/>
  <c r="F1004" i="14" s="1"/>
  <c r="B996" i="14"/>
  <c r="H995" i="14"/>
  <c r="H996" i="14" s="1"/>
  <c r="H998" i="14" s="1"/>
  <c r="F998" i="14" s="1"/>
  <c r="B989" i="14"/>
  <c r="H988" i="14"/>
  <c r="H987" i="14"/>
  <c r="H986" i="14"/>
  <c r="H985" i="14"/>
  <c r="H984" i="14"/>
  <c r="H983" i="14"/>
  <c r="H982" i="14"/>
  <c r="H981" i="14"/>
  <c r="H980" i="14"/>
  <c r="H979" i="14"/>
  <c r="H978" i="14"/>
  <c r="H977" i="14"/>
  <c r="H976" i="14"/>
  <c r="H975" i="14"/>
  <c r="H974" i="14"/>
  <c r="H973" i="14"/>
  <c r="H972" i="14"/>
  <c r="H971" i="14"/>
  <c r="H970" i="14"/>
  <c r="B965" i="14"/>
  <c r="H964" i="14"/>
  <c r="H963" i="14"/>
  <c r="H962" i="14"/>
  <c r="H961" i="14"/>
  <c r="H960" i="14"/>
  <c r="H959" i="14"/>
  <c r="H958" i="14"/>
  <c r="H957" i="14"/>
  <c r="H955" i="14"/>
  <c r="H954" i="14"/>
  <c r="H953" i="14"/>
  <c r="H952" i="14"/>
  <c r="H951" i="14"/>
  <c r="H950" i="14"/>
  <c r="H949" i="14"/>
  <c r="H948" i="14"/>
  <c r="H947" i="14"/>
  <c r="H946" i="14"/>
  <c r="H945" i="14"/>
  <c r="B939" i="14"/>
  <c r="H938" i="14"/>
  <c r="H937" i="14"/>
  <c r="H936" i="14"/>
  <c r="H935" i="14"/>
  <c r="B930" i="14"/>
  <c r="H929" i="14"/>
  <c r="H930" i="14" s="1"/>
  <c r="H932" i="14" s="1"/>
  <c r="F932" i="14" s="1"/>
  <c r="B924" i="14"/>
  <c r="H923" i="14"/>
  <c r="H924" i="14" s="1"/>
  <c r="H926" i="14" s="1"/>
  <c r="F926" i="14" s="1"/>
  <c r="B917" i="14"/>
  <c r="H916" i="14"/>
  <c r="H915" i="14"/>
  <c r="H914" i="14"/>
  <c r="H913" i="14"/>
  <c r="H912" i="14"/>
  <c r="H911" i="14"/>
  <c r="H908" i="14"/>
  <c r="H907" i="14"/>
  <c r="H906" i="14"/>
  <c r="H905" i="14"/>
  <c r="H904" i="14"/>
  <c r="H903" i="14"/>
  <c r="H902" i="14"/>
  <c r="B896" i="14"/>
  <c r="H895" i="14"/>
  <c r="H894" i="14"/>
  <c r="H893" i="14"/>
  <c r="B887" i="14"/>
  <c r="H886" i="14"/>
  <c r="H885" i="14"/>
  <c r="H883" i="14"/>
  <c r="H881" i="14"/>
  <c r="H880" i="14"/>
  <c r="H879" i="14"/>
  <c r="H878" i="14"/>
  <c r="H877" i="14"/>
  <c r="H876" i="14"/>
  <c r="E874" i="14"/>
  <c r="H874" i="14" s="1"/>
  <c r="H873" i="14"/>
  <c r="H872" i="14"/>
  <c r="H871" i="14"/>
  <c r="H870" i="14"/>
  <c r="H869" i="14"/>
  <c r="H868" i="14"/>
  <c r="H867" i="14"/>
  <c r="B860" i="14"/>
  <c r="H859" i="14"/>
  <c r="H858" i="14"/>
  <c r="H857" i="14"/>
  <c r="H856" i="14"/>
  <c r="H855" i="14"/>
  <c r="H854" i="14"/>
  <c r="H853" i="14"/>
  <c r="H852" i="14"/>
  <c r="H851" i="14"/>
  <c r="H850" i="14"/>
  <c r="H849" i="14"/>
  <c r="H848" i="14"/>
  <c r="H847" i="14"/>
  <c r="H846" i="14"/>
  <c r="H845" i="14"/>
  <c r="B839" i="14"/>
  <c r="H838" i="14"/>
  <c r="H839" i="14" s="1"/>
  <c r="H841" i="14" s="1"/>
  <c r="F841" i="14" s="1"/>
  <c r="B833" i="14"/>
  <c r="H832" i="14"/>
  <c r="H833" i="14" s="1"/>
  <c r="B827" i="14"/>
  <c r="G826" i="14"/>
  <c r="H826" i="14" s="1"/>
  <c r="H825" i="14"/>
  <c r="H824" i="14"/>
  <c r="H823" i="14"/>
  <c r="H821" i="14"/>
  <c r="H820" i="14"/>
  <c r="H819" i="14"/>
  <c r="H818" i="14"/>
  <c r="H817" i="14"/>
  <c r="H816" i="14"/>
  <c r="H815" i="14"/>
  <c r="H814" i="14"/>
  <c r="H813" i="14"/>
  <c r="H812" i="14"/>
  <c r="G808" i="14"/>
  <c r="E808" i="14"/>
  <c r="H808" i="14" s="1"/>
  <c r="E807" i="14"/>
  <c r="H807" i="14" s="1"/>
  <c r="G806" i="14"/>
  <c r="E806" i="14"/>
  <c r="H806" i="14" s="1"/>
  <c r="E805" i="14"/>
  <c r="H805" i="14" s="1"/>
  <c r="E804" i="14"/>
  <c r="H804" i="14" s="1"/>
  <c r="G803" i="14"/>
  <c r="E803" i="14"/>
  <c r="H803" i="14" s="1"/>
  <c r="E801" i="14"/>
  <c r="H801" i="14" s="1"/>
  <c r="H800" i="14"/>
  <c r="H799" i="14"/>
  <c r="G798" i="14"/>
  <c r="H798" i="14" s="1"/>
  <c r="G797" i="14"/>
  <c r="H797" i="14" s="1"/>
  <c r="H796" i="14"/>
  <c r="G795" i="14"/>
  <c r="E795" i="14"/>
  <c r="H793" i="14"/>
  <c r="E793" i="14"/>
  <c r="G791" i="14"/>
  <c r="E791" i="14"/>
  <c r="H791" i="14" s="1"/>
  <c r="B783" i="14"/>
  <c r="H782" i="14"/>
  <c r="H781" i="14"/>
  <c r="H780" i="14"/>
  <c r="H779" i="14"/>
  <c r="H778" i="14"/>
  <c r="H777" i="14"/>
  <c r="B772" i="14"/>
  <c r="H771" i="14"/>
  <c r="H770" i="14"/>
  <c r="H769" i="14"/>
  <c r="H768" i="14"/>
  <c r="H767" i="14"/>
  <c r="H766" i="14"/>
  <c r="B761" i="14"/>
  <c r="H760" i="14"/>
  <c r="H759" i="14"/>
  <c r="H758" i="14"/>
  <c r="H757" i="14"/>
  <c r="H756" i="14"/>
  <c r="H755" i="14"/>
  <c r="H754" i="14"/>
  <c r="H753" i="14"/>
  <c r="H752" i="14"/>
  <c r="H751" i="14"/>
  <c r="H750" i="14"/>
  <c r="H749" i="14"/>
  <c r="H748" i="14"/>
  <c r="H747" i="14"/>
  <c r="H746" i="14"/>
  <c r="H745" i="14"/>
  <c r="H744" i="14"/>
  <c r="H743" i="14"/>
  <c r="H742" i="14"/>
  <c r="H741" i="14"/>
  <c r="H740" i="14"/>
  <c r="H739" i="14"/>
  <c r="H738" i="14"/>
  <c r="B732" i="14"/>
  <c r="H731" i="14"/>
  <c r="H730" i="14"/>
  <c r="H729" i="14"/>
  <c r="H728" i="14"/>
  <c r="H727" i="14"/>
  <c r="H726" i="14"/>
  <c r="H725" i="14"/>
  <c r="H724" i="14"/>
  <c r="H723" i="14"/>
  <c r="B716" i="14"/>
  <c r="H715" i="14"/>
  <c r="H708" i="14"/>
  <c r="H707" i="14"/>
  <c r="H706" i="14"/>
  <c r="H705" i="14"/>
  <c r="H704" i="14"/>
  <c r="H703" i="14"/>
  <c r="H702" i="14"/>
  <c r="H701" i="14"/>
  <c r="H700" i="14"/>
  <c r="H697" i="14"/>
  <c r="H696" i="14"/>
  <c r="H695" i="14"/>
  <c r="H694" i="14"/>
  <c r="H693" i="14"/>
  <c r="H692" i="14"/>
  <c r="H691" i="14"/>
  <c r="H690" i="14"/>
  <c r="H689" i="14"/>
  <c r="H688" i="14"/>
  <c r="H687" i="14"/>
  <c r="H686" i="14"/>
  <c r="H685" i="14"/>
  <c r="H684" i="14"/>
  <c r="H683" i="14"/>
  <c r="H682" i="14"/>
  <c r="H681" i="14"/>
  <c r="H680" i="14"/>
  <c r="H679" i="14"/>
  <c r="H678" i="14"/>
  <c r="H677" i="14"/>
  <c r="H676" i="14"/>
  <c r="H675" i="14"/>
  <c r="H709" i="14" s="1"/>
  <c r="B666" i="14"/>
  <c r="H665" i="14"/>
  <c r="E665" i="14"/>
  <c r="E664" i="14"/>
  <c r="H664" i="14" s="1"/>
  <c r="E663" i="14"/>
  <c r="H663" i="14" s="1"/>
  <c r="E662" i="14"/>
  <c r="H662" i="14" s="1"/>
  <c r="H661" i="14"/>
  <c r="E660" i="14"/>
  <c r="H660" i="14" s="1"/>
  <c r="E659" i="14"/>
  <c r="H659" i="14" s="1"/>
  <c r="H658" i="14"/>
  <c r="H657" i="14"/>
  <c r="H656" i="14"/>
  <c r="H655" i="14"/>
  <c r="E655" i="14"/>
  <c r="H654" i="14"/>
  <c r="H653" i="14"/>
  <c r="H652" i="14"/>
  <c r="H651" i="14"/>
  <c r="E650" i="14"/>
  <c r="H650" i="14" s="1"/>
  <c r="E648" i="14"/>
  <c r="H648" i="14" s="1"/>
  <c r="E647" i="14"/>
  <c r="H647" i="14" s="1"/>
  <c r="H646" i="14"/>
  <c r="E646" i="14"/>
  <c r="E645" i="14"/>
  <c r="H645" i="14" s="1"/>
  <c r="H644" i="14"/>
  <c r="H643" i="14"/>
  <c r="E643" i="14"/>
  <c r="H642" i="14"/>
  <c r="E642" i="14"/>
  <c r="H641" i="14"/>
  <c r="H640" i="14"/>
  <c r="H639" i="14"/>
  <c r="E638" i="14"/>
  <c r="H638" i="14" s="1"/>
  <c r="H637" i="14"/>
  <c r="H636" i="14"/>
  <c r="H635" i="14"/>
  <c r="H634" i="14"/>
  <c r="E633" i="14"/>
  <c r="H633" i="14" s="1"/>
  <c r="H631" i="14"/>
  <c r="E631" i="14"/>
  <c r="E630" i="14"/>
  <c r="H630" i="14" s="1"/>
  <c r="E629" i="14"/>
  <c r="H629" i="14" s="1"/>
  <c r="E628" i="14"/>
  <c r="H628" i="14" s="1"/>
  <c r="H627" i="14"/>
  <c r="E627" i="14"/>
  <c r="E626" i="14"/>
  <c r="H626" i="14" s="1"/>
  <c r="E625" i="14"/>
  <c r="H625" i="14" s="1"/>
  <c r="H624" i="14"/>
  <c r="H623" i="14"/>
  <c r="E623" i="14"/>
  <c r="H622" i="14"/>
  <c r="E622" i="14"/>
  <c r="H620" i="14"/>
  <c r="E620" i="14"/>
  <c r="H619" i="14"/>
  <c r="E619" i="14"/>
  <c r="H618" i="14"/>
  <c r="E618" i="14"/>
  <c r="H617" i="14"/>
  <c r="E617" i="14"/>
  <c r="H616" i="14"/>
  <c r="E616" i="14"/>
  <c r="H615" i="14"/>
  <c r="E615" i="14"/>
  <c r="H614" i="14"/>
  <c r="E614" i="14"/>
  <c r="H613" i="14"/>
  <c r="E612" i="14"/>
  <c r="H612" i="14" s="1"/>
  <c r="H611" i="14"/>
  <c r="E611" i="14"/>
  <c r="B602" i="14"/>
  <c r="H601" i="14"/>
  <c r="H600" i="14"/>
  <c r="H599" i="14"/>
  <c r="H598" i="14"/>
  <c r="H596" i="14"/>
  <c r="H595" i="14"/>
  <c r="H594" i="14"/>
  <c r="H593" i="14"/>
  <c r="H592" i="14"/>
  <c r="H591" i="14"/>
  <c r="H590" i="14"/>
  <c r="H589" i="14"/>
  <c r="H588" i="14"/>
  <c r="H587" i="14"/>
  <c r="H586" i="14"/>
  <c r="H585" i="14"/>
  <c r="H584" i="14"/>
  <c r="H582" i="14"/>
  <c r="E582" i="14"/>
  <c r="H581" i="14"/>
  <c r="E581" i="14"/>
  <c r="H580" i="14"/>
  <c r="E579" i="14"/>
  <c r="H579" i="14" s="1"/>
  <c r="H578" i="14"/>
  <c r="H577" i="14"/>
  <c r="H576" i="14"/>
  <c r="H575" i="14"/>
  <c r="E575" i="14"/>
  <c r="H574" i="14"/>
  <c r="H573" i="14"/>
  <c r="H572" i="14"/>
  <c r="E571" i="14"/>
  <c r="H571" i="14" s="1"/>
  <c r="H570" i="14"/>
  <c r="H569" i="14"/>
  <c r="H568" i="14"/>
  <c r="H567" i="14"/>
  <c r="H566" i="14"/>
  <c r="E565" i="14"/>
  <c r="H565" i="14" s="1"/>
  <c r="H564" i="14"/>
  <c r="H563" i="14"/>
  <c r="H562" i="14"/>
  <c r="H561" i="14"/>
  <c r="E560" i="14"/>
  <c r="H560" i="14" s="1"/>
  <c r="H559" i="14"/>
  <c r="H558" i="14"/>
  <c r="H557" i="14"/>
  <c r="H556" i="14"/>
  <c r="H555" i="14"/>
  <c r="H554" i="14"/>
  <c r="H552" i="14"/>
  <c r="H551" i="14"/>
  <c r="H550" i="14"/>
  <c r="H549" i="14"/>
  <c r="E548" i="14"/>
  <c r="H548" i="14" s="1"/>
  <c r="H547" i="14"/>
  <c r="H546" i="14"/>
  <c r="H545" i="14"/>
  <c r="H544" i="14"/>
  <c r="H543" i="14"/>
  <c r="E542" i="14"/>
  <c r="H542" i="14" s="1"/>
  <c r="H541" i="14"/>
  <c r="H540" i="14"/>
  <c r="E539" i="14"/>
  <c r="H539" i="14" s="1"/>
  <c r="H538" i="14"/>
  <c r="H537" i="14"/>
  <c r="H536" i="14"/>
  <c r="H535" i="14"/>
  <c r="H534" i="14"/>
  <c r="H533" i="14"/>
  <c r="H532" i="14"/>
  <c r="H531" i="14"/>
  <c r="H530" i="14"/>
  <c r="E530" i="14"/>
  <c r="E529" i="14"/>
  <c r="H529" i="14" s="1"/>
  <c r="H528" i="14"/>
  <c r="H527" i="14"/>
  <c r="E527" i="14"/>
  <c r="H526" i="14"/>
  <c r="E525" i="14"/>
  <c r="H525" i="14" s="1"/>
  <c r="B517" i="14"/>
  <c r="H516" i="14"/>
  <c r="H515" i="14"/>
  <c r="H514" i="14"/>
  <c r="H513" i="14"/>
  <c r="H512" i="14"/>
  <c r="H511" i="14"/>
  <c r="H510" i="14"/>
  <c r="H509" i="14"/>
  <c r="H508" i="14"/>
  <c r="H507" i="14"/>
  <c r="H506" i="14"/>
  <c r="H505" i="14"/>
  <c r="H504" i="14"/>
  <c r="H503" i="14"/>
  <c r="H502" i="14"/>
  <c r="H501" i="14"/>
  <c r="H500" i="14"/>
  <c r="H499" i="14"/>
  <c r="H498" i="14"/>
  <c r="H497" i="14"/>
  <c r="H496" i="14"/>
  <c r="B491" i="14"/>
  <c r="H490" i="14"/>
  <c r="H488" i="14"/>
  <c r="H487" i="14"/>
  <c r="H485" i="14"/>
  <c r="H483" i="14"/>
  <c r="H482" i="14"/>
  <c r="H481" i="14"/>
  <c r="H480" i="14"/>
  <c r="H479" i="14"/>
  <c r="H478" i="14"/>
  <c r="H476" i="14"/>
  <c r="E476" i="14"/>
  <c r="H475" i="14"/>
  <c r="H474" i="14"/>
  <c r="H473" i="14"/>
  <c r="H472" i="14"/>
  <c r="H471" i="14"/>
  <c r="H470" i="14"/>
  <c r="H469" i="14"/>
  <c r="H468" i="14"/>
  <c r="B463" i="14"/>
  <c r="H462" i="14"/>
  <c r="H461" i="14"/>
  <c r="E459" i="14"/>
  <c r="H459" i="14" s="1"/>
  <c r="E458" i="14"/>
  <c r="H458" i="14" s="1"/>
  <c r="E457" i="14"/>
  <c r="H457" i="14" s="1"/>
  <c r="E456" i="14"/>
  <c r="E909" i="14" s="1"/>
  <c r="H909" i="14" s="1"/>
  <c r="H455" i="14"/>
  <c r="H454" i="14"/>
  <c r="H453" i="14"/>
  <c r="H452" i="14"/>
  <c r="H450" i="14"/>
  <c r="H449" i="14"/>
  <c r="H447" i="14"/>
  <c r="H446" i="14"/>
  <c r="H445" i="14"/>
  <c r="H444" i="14"/>
  <c r="H443" i="14"/>
  <c r="H442" i="14"/>
  <c r="H441" i="14"/>
  <c r="H440" i="14"/>
  <c r="H439" i="14"/>
  <c r="H438" i="14"/>
  <c r="H437" i="14"/>
  <c r="H436" i="14"/>
  <c r="H435" i="14"/>
  <c r="H434" i="14"/>
  <c r="H433" i="14"/>
  <c r="H432" i="14"/>
  <c r="H431" i="14"/>
  <c r="H430" i="14"/>
  <c r="H429" i="14"/>
  <c r="H428" i="14"/>
  <c r="H427" i="14"/>
  <c r="H426" i="14"/>
  <c r="H425" i="14"/>
  <c r="H424" i="14"/>
  <c r="H423" i="14"/>
  <c r="H422" i="14"/>
  <c r="H421" i="14"/>
  <c r="H420" i="14"/>
  <c r="H419" i="14"/>
  <c r="H418" i="14"/>
  <c r="H417" i="14"/>
  <c r="H416" i="14"/>
  <c r="H415" i="14"/>
  <c r="H414" i="14"/>
  <c r="H413" i="14"/>
  <c r="H412" i="14"/>
  <c r="H411" i="14"/>
  <c r="H410" i="14"/>
  <c r="H409" i="14"/>
  <c r="B403" i="14"/>
  <c r="H402" i="14"/>
  <c r="H401" i="14"/>
  <c r="H400" i="14"/>
  <c r="H399" i="14"/>
  <c r="H398" i="14"/>
  <c r="H397" i="14"/>
  <c r="H396" i="14"/>
  <c r="H395" i="14"/>
  <c r="H394" i="14"/>
  <c r="H393" i="14"/>
  <c r="H392" i="14"/>
  <c r="H391" i="14"/>
  <c r="H390" i="14"/>
  <c r="H389" i="14"/>
  <c r="H388" i="14"/>
  <c r="H387" i="14"/>
  <c r="H386" i="14"/>
  <c r="H385" i="14"/>
  <c r="H384" i="14"/>
  <c r="H383" i="14"/>
  <c r="H382" i="14"/>
  <c r="H381" i="14"/>
  <c r="H380" i="14"/>
  <c r="H379" i="14"/>
  <c r="H378" i="14"/>
  <c r="H377" i="14"/>
  <c r="H376" i="14"/>
  <c r="H375" i="14"/>
  <c r="H374" i="14"/>
  <c r="H373" i="14"/>
  <c r="H372" i="14"/>
  <c r="H371" i="14"/>
  <c r="H370" i="14"/>
  <c r="H369" i="14"/>
  <c r="H368" i="14"/>
  <c r="H367" i="14"/>
  <c r="H366" i="14"/>
  <c r="H365" i="14"/>
  <c r="H364" i="14"/>
  <c r="H363" i="14"/>
  <c r="H362" i="14"/>
  <c r="H361" i="14"/>
  <c r="H360" i="14"/>
  <c r="H359" i="14"/>
  <c r="H358" i="14"/>
  <c r="H357" i="14"/>
  <c r="H356" i="14"/>
  <c r="H355" i="14"/>
  <c r="H354" i="14"/>
  <c r="H353" i="14"/>
  <c r="H403" i="14" s="1"/>
  <c r="H405" i="14" s="1"/>
  <c r="F405" i="14" s="1"/>
  <c r="B345" i="14"/>
  <c r="G344" i="14"/>
  <c r="H344" i="14" s="1"/>
  <c r="H342" i="14"/>
  <c r="H341" i="14"/>
  <c r="H340" i="14"/>
  <c r="H339" i="14"/>
  <c r="H338" i="14"/>
  <c r="H337" i="14"/>
  <c r="H336" i="14"/>
  <c r="H335" i="14"/>
  <c r="H334" i="14"/>
  <c r="H333" i="14"/>
  <c r="E331" i="14"/>
  <c r="H331" i="14" s="1"/>
  <c r="E330" i="14"/>
  <c r="H330" i="14" s="1"/>
  <c r="H329" i="14"/>
  <c r="H328" i="14"/>
  <c r="E328" i="14"/>
  <c r="H327" i="14"/>
  <c r="G327" i="14"/>
  <c r="E327" i="14"/>
  <c r="H326" i="14"/>
  <c r="H325" i="14"/>
  <c r="E325" i="14"/>
  <c r="G324" i="14"/>
  <c r="E324" i="14"/>
  <c r="H323" i="14"/>
  <c r="H322" i="14"/>
  <c r="E321" i="14"/>
  <c r="H321" i="14" s="1"/>
  <c r="E320" i="14"/>
  <c r="H320" i="14" s="1"/>
  <c r="H319" i="14"/>
  <c r="H318" i="14"/>
  <c r="H317" i="14"/>
  <c r="E316" i="14"/>
  <c r="H316" i="14" s="1"/>
  <c r="E314" i="14"/>
  <c r="H314" i="14" s="1"/>
  <c r="E313" i="14"/>
  <c r="H313" i="14" s="1"/>
  <c r="G312" i="14"/>
  <c r="E312" i="14"/>
  <c r="H312" i="14" s="1"/>
  <c r="G311" i="14"/>
  <c r="E311" i="14"/>
  <c r="G310" i="14"/>
  <c r="E310" i="14"/>
  <c r="G309" i="14"/>
  <c r="H309" i="14" s="1"/>
  <c r="E309" i="14"/>
  <c r="H308" i="14"/>
  <c r="G308" i="14"/>
  <c r="E308" i="14"/>
  <c r="G307" i="14"/>
  <c r="E307" i="14"/>
  <c r="H307" i="14" s="1"/>
  <c r="G306" i="14"/>
  <c r="E306" i="14"/>
  <c r="H306" i="14" s="1"/>
  <c r="G305" i="14"/>
  <c r="E305" i="14"/>
  <c r="B298" i="14"/>
  <c r="H297" i="14"/>
  <c r="G297" i="14"/>
  <c r="H296" i="14"/>
  <c r="H295" i="14"/>
  <c r="H293" i="14"/>
  <c r="E293" i="14"/>
  <c r="H292" i="14"/>
  <c r="E292" i="14"/>
  <c r="H291" i="14"/>
  <c r="E291" i="14"/>
  <c r="H290" i="14"/>
  <c r="E290" i="14"/>
  <c r="N289" i="14"/>
  <c r="E289" i="14"/>
  <c r="H289" i="14" s="1"/>
  <c r="N288" i="14"/>
  <c r="E288" i="14"/>
  <c r="H288" i="14" s="1"/>
  <c r="H287" i="14"/>
  <c r="H286" i="14"/>
  <c r="E285" i="14"/>
  <c r="H285" i="14" s="1"/>
  <c r="H284" i="14"/>
  <c r="H283" i="14"/>
  <c r="H282" i="14"/>
  <c r="H281" i="14"/>
  <c r="E280" i="14"/>
  <c r="H280" i="14" s="1"/>
  <c r="E278" i="14"/>
  <c r="H278" i="14" s="1"/>
  <c r="E277" i="14"/>
  <c r="H277" i="14" s="1"/>
  <c r="E276" i="14"/>
  <c r="H276" i="14" s="1"/>
  <c r="E275" i="14"/>
  <c r="H275" i="14" s="1"/>
  <c r="E274" i="14"/>
  <c r="H274" i="14" s="1"/>
  <c r="H273" i="14"/>
  <c r="E272" i="14"/>
  <c r="H272" i="14" s="1"/>
  <c r="H269" i="14"/>
  <c r="H268" i="14"/>
  <c r="H267" i="14"/>
  <c r="H266" i="14"/>
  <c r="H265" i="14"/>
  <c r="H264" i="14"/>
  <c r="H263" i="14"/>
  <c r="H262" i="14"/>
  <c r="H261" i="14"/>
  <c r="H260" i="14"/>
  <c r="H259" i="14"/>
  <c r="H258" i="14"/>
  <c r="H257" i="14"/>
  <c r="H256" i="14"/>
  <c r="H255" i="14"/>
  <c r="H254" i="14"/>
  <c r="H253" i="14"/>
  <c r="H252" i="14"/>
  <c r="H251" i="14"/>
  <c r="H250" i="14"/>
  <c r="H249" i="14"/>
  <c r="H248" i="14"/>
  <c r="H247" i="14"/>
  <c r="H246" i="14"/>
  <c r="H245" i="14"/>
  <c r="H244" i="14"/>
  <c r="H243" i="14"/>
  <c r="H242" i="14"/>
  <c r="H241" i="14"/>
  <c r="H240" i="14"/>
  <c r="H239" i="14"/>
  <c r="H238" i="14"/>
  <c r="H237" i="14"/>
  <c r="H236" i="14"/>
  <c r="H235" i="14"/>
  <c r="H234" i="14"/>
  <c r="H233" i="14"/>
  <c r="H232" i="14"/>
  <c r="H231" i="14"/>
  <c r="H230" i="14"/>
  <c r="H229" i="14"/>
  <c r="H228" i="14"/>
  <c r="H227" i="14"/>
  <c r="H226" i="14"/>
  <c r="H225" i="14"/>
  <c r="H224" i="14"/>
  <c r="H223" i="14"/>
  <c r="H222" i="14"/>
  <c r="H221" i="14"/>
  <c r="H220" i="14"/>
  <c r="D92" i="14" s="1"/>
  <c r="H92" i="14" s="1"/>
  <c r="H218" i="14"/>
  <c r="H217" i="14"/>
  <c r="H216" i="14"/>
  <c r="H215" i="14"/>
  <c r="H214" i="14"/>
  <c r="H213" i="14"/>
  <c r="H212" i="14"/>
  <c r="H211" i="14"/>
  <c r="H210" i="14"/>
  <c r="H209" i="14"/>
  <c r="H208" i="14"/>
  <c r="H207" i="14"/>
  <c r="H206" i="14"/>
  <c r="H204" i="14"/>
  <c r="D204" i="14"/>
  <c r="B198" i="14"/>
  <c r="H197" i="14"/>
  <c r="E195" i="14"/>
  <c r="H195" i="14" s="1"/>
  <c r="E194" i="14"/>
  <c r="H194" i="14" s="1"/>
  <c r="E193" i="14"/>
  <c r="H193" i="14" s="1"/>
  <c r="E192" i="14"/>
  <c r="H192" i="14" s="1"/>
  <c r="H191" i="14"/>
  <c r="E190" i="14"/>
  <c r="H190" i="14" s="1"/>
  <c r="E189" i="14"/>
  <c r="H189" i="14" s="1"/>
  <c r="H188" i="14"/>
  <c r="H187" i="14"/>
  <c r="H186" i="14"/>
  <c r="E185" i="14"/>
  <c r="H185" i="14" s="1"/>
  <c r="E184" i="14"/>
  <c r="H184" i="14" s="1"/>
  <c r="E183" i="14"/>
  <c r="H183" i="14" s="1"/>
  <c r="E182" i="14"/>
  <c r="H182" i="14" s="1"/>
  <c r="E181" i="14"/>
  <c r="H181" i="14" s="1"/>
  <c r="E180" i="14"/>
  <c r="H180" i="14" s="1"/>
  <c r="E178" i="14"/>
  <c r="H178" i="14" s="1"/>
  <c r="E177" i="14"/>
  <c r="H177" i="14" s="1"/>
  <c r="E176" i="14"/>
  <c r="H176" i="14" s="1"/>
  <c r="E175" i="14"/>
  <c r="H175" i="14" s="1"/>
  <c r="E174" i="14"/>
  <c r="H174" i="14" s="1"/>
  <c r="E173" i="14"/>
  <c r="H173" i="14" s="1"/>
  <c r="E172" i="14"/>
  <c r="H172" i="14" s="1"/>
  <c r="H171" i="14"/>
  <c r="H170" i="14"/>
  <c r="E170" i="14"/>
  <c r="H169" i="14"/>
  <c r="E169" i="14"/>
  <c r="H166" i="14"/>
  <c r="H165" i="14"/>
  <c r="H164" i="14"/>
  <c r="H163" i="14"/>
  <c r="H162" i="14"/>
  <c r="H161" i="14"/>
  <c r="H160" i="14"/>
  <c r="H159" i="14"/>
  <c r="H158" i="14"/>
  <c r="H157" i="14"/>
  <c r="H156" i="14"/>
  <c r="H155" i="14"/>
  <c r="H154" i="14"/>
  <c r="B148" i="14"/>
  <c r="H147" i="14"/>
  <c r="H146" i="14"/>
  <c r="H145" i="14"/>
  <c r="H144" i="14"/>
  <c r="H143" i="14"/>
  <c r="H142" i="14"/>
  <c r="H141" i="14"/>
  <c r="H140" i="14"/>
  <c r="H139" i="14"/>
  <c r="H138" i="14"/>
  <c r="H137" i="14"/>
  <c r="H136" i="14"/>
  <c r="H135" i="14"/>
  <c r="H134" i="14"/>
  <c r="H133" i="14"/>
  <c r="H132" i="14"/>
  <c r="H131" i="14"/>
  <c r="H130" i="14"/>
  <c r="H129" i="14"/>
  <c r="H128" i="14"/>
  <c r="H127" i="14"/>
  <c r="H126" i="14"/>
  <c r="H125" i="14"/>
  <c r="B118" i="14"/>
  <c r="H117" i="14"/>
  <c r="H118" i="14" s="1"/>
  <c r="H120" i="14" s="1"/>
  <c r="F120" i="14" s="1"/>
  <c r="B112" i="14"/>
  <c r="H111" i="14"/>
  <c r="H112" i="14" s="1"/>
  <c r="H114" i="14" s="1"/>
  <c r="F114" i="14" s="1"/>
  <c r="B106" i="14"/>
  <c r="G104" i="14"/>
  <c r="G105" i="14" s="1"/>
  <c r="H105" i="14" s="1"/>
  <c r="F104" i="14"/>
  <c r="H104" i="14" s="1"/>
  <c r="E104" i="14"/>
  <c r="H102" i="14"/>
  <c r="H101" i="14"/>
  <c r="H100" i="14"/>
  <c r="H99" i="14"/>
  <c r="H98" i="14"/>
  <c r="H97" i="14"/>
  <c r="H96" i="14"/>
  <c r="H95" i="14"/>
  <c r="H94" i="14"/>
  <c r="H90" i="14"/>
  <c r="B83" i="14"/>
  <c r="G82" i="14"/>
  <c r="F82" i="14"/>
  <c r="E82" i="14"/>
  <c r="H80" i="14"/>
  <c r="H79" i="14"/>
  <c r="H78" i="14"/>
  <c r="H77" i="14"/>
  <c r="H76" i="14"/>
  <c r="H75" i="14"/>
  <c r="H74" i="14"/>
  <c r="H73" i="14"/>
  <c r="H72" i="14"/>
  <c r="H71" i="14"/>
  <c r="E69" i="14"/>
  <c r="H69" i="14" s="1"/>
  <c r="E68" i="14"/>
  <c r="H68" i="14" s="1"/>
  <c r="E67" i="14"/>
  <c r="H67" i="14" s="1"/>
  <c r="E66" i="14"/>
  <c r="H66" i="14" s="1"/>
  <c r="H65" i="14"/>
  <c r="E64" i="14"/>
  <c r="H64" i="14" s="1"/>
  <c r="E63" i="14"/>
  <c r="H63" i="14" s="1"/>
  <c r="H62" i="14"/>
  <c r="H61" i="14"/>
  <c r="H60" i="14"/>
  <c r="E59" i="14"/>
  <c r="H59" i="14" s="1"/>
  <c r="E58" i="14"/>
  <c r="H58" i="14" s="1"/>
  <c r="E57" i="14"/>
  <c r="H57" i="14" s="1"/>
  <c r="E56" i="14"/>
  <c r="H56" i="14" s="1"/>
  <c r="E55" i="14"/>
  <c r="H55" i="14" s="1"/>
  <c r="E54" i="14"/>
  <c r="H54" i="14" s="1"/>
  <c r="E52" i="14"/>
  <c r="H52" i="14" s="1"/>
  <c r="E51" i="14"/>
  <c r="H51" i="14" s="1"/>
  <c r="E50" i="14"/>
  <c r="H50" i="14" s="1"/>
  <c r="E49" i="14"/>
  <c r="H49" i="14" s="1"/>
  <c r="E48" i="14"/>
  <c r="H48" i="14" s="1"/>
  <c r="E47" i="14"/>
  <c r="H47" i="14" s="1"/>
  <c r="E46" i="14"/>
  <c r="H46" i="14" s="1"/>
  <c r="H45" i="14"/>
  <c r="E44" i="14"/>
  <c r="H44" i="14" s="1"/>
  <c r="E43" i="14"/>
  <c r="H43" i="14" s="1"/>
  <c r="H40" i="14"/>
  <c r="H39" i="14"/>
  <c r="H38" i="14"/>
  <c r="K37" i="14"/>
  <c r="H37" i="14"/>
  <c r="H36" i="14"/>
  <c r="H35" i="14"/>
  <c r="B27" i="14"/>
  <c r="H26" i="14"/>
  <c r="H27" i="14" s="1"/>
  <c r="H29" i="14" s="1"/>
  <c r="F29" i="14" s="1"/>
  <c r="B21" i="14"/>
  <c r="H20" i="14"/>
  <c r="H21" i="14" s="1"/>
  <c r="H23" i="14" s="1"/>
  <c r="F23" i="14" s="1"/>
  <c r="B15" i="14"/>
  <c r="H14" i="14"/>
  <c r="H15" i="14" s="1"/>
  <c r="H17" i="14" s="1"/>
  <c r="F17" i="14" s="1"/>
  <c r="J7" i="14"/>
  <c r="A6" i="14"/>
  <c r="A5" i="14"/>
  <c r="A4" i="14"/>
  <c r="H1759" i="13"/>
  <c r="I1758" i="13"/>
  <c r="C1756" i="13"/>
  <c r="B1756" i="13"/>
  <c r="A1756" i="13"/>
  <c r="B1758" i="13" s="1"/>
  <c r="H1753" i="13"/>
  <c r="I1752" i="13"/>
  <c r="E1751" i="13"/>
  <c r="H1751" i="13" s="1"/>
  <c r="H1750" i="13"/>
  <c r="H1749" i="13"/>
  <c r="H1748" i="13"/>
  <c r="H1752" i="13" s="1"/>
  <c r="C1747" i="13"/>
  <c r="B1747" i="13"/>
  <c r="A1747" i="13"/>
  <c r="B1752" i="13" s="1"/>
  <c r="H1744" i="13"/>
  <c r="I1743" i="13"/>
  <c r="H1742" i="13"/>
  <c r="H1741" i="13"/>
  <c r="H1743" i="13" s="1"/>
  <c r="H1745" i="13" s="1"/>
  <c r="F1745" i="13" s="1"/>
  <c r="C1740" i="13"/>
  <c r="B1740" i="13"/>
  <c r="A1740" i="13"/>
  <c r="B1743" i="13" s="1"/>
  <c r="H1737" i="13"/>
  <c r="I1736" i="13"/>
  <c r="H1735" i="13"/>
  <c r="H1736" i="13" s="1"/>
  <c r="C1734" i="13"/>
  <c r="B1734" i="13"/>
  <c r="A1734" i="13"/>
  <c r="B1736" i="13" s="1"/>
  <c r="H1731" i="13"/>
  <c r="I1730" i="13"/>
  <c r="H1730" i="13"/>
  <c r="H1729" i="13"/>
  <c r="C1728" i="13"/>
  <c r="B1728" i="13"/>
  <c r="A1728" i="13"/>
  <c r="B1730" i="13" s="1"/>
  <c r="H1725" i="13"/>
  <c r="I1724" i="13"/>
  <c r="H1723" i="13"/>
  <c r="H1722" i="13"/>
  <c r="C1721" i="13"/>
  <c r="B1721" i="13"/>
  <c r="A1721" i="13"/>
  <c r="B1724" i="13" s="1"/>
  <c r="H1718" i="13"/>
  <c r="I1717" i="13"/>
  <c r="H1717" i="13"/>
  <c r="H1716" i="13"/>
  <c r="C1715" i="13"/>
  <c r="B1715" i="13"/>
  <c r="A1715" i="13"/>
  <c r="B1717" i="13" s="1"/>
  <c r="H1712" i="13"/>
  <c r="I1711" i="13"/>
  <c r="H1710" i="13"/>
  <c r="H1711" i="13" s="1"/>
  <c r="C1709" i="13"/>
  <c r="B1709" i="13"/>
  <c r="A1709" i="13"/>
  <c r="B1711" i="13" s="1"/>
  <c r="B1707" i="13"/>
  <c r="B1705" i="13"/>
  <c r="A1705" i="13"/>
  <c r="H1702" i="13"/>
  <c r="I1701" i="13"/>
  <c r="H1701" i="13"/>
  <c r="H1700" i="13"/>
  <c r="C1699" i="13"/>
  <c r="B1699" i="13"/>
  <c r="A1699" i="13"/>
  <c r="B1701" i="13" s="1"/>
  <c r="H1696" i="13"/>
  <c r="I1695" i="13"/>
  <c r="H1694" i="13"/>
  <c r="H1695" i="13" s="1"/>
  <c r="C1693" i="13"/>
  <c r="B1693" i="13"/>
  <c r="A1693" i="13"/>
  <c r="B1695" i="13" s="1"/>
  <c r="B1691" i="13"/>
  <c r="A1691" i="13"/>
  <c r="H1688" i="13"/>
  <c r="I1687" i="13"/>
  <c r="H1686" i="13"/>
  <c r="H1687" i="13" s="1"/>
  <c r="C1685" i="13"/>
  <c r="B1685" i="13"/>
  <c r="A1685" i="13"/>
  <c r="B1687" i="13" s="1"/>
  <c r="H1681" i="13"/>
  <c r="I1680" i="13"/>
  <c r="H1679" i="13"/>
  <c r="H1680" i="13" s="1"/>
  <c r="C1678" i="13"/>
  <c r="B1678" i="13"/>
  <c r="A1678" i="13"/>
  <c r="B1680" i="13" s="1"/>
  <c r="H1675" i="13"/>
  <c r="I1674" i="13"/>
  <c r="H1673" i="13"/>
  <c r="H1672" i="13"/>
  <c r="H1671" i="13"/>
  <c r="H1670" i="13"/>
  <c r="H1669" i="13"/>
  <c r="H1668" i="13"/>
  <c r="H1667" i="13"/>
  <c r="H1666" i="13"/>
  <c r="H1665" i="13"/>
  <c r="H1664" i="13"/>
  <c r="H1663" i="13"/>
  <c r="H1662" i="13"/>
  <c r="H1661" i="13"/>
  <c r="H1660" i="13"/>
  <c r="H1659" i="13"/>
  <c r="H1658" i="13"/>
  <c r="H1657" i="13"/>
  <c r="H1656" i="13"/>
  <c r="H1655" i="13"/>
  <c r="H1654" i="13"/>
  <c r="C1653" i="13"/>
  <c r="B1653" i="13"/>
  <c r="A1653" i="13"/>
  <c r="B1674" i="13" s="1"/>
  <c r="B1651" i="13"/>
  <c r="A1651" i="13"/>
  <c r="H1648" i="13"/>
  <c r="I1647" i="13"/>
  <c r="H1647" i="13"/>
  <c r="C1646" i="13"/>
  <c r="B1646" i="13"/>
  <c r="A1646" i="13"/>
  <c r="B1647" i="13" s="1"/>
  <c r="I1644" i="13"/>
  <c r="H1643" i="13"/>
  <c r="H1644" i="13" s="1"/>
  <c r="C1642" i="13"/>
  <c r="B1642" i="13"/>
  <c r="A1642" i="13"/>
  <c r="B1644" i="13" s="1"/>
  <c r="H1639" i="13"/>
  <c r="I1638" i="13"/>
  <c r="H1638" i="13"/>
  <c r="H1637" i="13"/>
  <c r="C1636" i="13"/>
  <c r="B1636" i="13"/>
  <c r="A1636" i="13"/>
  <c r="B1638" i="13" s="1"/>
  <c r="H1633" i="13"/>
  <c r="I1632" i="13"/>
  <c r="H1631" i="13"/>
  <c r="H1632" i="13" s="1"/>
  <c r="C1630" i="13"/>
  <c r="B1630" i="13"/>
  <c r="A1630" i="13"/>
  <c r="B1632" i="13" s="1"/>
  <c r="B1628" i="13"/>
  <c r="A1628" i="13"/>
  <c r="H1625" i="13"/>
  <c r="I1624" i="13"/>
  <c r="H1623" i="13"/>
  <c r="H1622" i="13"/>
  <c r="H1621" i="13"/>
  <c r="H1620" i="13"/>
  <c r="H1619" i="13"/>
  <c r="H1618" i="13"/>
  <c r="H1617" i="13"/>
  <c r="H1616" i="13"/>
  <c r="C1615" i="13"/>
  <c r="B1615" i="13"/>
  <c r="A1615" i="13"/>
  <c r="B1624" i="13" s="1"/>
  <c r="H1612" i="13"/>
  <c r="I1611" i="13"/>
  <c r="H1610" i="13"/>
  <c r="H1609" i="13"/>
  <c r="H1608" i="13"/>
  <c r="H1607" i="13"/>
  <c r="H1606" i="13"/>
  <c r="H1605" i="13"/>
  <c r="H1604" i="13"/>
  <c r="H1603" i="13"/>
  <c r="H1611" i="13" s="1"/>
  <c r="H1602" i="13"/>
  <c r="C1601" i="13"/>
  <c r="B1601" i="13"/>
  <c r="A1601" i="13"/>
  <c r="B1611" i="13" s="1"/>
  <c r="H1598" i="13"/>
  <c r="I1597" i="13"/>
  <c r="H1596" i="13"/>
  <c r="H1595" i="13"/>
  <c r="H1594" i="13"/>
  <c r="H1593" i="13"/>
  <c r="H1592" i="13"/>
  <c r="H1591" i="13"/>
  <c r="H1590" i="13"/>
  <c r="H1589" i="13"/>
  <c r="H1588" i="13"/>
  <c r="C1587" i="13"/>
  <c r="B1587" i="13"/>
  <c r="A1587" i="13"/>
  <c r="B1597" i="13" s="1"/>
  <c r="H1584" i="13"/>
  <c r="I1583" i="13"/>
  <c r="H1582" i="13"/>
  <c r="H1581" i="13"/>
  <c r="H1580" i="13"/>
  <c r="H1579" i="13"/>
  <c r="H1578" i="13"/>
  <c r="H1577" i="13"/>
  <c r="H1576" i="13"/>
  <c r="H1575" i="13"/>
  <c r="H1574" i="13"/>
  <c r="H1573" i="13"/>
  <c r="H1572" i="13"/>
  <c r="H1571" i="13"/>
  <c r="H1583" i="13" s="1"/>
  <c r="C1569" i="13"/>
  <c r="B1569" i="13"/>
  <c r="A1569" i="13"/>
  <c r="B1583" i="13" s="1"/>
  <c r="H1566" i="13"/>
  <c r="I1565" i="13"/>
  <c r="H1564" i="13"/>
  <c r="H1563" i="13"/>
  <c r="H1562" i="13"/>
  <c r="H1561" i="13"/>
  <c r="H1560" i="13"/>
  <c r="H1559" i="13"/>
  <c r="H1558" i="13"/>
  <c r="H1557" i="13"/>
  <c r="H1556" i="13"/>
  <c r="H1555" i="13"/>
  <c r="H1554" i="13"/>
  <c r="H1553" i="13"/>
  <c r="H1552" i="13"/>
  <c r="H1551" i="13"/>
  <c r="H1550" i="13"/>
  <c r="H1549" i="13"/>
  <c r="H1548" i="13"/>
  <c r="H1547" i="13"/>
  <c r="H1546" i="13"/>
  <c r="H1565" i="13" s="1"/>
  <c r="H1567" i="13" s="1"/>
  <c r="F1567" i="13" s="1"/>
  <c r="C1544" i="13"/>
  <c r="B1544" i="13"/>
  <c r="A1544" i="13"/>
  <c r="B1565" i="13" s="1"/>
  <c r="H1541" i="13"/>
  <c r="I1540" i="13"/>
  <c r="H1540" i="13"/>
  <c r="H1542" i="13" s="1"/>
  <c r="F1542" i="13" s="1"/>
  <c r="C1539" i="13"/>
  <c r="B1539" i="13"/>
  <c r="A1539" i="13"/>
  <c r="B1540" i="13" s="1"/>
  <c r="H1536" i="13"/>
  <c r="I1535" i="13"/>
  <c r="H1535" i="13"/>
  <c r="C1534" i="13"/>
  <c r="B1534" i="13"/>
  <c r="A1534" i="13"/>
  <c r="B1535" i="13" s="1"/>
  <c r="H1531" i="13"/>
  <c r="I1530" i="13"/>
  <c r="H1530" i="13"/>
  <c r="C1529" i="13"/>
  <c r="B1529" i="13"/>
  <c r="A1529" i="13"/>
  <c r="B1530" i="13" s="1"/>
  <c r="H1526" i="13"/>
  <c r="I1525" i="13"/>
  <c r="H1525" i="13"/>
  <c r="C1524" i="13"/>
  <c r="B1524" i="13"/>
  <c r="A1524" i="13"/>
  <c r="B1525" i="13" s="1"/>
  <c r="H1521" i="13"/>
  <c r="I1520" i="13"/>
  <c r="H1520" i="13"/>
  <c r="H1522" i="13" s="1"/>
  <c r="F1522" i="13" s="1"/>
  <c r="H1519" i="13"/>
  <c r="H1518" i="13"/>
  <c r="C1517" i="13"/>
  <c r="B1517" i="13"/>
  <c r="A1517" i="13"/>
  <c r="B1520" i="13" s="1"/>
  <c r="H1514" i="13"/>
  <c r="I1513" i="13"/>
  <c r="H1513" i="13"/>
  <c r="H1515" i="13" s="1"/>
  <c r="F1515" i="13" s="1"/>
  <c r="C1512" i="13"/>
  <c r="B1512" i="13"/>
  <c r="A1512" i="13"/>
  <c r="B1513" i="13" s="1"/>
  <c r="H1510" i="13"/>
  <c r="F1510" i="13" s="1"/>
  <c r="H1509" i="13"/>
  <c r="I1508" i="13"/>
  <c r="H1508" i="13"/>
  <c r="C1507" i="13"/>
  <c r="B1507" i="13"/>
  <c r="A1507" i="13"/>
  <c r="B1508" i="13" s="1"/>
  <c r="H1504" i="13"/>
  <c r="I1503" i="13"/>
  <c r="H1503" i="13"/>
  <c r="C1502" i="13"/>
  <c r="B1502" i="13"/>
  <c r="A1502" i="13"/>
  <c r="B1503" i="13" s="1"/>
  <c r="H1499" i="13"/>
  <c r="I1498" i="13"/>
  <c r="H1498" i="13"/>
  <c r="C1497" i="13"/>
  <c r="B1497" i="13"/>
  <c r="A1497" i="13"/>
  <c r="B1498" i="13" s="1"/>
  <c r="B1495" i="13"/>
  <c r="A1495" i="13"/>
  <c r="B1493" i="13"/>
  <c r="A1493" i="13"/>
  <c r="H1490" i="13"/>
  <c r="H1489" i="13"/>
  <c r="H1491" i="13" s="1"/>
  <c r="F1491" i="13" s="1"/>
  <c r="C1488" i="13"/>
  <c r="B1488" i="13"/>
  <c r="A1488" i="13"/>
  <c r="B1489" i="13" s="1"/>
  <c r="H1485" i="13"/>
  <c r="H1484" i="13"/>
  <c r="C1483" i="13"/>
  <c r="B1483" i="13"/>
  <c r="A1483" i="13"/>
  <c r="B1484" i="13" s="1"/>
  <c r="H1480" i="13"/>
  <c r="H1478" i="13"/>
  <c r="H1477" i="13"/>
  <c r="C1476" i="13"/>
  <c r="B1476" i="13"/>
  <c r="A1476" i="13"/>
  <c r="B1479" i="13" s="1"/>
  <c r="H1472" i="13"/>
  <c r="H1470" i="13"/>
  <c r="H1471" i="13" s="1"/>
  <c r="H1469" i="13"/>
  <c r="C1468" i="13"/>
  <c r="B1468" i="13"/>
  <c r="A1468" i="13"/>
  <c r="B1471" i="13" s="1"/>
  <c r="H1464" i="13"/>
  <c r="H1463" i="13"/>
  <c r="C1462" i="13"/>
  <c r="B1462" i="13"/>
  <c r="A1462" i="13"/>
  <c r="B1463" i="13" s="1"/>
  <c r="B1460" i="13"/>
  <c r="A1460" i="13"/>
  <c r="H1457" i="13"/>
  <c r="H1455" i="13"/>
  <c r="H1456" i="13" s="1"/>
  <c r="C1454" i="13"/>
  <c r="B1454" i="13"/>
  <c r="A1454" i="13"/>
  <c r="B1456" i="13" s="1"/>
  <c r="H1451" i="13"/>
  <c r="H1449" i="13"/>
  <c r="H1450" i="13" s="1"/>
  <c r="C1448" i="13"/>
  <c r="B1448" i="13"/>
  <c r="A1448" i="13"/>
  <c r="B1450" i="13" s="1"/>
  <c r="H1445" i="13"/>
  <c r="H1444" i="13"/>
  <c r="C1443" i="13"/>
  <c r="B1443" i="13"/>
  <c r="A1443" i="13"/>
  <c r="B1444" i="13" s="1"/>
  <c r="H1440" i="13"/>
  <c r="H1438" i="13"/>
  <c r="C1436" i="13"/>
  <c r="B1436" i="13"/>
  <c r="A1436" i="13"/>
  <c r="B1439" i="13" s="1"/>
  <c r="H1433" i="13"/>
  <c r="H1432" i="13"/>
  <c r="H1431" i="13"/>
  <c r="C1430" i="13"/>
  <c r="B1430" i="13"/>
  <c r="A1430" i="13"/>
  <c r="B1432" i="13" s="1"/>
  <c r="H1427" i="13"/>
  <c r="H1426" i="13"/>
  <c r="C1425" i="13"/>
  <c r="B1425" i="13"/>
  <c r="A1425" i="13"/>
  <c r="B1426" i="13" s="1"/>
  <c r="H1422" i="13"/>
  <c r="H1421" i="13"/>
  <c r="C1420" i="13"/>
  <c r="B1420" i="13"/>
  <c r="A1420" i="13"/>
  <c r="B1421" i="13" s="1"/>
  <c r="H1417" i="13"/>
  <c r="H1415" i="13"/>
  <c r="H1414" i="13"/>
  <c r="H1413" i="13"/>
  <c r="H1412" i="13"/>
  <c r="H1411" i="13"/>
  <c r="H1410" i="13"/>
  <c r="H1409" i="13"/>
  <c r="H1408" i="13"/>
  <c r="H1407" i="13"/>
  <c r="H1406" i="13"/>
  <c r="H1405" i="13"/>
  <c r="C1403" i="13"/>
  <c r="B1403" i="13"/>
  <c r="A1403" i="13"/>
  <c r="B1416" i="13" s="1"/>
  <c r="H1400" i="13"/>
  <c r="H1398" i="13"/>
  <c r="H1397" i="13"/>
  <c r="H1396" i="13"/>
  <c r="H1395" i="13"/>
  <c r="H1394" i="13"/>
  <c r="H1393" i="13"/>
  <c r="H1392" i="13"/>
  <c r="H1391" i="13"/>
  <c r="H1390" i="13"/>
  <c r="H1389" i="13"/>
  <c r="H1388" i="13"/>
  <c r="H1387" i="13"/>
  <c r="H1386" i="13"/>
  <c r="H1385" i="13"/>
  <c r="H1384" i="13"/>
  <c r="H1383" i="13"/>
  <c r="H1382" i="13"/>
  <c r="H1381" i="13"/>
  <c r="H1380" i="13"/>
  <c r="H1379" i="13"/>
  <c r="H1378" i="13"/>
  <c r="H1377" i="13"/>
  <c r="H1376" i="13"/>
  <c r="H1375" i="13"/>
  <c r="C1373" i="13"/>
  <c r="B1373" i="13"/>
  <c r="A1373" i="13"/>
  <c r="B1399" i="13" s="1"/>
  <c r="H1370" i="13"/>
  <c r="H1368" i="13"/>
  <c r="H1367" i="13"/>
  <c r="H1366" i="13"/>
  <c r="H1365" i="13"/>
  <c r="H1364" i="13"/>
  <c r="H1363" i="13"/>
  <c r="H1362" i="13"/>
  <c r="H1361" i="13"/>
  <c r="H1360" i="13"/>
  <c r="H1359" i="13"/>
  <c r="H1358" i="13"/>
  <c r="C1356" i="13"/>
  <c r="B1356" i="13"/>
  <c r="A1356" i="13"/>
  <c r="B1369" i="13" s="1"/>
  <c r="H1353" i="13"/>
  <c r="H1352" i="13"/>
  <c r="C1351" i="13"/>
  <c r="B1351" i="13"/>
  <c r="A1351" i="13"/>
  <c r="B1352" i="13" s="1"/>
  <c r="H1348" i="13"/>
  <c r="H1346" i="13"/>
  <c r="H1345" i="13"/>
  <c r="H1344" i="13"/>
  <c r="H1343" i="13"/>
  <c r="H1342" i="13"/>
  <c r="H1341" i="13"/>
  <c r="H1340" i="13"/>
  <c r="H1339" i="13"/>
  <c r="H1338" i="13"/>
  <c r="H1337" i="13"/>
  <c r="H1336" i="13"/>
  <c r="H1335" i="13"/>
  <c r="H1334" i="13"/>
  <c r="H1333" i="13"/>
  <c r="H1332" i="13"/>
  <c r="H1331" i="13"/>
  <c r="H1330" i="13"/>
  <c r="H1329" i="13"/>
  <c r="H1328" i="13"/>
  <c r="H1327" i="13"/>
  <c r="H1326" i="13"/>
  <c r="H1325" i="13"/>
  <c r="C1323" i="13"/>
  <c r="B1323" i="13"/>
  <c r="A1323" i="13"/>
  <c r="B1347" i="13" s="1"/>
  <c r="H1319" i="13"/>
  <c r="H1318" i="13"/>
  <c r="C1317" i="13"/>
  <c r="B1317" i="13"/>
  <c r="A1317" i="13"/>
  <c r="B1318" i="13" s="1"/>
  <c r="H1314" i="13"/>
  <c r="H1313" i="13"/>
  <c r="C1312" i="13"/>
  <c r="B1312" i="13"/>
  <c r="A1312" i="13"/>
  <c r="B1313" i="13" s="1"/>
  <c r="H1309" i="13"/>
  <c r="H1308" i="13"/>
  <c r="C1307" i="13"/>
  <c r="B1307" i="13"/>
  <c r="A1307" i="13"/>
  <c r="B1308" i="13" s="1"/>
  <c r="H1304" i="13"/>
  <c r="G1302" i="13"/>
  <c r="H1302" i="13" s="1"/>
  <c r="H1301" i="13"/>
  <c r="H1300" i="13"/>
  <c r="H1299" i="13"/>
  <c r="H1298" i="13"/>
  <c r="H1297" i="13"/>
  <c r="C1295" i="13"/>
  <c r="B1295" i="13"/>
  <c r="A1295" i="13"/>
  <c r="B1303" i="13" s="1"/>
  <c r="H1292" i="13"/>
  <c r="H1291" i="13"/>
  <c r="B1291" i="13"/>
  <c r="C1290" i="13"/>
  <c r="B1290" i="13"/>
  <c r="A1290" i="13"/>
  <c r="H1287" i="13"/>
  <c r="H1284" i="13"/>
  <c r="H1286" i="13" s="1"/>
  <c r="C1283" i="13"/>
  <c r="B1283" i="13"/>
  <c r="A1283" i="13"/>
  <c r="B1286" i="13" s="1"/>
  <c r="B1281" i="13"/>
  <c r="A1281" i="13"/>
  <c r="H1278" i="13"/>
  <c r="B1277" i="13"/>
  <c r="H1276" i="13"/>
  <c r="H1277" i="13" s="1"/>
  <c r="B1272" i="13"/>
  <c r="A1272" i="13"/>
  <c r="H1268" i="13"/>
  <c r="H1266" i="13"/>
  <c r="H1265" i="13"/>
  <c r="C1264" i="13"/>
  <c r="B1264" i="13"/>
  <c r="A1264" i="13"/>
  <c r="B1267" i="13" s="1"/>
  <c r="H1261" i="13"/>
  <c r="H1259" i="13"/>
  <c r="H1258" i="13"/>
  <c r="H1257" i="13"/>
  <c r="H1256" i="13"/>
  <c r="H1255" i="13"/>
  <c r="H1254" i="13"/>
  <c r="H1253" i="13"/>
  <c r="H1252" i="13"/>
  <c r="H1251" i="13"/>
  <c r="H1250" i="13"/>
  <c r="H1260" i="13" s="1"/>
  <c r="C1248" i="13"/>
  <c r="B1248" i="13"/>
  <c r="A1248" i="13"/>
  <c r="B1260" i="13" s="1"/>
  <c r="H1245" i="13"/>
  <c r="H1243" i="13"/>
  <c r="H1242" i="13"/>
  <c r="C1241" i="13"/>
  <c r="B1241" i="13"/>
  <c r="A1241" i="13"/>
  <c r="B1244" i="13" s="1"/>
  <c r="H1238" i="13"/>
  <c r="H1236" i="13"/>
  <c r="H1235" i="13"/>
  <c r="H1237" i="13" s="1"/>
  <c r="C1234" i="13"/>
  <c r="B1234" i="13"/>
  <c r="A1234" i="13"/>
  <c r="B1237" i="13" s="1"/>
  <c r="H1231" i="13"/>
  <c r="I1230" i="13"/>
  <c r="H1229" i="13"/>
  <c r="H1227" i="13"/>
  <c r="H1225" i="13"/>
  <c r="H1223" i="13"/>
  <c r="H1221" i="13"/>
  <c r="H1218" i="13"/>
  <c r="H1216" i="13"/>
  <c r="H1214" i="13"/>
  <c r="H1213" i="13"/>
  <c r="H1211" i="13"/>
  <c r="H1209" i="13"/>
  <c r="H1207" i="13"/>
  <c r="H1205" i="13"/>
  <c r="H1202" i="13"/>
  <c r="H1200" i="13"/>
  <c r="H1197" i="13"/>
  <c r="H1195" i="13"/>
  <c r="H1193" i="13"/>
  <c r="H1191" i="13"/>
  <c r="H1189" i="13"/>
  <c r="H1187" i="13"/>
  <c r="C1184" i="13"/>
  <c r="B1184" i="13"/>
  <c r="A1184" i="13"/>
  <c r="B1230" i="13" s="1"/>
  <c r="B1182" i="13"/>
  <c r="A1182" i="13"/>
  <c r="H1179" i="13"/>
  <c r="H1177" i="13"/>
  <c r="H1176" i="13"/>
  <c r="H1175" i="13"/>
  <c r="H1174" i="13"/>
  <c r="H1173" i="13"/>
  <c r="C1172" i="13"/>
  <c r="B1172" i="13"/>
  <c r="A1172" i="13"/>
  <c r="B1178" i="13" s="1"/>
  <c r="H1169" i="13"/>
  <c r="H1167" i="13"/>
  <c r="H1165" i="13"/>
  <c r="H1163" i="13"/>
  <c r="H1161" i="13"/>
  <c r="H1159" i="13"/>
  <c r="H1156" i="13"/>
  <c r="H1154" i="13"/>
  <c r="H1152" i="13"/>
  <c r="H1151" i="13"/>
  <c r="H1149" i="13"/>
  <c r="H1147" i="13"/>
  <c r="H1145" i="13"/>
  <c r="H1143" i="13"/>
  <c r="H1141" i="13"/>
  <c r="H1140" i="13"/>
  <c r="H1138" i="13"/>
  <c r="H1135" i="13"/>
  <c r="H1133" i="13"/>
  <c r="H1131" i="13"/>
  <c r="H1129" i="13"/>
  <c r="H1127" i="13"/>
  <c r="H1125" i="13"/>
  <c r="C1122" i="13"/>
  <c r="B1122" i="13"/>
  <c r="A1122" i="13"/>
  <c r="B1168" i="13" s="1"/>
  <c r="B1120" i="13"/>
  <c r="A1120" i="13"/>
  <c r="H1117" i="13"/>
  <c r="H1115" i="13"/>
  <c r="H1114" i="13"/>
  <c r="H1113" i="13"/>
  <c r="H1112" i="13"/>
  <c r="C1111" i="13"/>
  <c r="B1111" i="13"/>
  <c r="A1111" i="13"/>
  <c r="B1116" i="13" s="1"/>
  <c r="H1108" i="13"/>
  <c r="H1106" i="13"/>
  <c r="H1105" i="13"/>
  <c r="H1104" i="13"/>
  <c r="H1103" i="13"/>
  <c r="H1102" i="13"/>
  <c r="H1101" i="13"/>
  <c r="H1100" i="13"/>
  <c r="H1099" i="13"/>
  <c r="H1098" i="13"/>
  <c r="H1097" i="13"/>
  <c r="H1096" i="13"/>
  <c r="H1095" i="13"/>
  <c r="C1093" i="13"/>
  <c r="B1093" i="13"/>
  <c r="A1093" i="13"/>
  <c r="B1107" i="13" s="1"/>
  <c r="H1090" i="13"/>
  <c r="H1088" i="13"/>
  <c r="H1087" i="13"/>
  <c r="H1086" i="13"/>
  <c r="H1085" i="13"/>
  <c r="H1084" i="13"/>
  <c r="H1082" i="13"/>
  <c r="H1081" i="13"/>
  <c r="H1080" i="13"/>
  <c r="H1079" i="13"/>
  <c r="H1078" i="13"/>
  <c r="C1076" i="13"/>
  <c r="B1076" i="13"/>
  <c r="A1076" i="13"/>
  <c r="B1089" i="13" s="1"/>
  <c r="H1073" i="13"/>
  <c r="H1072" i="13"/>
  <c r="C1071" i="13"/>
  <c r="B1071" i="13"/>
  <c r="A1071" i="13"/>
  <c r="B1072" i="13" s="1"/>
  <c r="H1068" i="13"/>
  <c r="H1066" i="13"/>
  <c r="H1065" i="13"/>
  <c r="H1064" i="13"/>
  <c r="H1063" i="13"/>
  <c r="H1062" i="13"/>
  <c r="H1061" i="13"/>
  <c r="C1059" i="13"/>
  <c r="B1059" i="13"/>
  <c r="A1059" i="13"/>
  <c r="B1067" i="13" s="1"/>
  <c r="B1057" i="13"/>
  <c r="A1057" i="13"/>
  <c r="B1056" i="13"/>
  <c r="A1056" i="13"/>
  <c r="I1053" i="13"/>
  <c r="H1052" i="13"/>
  <c r="D1050" i="13"/>
  <c r="H1050" i="13" s="1"/>
  <c r="D1049" i="13"/>
  <c r="H1049" i="13" s="1"/>
  <c r="H1051" i="13" s="1"/>
  <c r="H1053" i="13" s="1"/>
  <c r="F1053" i="13" s="1"/>
  <c r="C1048" i="13"/>
  <c r="B1048" i="13"/>
  <c r="A1048" i="13"/>
  <c r="B1051" i="13" s="1"/>
  <c r="H1045" i="13"/>
  <c r="H1043" i="13"/>
  <c r="H1044" i="13" s="1"/>
  <c r="C1042" i="13"/>
  <c r="B1042" i="13"/>
  <c r="A1042" i="13"/>
  <c r="B1044" i="13" s="1"/>
  <c r="H1039" i="13"/>
  <c r="H1037" i="13"/>
  <c r="H1038" i="13" s="1"/>
  <c r="C1036" i="13"/>
  <c r="B1036" i="13"/>
  <c r="A1036" i="13"/>
  <c r="B1038" i="13" s="1"/>
  <c r="H1033" i="13"/>
  <c r="H1031" i="13"/>
  <c r="H1030" i="13"/>
  <c r="H1029" i="13"/>
  <c r="H1027" i="13"/>
  <c r="H1032" i="13" s="1"/>
  <c r="C1025" i="13"/>
  <c r="B1025" i="13"/>
  <c r="A1025" i="13"/>
  <c r="B1032" i="13" s="1"/>
  <c r="H1022" i="13"/>
  <c r="H1020" i="13"/>
  <c r="H1021" i="13" s="1"/>
  <c r="C1019" i="13"/>
  <c r="B1019" i="13"/>
  <c r="A1019" i="13"/>
  <c r="B1021" i="13" s="1"/>
  <c r="B1017" i="13"/>
  <c r="A1017" i="13"/>
  <c r="H1014" i="13"/>
  <c r="H1012" i="13"/>
  <c r="H1011" i="13"/>
  <c r="H1010" i="13"/>
  <c r="H1008" i="13"/>
  <c r="H1007" i="13"/>
  <c r="H1006" i="13"/>
  <c r="C1003" i="13"/>
  <c r="B1003" i="13"/>
  <c r="A1003" i="13"/>
  <c r="B1013" i="13" s="1"/>
  <c r="H1000" i="13"/>
  <c r="H998" i="13"/>
  <c r="H997" i="13"/>
  <c r="H996" i="13"/>
  <c r="C995" i="13"/>
  <c r="B995" i="13"/>
  <c r="A995" i="13"/>
  <c r="B999" i="13" s="1"/>
  <c r="H992" i="13"/>
  <c r="H990" i="13"/>
  <c r="H991" i="13" s="1"/>
  <c r="H993" i="13" s="1"/>
  <c r="F993" i="13" s="1"/>
  <c r="H989" i="13"/>
  <c r="C988" i="13"/>
  <c r="B988" i="13"/>
  <c r="A988" i="13"/>
  <c r="B991" i="13" s="1"/>
  <c r="H985" i="13"/>
  <c r="B984" i="13"/>
  <c r="E983" i="13"/>
  <c r="H983" i="13" s="1"/>
  <c r="H982" i="13"/>
  <c r="E982" i="13"/>
  <c r="F981" i="13"/>
  <c r="E981" i="13"/>
  <c r="H980" i="13"/>
  <c r="H979" i="13"/>
  <c r="F978" i="13"/>
  <c r="H978" i="13" s="1"/>
  <c r="E978" i="13"/>
  <c r="F977" i="13"/>
  <c r="E977" i="13"/>
  <c r="H968" i="13"/>
  <c r="B966" i="13"/>
  <c r="C965" i="13"/>
  <c r="B965" i="13"/>
  <c r="A965" i="13"/>
  <c r="B967" i="13" s="1"/>
  <c r="H962" i="13"/>
  <c r="B961" i="13"/>
  <c r="C959" i="13"/>
  <c r="B959" i="13"/>
  <c r="A959" i="13"/>
  <c r="H956" i="13"/>
  <c r="E954" i="13"/>
  <c r="H954" i="13" s="1"/>
  <c r="E953" i="13"/>
  <c r="H953" i="13" s="1"/>
  <c r="E952" i="13"/>
  <c r="H952" i="13" s="1"/>
  <c r="H951" i="13"/>
  <c r="E950" i="13"/>
  <c r="H950" i="13" s="1"/>
  <c r="H949" i="13"/>
  <c r="H948" i="13"/>
  <c r="E947" i="13"/>
  <c r="H947" i="13" s="1"/>
  <c r="H946" i="13"/>
  <c r="H945" i="13"/>
  <c r="H944" i="13"/>
  <c r="H943" i="13"/>
  <c r="H942" i="13"/>
  <c r="E941" i="13"/>
  <c r="H941" i="13" s="1"/>
  <c r="H940" i="13"/>
  <c r="H939" i="13"/>
  <c r="E938" i="13"/>
  <c r="H938" i="13" s="1"/>
  <c r="H937" i="13"/>
  <c r="H936" i="13"/>
  <c r="H935" i="13"/>
  <c r="H934" i="13"/>
  <c r="H933" i="13"/>
  <c r="H932" i="13"/>
  <c r="H930" i="13"/>
  <c r="E929" i="13"/>
  <c r="H929" i="13" s="1"/>
  <c r="H928" i="13"/>
  <c r="H927" i="13"/>
  <c r="H926" i="13"/>
  <c r="H925" i="13"/>
  <c r="H924" i="13"/>
  <c r="H923" i="13"/>
  <c r="E923" i="13"/>
  <c r="H922" i="13"/>
  <c r="H921" i="13"/>
  <c r="H920" i="13"/>
  <c r="E920" i="13"/>
  <c r="H919" i="13"/>
  <c r="E918" i="13"/>
  <c r="H918" i="13" s="1"/>
  <c r="E917" i="13"/>
  <c r="H917" i="13" s="1"/>
  <c r="H916" i="13"/>
  <c r="E915" i="13"/>
  <c r="H915" i="13" s="1"/>
  <c r="E914" i="13"/>
  <c r="H914" i="13" s="1"/>
  <c r="C911" i="13"/>
  <c r="B911" i="13"/>
  <c r="A911" i="13"/>
  <c r="B955" i="13" s="1"/>
  <c r="H908" i="13"/>
  <c r="H906" i="13"/>
  <c r="H905" i="13"/>
  <c r="H904" i="13"/>
  <c r="C903" i="13"/>
  <c r="B903" i="13"/>
  <c r="A903" i="13"/>
  <c r="B907" i="13" s="1"/>
  <c r="H900" i="13"/>
  <c r="H898" i="13"/>
  <c r="E898" i="13"/>
  <c r="E897" i="13"/>
  <c r="H897" i="13" s="1"/>
  <c r="E896" i="13"/>
  <c r="H896" i="13" s="1"/>
  <c r="H895" i="13"/>
  <c r="H894" i="13"/>
  <c r="E894" i="13"/>
  <c r="H893" i="13"/>
  <c r="H892" i="13"/>
  <c r="H891" i="13"/>
  <c r="E891" i="13"/>
  <c r="H890" i="13"/>
  <c r="H889" i="13"/>
  <c r="H888" i="13"/>
  <c r="H887" i="13"/>
  <c r="H886" i="13"/>
  <c r="E885" i="13"/>
  <c r="H885" i="13" s="1"/>
  <c r="H884" i="13"/>
  <c r="H883" i="13"/>
  <c r="E882" i="13"/>
  <c r="H882" i="13" s="1"/>
  <c r="H881" i="13"/>
  <c r="H880" i="13"/>
  <c r="H879" i="13"/>
  <c r="H878" i="13"/>
  <c r="H877" i="13"/>
  <c r="H876" i="13"/>
  <c r="H874" i="13"/>
  <c r="E873" i="13"/>
  <c r="H873" i="13" s="1"/>
  <c r="H872" i="13"/>
  <c r="H871" i="13"/>
  <c r="H870" i="13"/>
  <c r="H869" i="13"/>
  <c r="H868" i="13"/>
  <c r="E867" i="13"/>
  <c r="H867" i="13" s="1"/>
  <c r="H866" i="13"/>
  <c r="H865" i="13"/>
  <c r="E864" i="13"/>
  <c r="H864" i="13" s="1"/>
  <c r="H863" i="13"/>
  <c r="E862" i="13"/>
  <c r="H862" i="13" s="1"/>
  <c r="E861" i="13"/>
  <c r="H861" i="13" s="1"/>
  <c r="H860" i="13"/>
  <c r="E859" i="13"/>
  <c r="H859" i="13" s="1"/>
  <c r="E858" i="13"/>
  <c r="H858" i="13" s="1"/>
  <c r="C855" i="13"/>
  <c r="B855" i="13"/>
  <c r="A855" i="13"/>
  <c r="B899" i="13" s="1"/>
  <c r="H852" i="13"/>
  <c r="B851" i="13"/>
  <c r="H850" i="13"/>
  <c r="H849" i="13"/>
  <c r="H848" i="13"/>
  <c r="H846" i="13"/>
  <c r="H845" i="13"/>
  <c r="H844" i="13"/>
  <c r="H843" i="13"/>
  <c r="H842" i="13"/>
  <c r="H841" i="13"/>
  <c r="H840" i="13"/>
  <c r="H839" i="13"/>
  <c r="H838" i="13"/>
  <c r="H837" i="13"/>
  <c r="H836" i="13"/>
  <c r="H834" i="13"/>
  <c r="E834" i="13"/>
  <c r="G832" i="13"/>
  <c r="E832" i="13"/>
  <c r="H831" i="13"/>
  <c r="E831" i="13"/>
  <c r="G830" i="13"/>
  <c r="E830" i="13"/>
  <c r="H830" i="13" s="1"/>
  <c r="E829" i="13"/>
  <c r="H829" i="13" s="1"/>
  <c r="H828" i="13"/>
  <c r="E828" i="13"/>
  <c r="G827" i="13"/>
  <c r="E827" i="13"/>
  <c r="H825" i="13"/>
  <c r="E825" i="13"/>
  <c r="H824" i="13"/>
  <c r="H823" i="13"/>
  <c r="H822" i="13"/>
  <c r="G822" i="13"/>
  <c r="H821" i="13"/>
  <c r="G821" i="13"/>
  <c r="H820" i="13"/>
  <c r="G819" i="13"/>
  <c r="E819" i="13"/>
  <c r="H819" i="13" s="1"/>
  <c r="E817" i="13"/>
  <c r="H817" i="13" s="1"/>
  <c r="G815" i="13"/>
  <c r="E815" i="13"/>
  <c r="H815" i="13" s="1"/>
  <c r="H808" i="13"/>
  <c r="H806" i="13"/>
  <c r="H805" i="13"/>
  <c r="H804" i="13"/>
  <c r="H803" i="13"/>
  <c r="H802" i="13"/>
  <c r="H801" i="13"/>
  <c r="H800" i="13"/>
  <c r="H799" i="13"/>
  <c r="H798" i="13"/>
  <c r="H797" i="13"/>
  <c r="H796" i="13"/>
  <c r="H795" i="13"/>
  <c r="H794" i="13"/>
  <c r="H793" i="13"/>
  <c r="H792" i="13"/>
  <c r="H791" i="13"/>
  <c r="H790" i="13"/>
  <c r="H789" i="13"/>
  <c r="H788" i="13"/>
  <c r="H787" i="13"/>
  <c r="H786" i="13"/>
  <c r="H785" i="13"/>
  <c r="H784" i="13"/>
  <c r="H783" i="13"/>
  <c r="H782" i="13"/>
  <c r="C779" i="13"/>
  <c r="B779" i="13"/>
  <c r="A779" i="13"/>
  <c r="H776" i="13"/>
  <c r="H774" i="13"/>
  <c r="H773" i="13"/>
  <c r="H772" i="13"/>
  <c r="H771" i="13"/>
  <c r="H770" i="13"/>
  <c r="H769" i="13"/>
  <c r="H768" i="13"/>
  <c r="H767" i="13"/>
  <c r="H766" i="13"/>
  <c r="H765" i="13"/>
  <c r="H764" i="13"/>
  <c r="H763" i="13"/>
  <c r="H762" i="13"/>
  <c r="H761" i="13"/>
  <c r="H760" i="13"/>
  <c r="H759" i="13"/>
  <c r="H758" i="13"/>
  <c r="H757" i="13"/>
  <c r="H756" i="13"/>
  <c r="H755" i="13"/>
  <c r="H754" i="13"/>
  <c r="H753" i="13"/>
  <c r="H752" i="13"/>
  <c r="H775" i="13" s="1"/>
  <c r="C750" i="13"/>
  <c r="B750" i="13"/>
  <c r="A750" i="13"/>
  <c r="H747" i="13"/>
  <c r="H745" i="13"/>
  <c r="H744" i="13"/>
  <c r="H743" i="13"/>
  <c r="H742" i="13"/>
  <c r="H741" i="13"/>
  <c r="H740" i="13"/>
  <c r="H739" i="13"/>
  <c r="H738" i="13"/>
  <c r="H737" i="13"/>
  <c r="H736" i="13"/>
  <c r="H735" i="13"/>
  <c r="H734" i="13"/>
  <c r="H733" i="13"/>
  <c r="H732" i="13"/>
  <c r="H731" i="13"/>
  <c r="H730" i="13"/>
  <c r="H729" i="13"/>
  <c r="C728" i="13"/>
  <c r="B728" i="13"/>
  <c r="A728" i="13"/>
  <c r="B746" i="13" s="1"/>
  <c r="H725" i="13"/>
  <c r="H723" i="13"/>
  <c r="H722" i="13"/>
  <c r="H721" i="13"/>
  <c r="H720" i="13"/>
  <c r="H719" i="13"/>
  <c r="H718" i="13"/>
  <c r="H717" i="13"/>
  <c r="H716" i="13"/>
  <c r="H715" i="13"/>
  <c r="H714" i="13"/>
  <c r="H713" i="13"/>
  <c r="H712" i="13"/>
  <c r="H711" i="13"/>
  <c r="H710" i="13"/>
  <c r="H709" i="13"/>
  <c r="H724" i="13" s="1"/>
  <c r="H708" i="13"/>
  <c r="H707" i="13"/>
  <c r="H706" i="13"/>
  <c r="C705" i="13"/>
  <c r="B705" i="13"/>
  <c r="A705" i="13"/>
  <c r="B724" i="13" s="1"/>
  <c r="H702" i="13"/>
  <c r="H700" i="13"/>
  <c r="H699" i="13"/>
  <c r="H698" i="13"/>
  <c r="H697" i="13"/>
  <c r="H696" i="13"/>
  <c r="H695" i="13"/>
  <c r="H694" i="13"/>
  <c r="H693" i="13"/>
  <c r="H692" i="13"/>
  <c r="H691" i="13"/>
  <c r="H690" i="13"/>
  <c r="H689" i="13"/>
  <c r="H688" i="13"/>
  <c r="H687" i="13"/>
  <c r="H686" i="13"/>
  <c r="H685" i="13"/>
  <c r="C684" i="13"/>
  <c r="B684" i="13"/>
  <c r="A684" i="13"/>
  <c r="B701" i="13" s="1"/>
  <c r="H681" i="13"/>
  <c r="H679" i="13"/>
  <c r="H678" i="13"/>
  <c r="H677" i="13"/>
  <c r="H676" i="13"/>
  <c r="H675" i="13"/>
  <c r="H674" i="13"/>
  <c r="H673" i="13"/>
  <c r="H672" i="13"/>
  <c r="H671" i="13"/>
  <c r="H670" i="13"/>
  <c r="H669" i="13"/>
  <c r="H668" i="13"/>
  <c r="H667" i="13"/>
  <c r="H666" i="13"/>
  <c r="C665" i="13"/>
  <c r="B665" i="13"/>
  <c r="A665" i="13"/>
  <c r="B680" i="13" s="1"/>
  <c r="I661" i="13"/>
  <c r="H660" i="13"/>
  <c r="H659" i="13"/>
  <c r="H658" i="13"/>
  <c r="H657" i="13"/>
  <c r="H656" i="13"/>
  <c r="H655" i="13"/>
  <c r="H654" i="13"/>
  <c r="H653" i="13"/>
  <c r="H652" i="13"/>
  <c r="H651" i="13"/>
  <c r="H650" i="13"/>
  <c r="H649" i="13"/>
  <c r="H648" i="13"/>
  <c r="H647" i="13"/>
  <c r="H646" i="13"/>
  <c r="H645" i="13"/>
  <c r="H644" i="13"/>
  <c r="H643" i="13"/>
  <c r="H642" i="13"/>
  <c r="H641" i="13"/>
  <c r="H640" i="13"/>
  <c r="H639" i="13"/>
  <c r="H638" i="13"/>
  <c r="C636" i="13"/>
  <c r="B636" i="13"/>
  <c r="A636" i="13"/>
  <c r="H631" i="13"/>
  <c r="H630" i="13"/>
  <c r="H629" i="13"/>
  <c r="H628" i="13"/>
  <c r="H627" i="13"/>
  <c r="H626" i="13"/>
  <c r="H625" i="13"/>
  <c r="H624" i="13"/>
  <c r="H623" i="13"/>
  <c r="H622" i="13"/>
  <c r="H621" i="13"/>
  <c r="H620" i="13"/>
  <c r="H619" i="13"/>
  <c r="H618" i="13"/>
  <c r="H617" i="13"/>
  <c r="H616" i="13"/>
  <c r="H615" i="13"/>
  <c r="H614" i="13"/>
  <c r="H613" i="13"/>
  <c r="H612" i="13"/>
  <c r="H611" i="13"/>
  <c r="H610" i="13"/>
  <c r="H609" i="13"/>
  <c r="B600" i="13"/>
  <c r="H599" i="13"/>
  <c r="E599" i="13"/>
  <c r="E598" i="13"/>
  <c r="H598" i="13" s="1"/>
  <c r="E597" i="13"/>
  <c r="H597" i="13" s="1"/>
  <c r="E596" i="13"/>
  <c r="H596" i="13" s="1"/>
  <c r="H595" i="13"/>
  <c r="E594" i="13"/>
  <c r="H594" i="13" s="1"/>
  <c r="H593" i="13"/>
  <c r="E593" i="13"/>
  <c r="H592" i="13"/>
  <c r="H591" i="13"/>
  <c r="H590" i="13"/>
  <c r="E589" i="13"/>
  <c r="H589" i="13" s="1"/>
  <c r="H588" i="13"/>
  <c r="H587" i="13"/>
  <c r="H586" i="13"/>
  <c r="H585" i="13"/>
  <c r="E584" i="13"/>
  <c r="H584" i="13" s="1"/>
  <c r="H582" i="13"/>
  <c r="E582" i="13"/>
  <c r="E581" i="13"/>
  <c r="H581" i="13" s="1"/>
  <c r="E580" i="13"/>
  <c r="H580" i="13" s="1"/>
  <c r="E579" i="13"/>
  <c r="H579" i="13" s="1"/>
  <c r="H578" i="13"/>
  <c r="E577" i="13"/>
  <c r="H577" i="13" s="1"/>
  <c r="H576" i="13"/>
  <c r="E576" i="13"/>
  <c r="H575" i="13"/>
  <c r="H574" i="13"/>
  <c r="H573" i="13"/>
  <c r="E572" i="13"/>
  <c r="H572" i="13" s="1"/>
  <c r="H571" i="13"/>
  <c r="H570" i="13"/>
  <c r="H569" i="13"/>
  <c r="H568" i="13"/>
  <c r="E567" i="13"/>
  <c r="H567" i="13" s="1"/>
  <c r="H565" i="13"/>
  <c r="E565" i="13"/>
  <c r="E564" i="13"/>
  <c r="H564" i="13" s="1"/>
  <c r="E563" i="13"/>
  <c r="H563" i="13" s="1"/>
  <c r="E562" i="13"/>
  <c r="H562" i="13" s="1"/>
  <c r="H561" i="13"/>
  <c r="E561" i="13"/>
  <c r="E560" i="13"/>
  <c r="H560" i="13" s="1"/>
  <c r="E559" i="13"/>
  <c r="H559" i="13" s="1"/>
  <c r="H558" i="13"/>
  <c r="H557" i="13"/>
  <c r="E557" i="13"/>
  <c r="E556" i="13"/>
  <c r="H556" i="13" s="1"/>
  <c r="E554" i="13"/>
  <c r="H554" i="13" s="1"/>
  <c r="E553" i="13"/>
  <c r="H553" i="13" s="1"/>
  <c r="H552" i="13"/>
  <c r="E552" i="13"/>
  <c r="E551" i="13"/>
  <c r="H551" i="13" s="1"/>
  <c r="E550" i="13"/>
  <c r="H550" i="13" s="1"/>
  <c r="E549" i="13"/>
  <c r="H549" i="13" s="1"/>
  <c r="H548" i="13"/>
  <c r="E548" i="13"/>
  <c r="H547" i="13"/>
  <c r="E546" i="13"/>
  <c r="H546" i="13" s="1"/>
  <c r="H545" i="13"/>
  <c r="E545" i="13"/>
  <c r="H537" i="13"/>
  <c r="H535" i="13"/>
  <c r="H534" i="13"/>
  <c r="H533" i="13"/>
  <c r="H532" i="13"/>
  <c r="H531" i="13"/>
  <c r="H529" i="13"/>
  <c r="H528" i="13"/>
  <c r="H527" i="13"/>
  <c r="H526" i="13"/>
  <c r="H525" i="13"/>
  <c r="H524" i="13"/>
  <c r="H523" i="13"/>
  <c r="H522" i="13"/>
  <c r="H521" i="13"/>
  <c r="H520" i="13"/>
  <c r="H519" i="13"/>
  <c r="C517" i="13"/>
  <c r="B517" i="13"/>
  <c r="A517" i="13"/>
  <c r="B536" i="13" s="1"/>
  <c r="H514" i="13"/>
  <c r="H512" i="13"/>
  <c r="H510" i="13"/>
  <c r="H509" i="13"/>
  <c r="H508" i="13"/>
  <c r="H513" i="13" s="1"/>
  <c r="H515" i="13" s="1"/>
  <c r="F515" i="13" s="1"/>
  <c r="C506" i="13"/>
  <c r="B506" i="13"/>
  <c r="A506" i="13"/>
  <c r="B513" i="13" s="1"/>
  <c r="H503" i="13"/>
  <c r="H501" i="13"/>
  <c r="H500" i="13"/>
  <c r="H498" i="13"/>
  <c r="H497" i="13"/>
  <c r="H502" i="13" s="1"/>
  <c r="H504" i="13" s="1"/>
  <c r="F504" i="13" s="1"/>
  <c r="C495" i="13"/>
  <c r="B495" i="13"/>
  <c r="A495" i="13"/>
  <c r="B502" i="13" s="1"/>
  <c r="H492" i="13"/>
  <c r="H490" i="13"/>
  <c r="H489" i="13"/>
  <c r="H488" i="13"/>
  <c r="H486" i="13"/>
  <c r="H485" i="13"/>
  <c r="H483" i="13"/>
  <c r="H482" i="13"/>
  <c r="H481" i="13"/>
  <c r="H480" i="13"/>
  <c r="C478" i="13"/>
  <c r="B478" i="13"/>
  <c r="A478" i="13"/>
  <c r="B491" i="13" s="1"/>
  <c r="H475" i="13"/>
  <c r="B474" i="13"/>
  <c r="H473" i="13"/>
  <c r="H471" i="13"/>
  <c r="H470" i="13"/>
  <c r="C468" i="13"/>
  <c r="B468" i="13"/>
  <c r="A468" i="13"/>
  <c r="B466" i="13"/>
  <c r="A466" i="13"/>
  <c r="B462" i="13"/>
  <c r="H461" i="13"/>
  <c r="H460" i="13"/>
  <c r="H459" i="13"/>
  <c r="H458" i="13"/>
  <c r="H457" i="13"/>
  <c r="H456" i="13"/>
  <c r="H455" i="13"/>
  <c r="H454" i="13"/>
  <c r="H453" i="13"/>
  <c r="H452" i="13"/>
  <c r="H451" i="13"/>
  <c r="H450" i="13"/>
  <c r="H449" i="13"/>
  <c r="H448" i="13"/>
  <c r="H447" i="13"/>
  <c r="H446" i="13"/>
  <c r="H445" i="13"/>
  <c r="H444" i="13"/>
  <c r="H443" i="13"/>
  <c r="H442" i="13"/>
  <c r="H441" i="13"/>
  <c r="B436" i="13"/>
  <c r="E435" i="13"/>
  <c r="E434" i="13"/>
  <c r="F433" i="13"/>
  <c r="E433" i="13"/>
  <c r="H432" i="13"/>
  <c r="E432" i="13"/>
  <c r="H431" i="13"/>
  <c r="H430" i="13"/>
  <c r="H429" i="13"/>
  <c r="F429" i="13"/>
  <c r="E429" i="13"/>
  <c r="H424" i="13"/>
  <c r="B423" i="13"/>
  <c r="H422" i="13"/>
  <c r="H421" i="13"/>
  <c r="H420" i="13"/>
  <c r="H419" i="13"/>
  <c r="H417" i="13"/>
  <c r="H416" i="13"/>
  <c r="H415" i="13"/>
  <c r="H414" i="13"/>
  <c r="H413" i="13"/>
  <c r="H412" i="13"/>
  <c r="H410" i="13"/>
  <c r="H409" i="13"/>
  <c r="H407" i="13"/>
  <c r="H406" i="13"/>
  <c r="H405" i="13"/>
  <c r="H404" i="13"/>
  <c r="H403" i="13"/>
  <c r="H402" i="13"/>
  <c r="H401" i="13"/>
  <c r="H400" i="13"/>
  <c r="H399" i="13"/>
  <c r="H398" i="13"/>
  <c r="H397" i="13"/>
  <c r="H396" i="13"/>
  <c r="H395" i="13"/>
  <c r="H394" i="13"/>
  <c r="H393" i="13"/>
  <c r="H392" i="13"/>
  <c r="H391" i="13"/>
  <c r="H390" i="13"/>
  <c r="H389" i="13"/>
  <c r="H388" i="13"/>
  <c r="H387" i="13"/>
  <c r="H386" i="13"/>
  <c r="H385" i="13"/>
  <c r="H384" i="13"/>
  <c r="H383" i="13"/>
  <c r="H382" i="13"/>
  <c r="H381" i="13"/>
  <c r="H380" i="13"/>
  <c r="H379" i="13"/>
  <c r="H378" i="13"/>
  <c r="H377" i="13"/>
  <c r="H376" i="13"/>
  <c r="H375" i="13"/>
  <c r="H374" i="13"/>
  <c r="H373" i="13"/>
  <c r="H372" i="13"/>
  <c r="B366" i="13"/>
  <c r="H365" i="13"/>
  <c r="H364" i="13"/>
  <c r="H363" i="13"/>
  <c r="H362" i="13"/>
  <c r="H361" i="13"/>
  <c r="H360" i="13"/>
  <c r="H359" i="13"/>
  <c r="H358" i="13"/>
  <c r="H357" i="13"/>
  <c r="H356" i="13"/>
  <c r="H355" i="13"/>
  <c r="H354" i="13"/>
  <c r="H353" i="13"/>
  <c r="H352" i="13"/>
  <c r="H351" i="13"/>
  <c r="H350" i="13"/>
  <c r="H349" i="13"/>
  <c r="H348" i="13"/>
  <c r="H347" i="13"/>
  <c r="H346" i="13"/>
  <c r="H345" i="13"/>
  <c r="H344" i="13"/>
  <c r="H343" i="13"/>
  <c r="H342" i="13"/>
  <c r="H341" i="13"/>
  <c r="H340" i="13"/>
  <c r="H339" i="13"/>
  <c r="H338" i="13"/>
  <c r="H337" i="13"/>
  <c r="H336" i="13"/>
  <c r="H335" i="13"/>
  <c r="H334" i="13"/>
  <c r="H333" i="13"/>
  <c r="H332" i="13"/>
  <c r="H331" i="13"/>
  <c r="H330" i="13"/>
  <c r="H329" i="13"/>
  <c r="H328" i="13"/>
  <c r="H327" i="13"/>
  <c r="H326" i="13"/>
  <c r="H325" i="13"/>
  <c r="H324" i="13"/>
  <c r="H323" i="13"/>
  <c r="H322" i="13"/>
  <c r="H321" i="13"/>
  <c r="H320" i="13"/>
  <c r="H319" i="13"/>
  <c r="H318" i="13"/>
  <c r="H317" i="13"/>
  <c r="H316" i="13"/>
  <c r="B308" i="13"/>
  <c r="H307" i="13"/>
  <c r="H306" i="13"/>
  <c r="H305" i="13"/>
  <c r="H304" i="13"/>
  <c r="H303" i="13"/>
  <c r="H302" i="13"/>
  <c r="H301" i="13"/>
  <c r="H300" i="13"/>
  <c r="H299" i="13"/>
  <c r="H298" i="13"/>
  <c r="E296" i="13"/>
  <c r="H296" i="13" s="1"/>
  <c r="E295" i="13"/>
  <c r="H295" i="13" s="1"/>
  <c r="H294" i="13"/>
  <c r="H293" i="13"/>
  <c r="E293" i="13"/>
  <c r="G292" i="13"/>
  <c r="E292" i="13"/>
  <c r="H291" i="13"/>
  <c r="N290" i="13"/>
  <c r="E290" i="13"/>
  <c r="H290" i="13" s="1"/>
  <c r="N289" i="13"/>
  <c r="G289" i="13"/>
  <c r="E289" i="13"/>
  <c r="H288" i="13"/>
  <c r="H287" i="13"/>
  <c r="E286" i="13"/>
  <c r="H286" i="13" s="1"/>
  <c r="E285" i="13"/>
  <c r="H285" i="13" s="1"/>
  <c r="H284" i="13"/>
  <c r="H283" i="13"/>
  <c r="H282" i="13"/>
  <c r="H281" i="13"/>
  <c r="E281" i="13"/>
  <c r="H279" i="13"/>
  <c r="E279" i="13"/>
  <c r="H278" i="13"/>
  <c r="E278" i="13"/>
  <c r="G277" i="13"/>
  <c r="E277" i="13"/>
  <c r="H277" i="13" s="1"/>
  <c r="G276" i="13"/>
  <c r="E276" i="13"/>
  <c r="H276" i="13" s="1"/>
  <c r="G275" i="13"/>
  <c r="E275" i="13"/>
  <c r="H275" i="13" s="1"/>
  <c r="G274" i="13"/>
  <c r="E274" i="13"/>
  <c r="G273" i="13"/>
  <c r="H273" i="13" s="1"/>
  <c r="E273" i="13"/>
  <c r="G272" i="13"/>
  <c r="E272" i="13"/>
  <c r="G271" i="13"/>
  <c r="E271" i="13"/>
  <c r="G270" i="13"/>
  <c r="H270" i="13" s="1"/>
  <c r="E270" i="13"/>
  <c r="B263" i="13"/>
  <c r="E262" i="13"/>
  <c r="H262" i="13" s="1"/>
  <c r="E261" i="13"/>
  <c r="H261" i="13" s="1"/>
  <c r="E260" i="13"/>
  <c r="H260" i="13" s="1"/>
  <c r="E259" i="13"/>
  <c r="H259" i="13" s="1"/>
  <c r="N258" i="13"/>
  <c r="H258" i="13"/>
  <c r="E258" i="13"/>
  <c r="N257" i="13"/>
  <c r="E257" i="13"/>
  <c r="H257" i="13" s="1"/>
  <c r="H256" i="13"/>
  <c r="H255" i="13"/>
  <c r="E254" i="13"/>
  <c r="H254" i="13" s="1"/>
  <c r="H253" i="13"/>
  <c r="H252" i="13"/>
  <c r="H251" i="13"/>
  <c r="H250" i="13"/>
  <c r="E249" i="13"/>
  <c r="H249" i="13" s="1"/>
  <c r="E247" i="13"/>
  <c r="H247" i="13" s="1"/>
  <c r="E246" i="13"/>
  <c r="H246" i="13" s="1"/>
  <c r="E245" i="13"/>
  <c r="H245" i="13" s="1"/>
  <c r="E244" i="13"/>
  <c r="H244" i="13" s="1"/>
  <c r="E243" i="13"/>
  <c r="H243" i="13" s="1"/>
  <c r="H242" i="13"/>
  <c r="H241" i="13"/>
  <c r="E241" i="13"/>
  <c r="H238" i="13"/>
  <c r="H237" i="13"/>
  <c r="H236" i="13"/>
  <c r="H235" i="13"/>
  <c r="H234" i="13"/>
  <c r="H233" i="13"/>
  <c r="H232" i="13"/>
  <c r="H231" i="13"/>
  <c r="H230" i="13"/>
  <c r="H229" i="13"/>
  <c r="H228" i="13"/>
  <c r="H227" i="13"/>
  <c r="H226" i="13"/>
  <c r="H225" i="13"/>
  <c r="H224" i="13"/>
  <c r="H223" i="13"/>
  <c r="H222" i="13"/>
  <c r="H221" i="13"/>
  <c r="H220" i="13"/>
  <c r="H219" i="13"/>
  <c r="H218" i="13"/>
  <c r="H217" i="13"/>
  <c r="H216" i="13"/>
  <c r="H215" i="13"/>
  <c r="H214" i="13"/>
  <c r="H213" i="13"/>
  <c r="H212" i="13"/>
  <c r="H211" i="13"/>
  <c r="H210" i="13"/>
  <c r="H209" i="13"/>
  <c r="H208" i="13"/>
  <c r="H207" i="13"/>
  <c r="H206" i="13"/>
  <c r="H205" i="13"/>
  <c r="H204" i="13"/>
  <c r="H203" i="13"/>
  <c r="H202" i="13"/>
  <c r="H201" i="13"/>
  <c r="H200" i="13"/>
  <c r="H199" i="13"/>
  <c r="H198" i="13"/>
  <c r="H197" i="13"/>
  <c r="H196" i="13"/>
  <c r="H195" i="13"/>
  <c r="H194" i="13"/>
  <c r="H193" i="13"/>
  <c r="H192" i="13"/>
  <c r="D78" i="13" s="1"/>
  <c r="H78" i="13" s="1"/>
  <c r="H191" i="13"/>
  <c r="H190" i="13"/>
  <c r="H189" i="13"/>
  <c r="H187" i="13"/>
  <c r="H186" i="13"/>
  <c r="H185" i="13"/>
  <c r="H184" i="13"/>
  <c r="H183" i="13"/>
  <c r="H182" i="13"/>
  <c r="H181" i="13"/>
  <c r="H180" i="13"/>
  <c r="H179" i="13"/>
  <c r="H178" i="13"/>
  <c r="H177" i="13"/>
  <c r="H176" i="13"/>
  <c r="H175" i="13"/>
  <c r="D173" i="13"/>
  <c r="H173" i="13" s="1"/>
  <c r="B167" i="13"/>
  <c r="E166" i="13"/>
  <c r="H166" i="13" s="1"/>
  <c r="E165" i="13"/>
  <c r="H165" i="13" s="1"/>
  <c r="E164" i="13"/>
  <c r="H164" i="13" s="1"/>
  <c r="E163" i="13"/>
  <c r="H163" i="13" s="1"/>
  <c r="H162" i="13"/>
  <c r="E161" i="13"/>
  <c r="H161" i="13" s="1"/>
  <c r="E160" i="13"/>
  <c r="H160" i="13" s="1"/>
  <c r="H159" i="13"/>
  <c r="H158" i="13"/>
  <c r="H157" i="13"/>
  <c r="E156" i="13"/>
  <c r="H156" i="13" s="1"/>
  <c r="E155" i="13"/>
  <c r="H155" i="13" s="1"/>
  <c r="E154" i="13"/>
  <c r="H154" i="13" s="1"/>
  <c r="E153" i="13"/>
  <c r="H153" i="13" s="1"/>
  <c r="E152" i="13"/>
  <c r="H152" i="13" s="1"/>
  <c r="E151" i="13"/>
  <c r="H151" i="13" s="1"/>
  <c r="E149" i="13"/>
  <c r="H149" i="13" s="1"/>
  <c r="E148" i="13"/>
  <c r="H148" i="13" s="1"/>
  <c r="E147" i="13"/>
  <c r="H147" i="13" s="1"/>
  <c r="E146" i="13"/>
  <c r="H146" i="13" s="1"/>
  <c r="E145" i="13"/>
  <c r="H145" i="13" s="1"/>
  <c r="E144" i="13"/>
  <c r="H144" i="13" s="1"/>
  <c r="E143" i="13"/>
  <c r="H143" i="13" s="1"/>
  <c r="H142" i="13"/>
  <c r="E141" i="13"/>
  <c r="H141" i="13" s="1"/>
  <c r="E140" i="13"/>
  <c r="H140" i="13" s="1"/>
  <c r="H137" i="13"/>
  <c r="H136" i="13"/>
  <c r="H135" i="13"/>
  <c r="H134" i="13"/>
  <c r="H133" i="13"/>
  <c r="H132" i="13"/>
  <c r="H131" i="13"/>
  <c r="H130" i="13"/>
  <c r="H129" i="13"/>
  <c r="H128" i="13"/>
  <c r="H127" i="13"/>
  <c r="H126" i="13"/>
  <c r="H125" i="13"/>
  <c r="B119" i="13"/>
  <c r="H118" i="13"/>
  <c r="H117" i="13"/>
  <c r="H116" i="13"/>
  <c r="H115" i="13"/>
  <c r="H114" i="13"/>
  <c r="H113" i="13"/>
  <c r="H112" i="13"/>
  <c r="H111" i="13"/>
  <c r="H110" i="13"/>
  <c r="H109" i="13"/>
  <c r="H108" i="13"/>
  <c r="H107" i="13"/>
  <c r="H106" i="13"/>
  <c r="H105" i="13"/>
  <c r="H104" i="13"/>
  <c r="H103" i="13"/>
  <c r="H102" i="13"/>
  <c r="H101" i="13"/>
  <c r="H100" i="13"/>
  <c r="H99" i="13"/>
  <c r="H98" i="13"/>
  <c r="H97" i="13"/>
  <c r="H96" i="13"/>
  <c r="B89" i="13"/>
  <c r="H88" i="13"/>
  <c r="H87" i="13"/>
  <c r="H86" i="13"/>
  <c r="H85" i="13"/>
  <c r="H84" i="13"/>
  <c r="H83" i="13"/>
  <c r="H82" i="13"/>
  <c r="H81" i="13"/>
  <c r="H80" i="13"/>
  <c r="H76" i="13"/>
  <c r="B69" i="13"/>
  <c r="H68" i="13"/>
  <c r="H67" i="13"/>
  <c r="H66" i="13"/>
  <c r="H65" i="13"/>
  <c r="H64" i="13"/>
  <c r="H63" i="13"/>
  <c r="H62" i="13"/>
  <c r="H61" i="13"/>
  <c r="H60" i="13"/>
  <c r="H59" i="13"/>
  <c r="E57" i="13"/>
  <c r="H57" i="13" s="1"/>
  <c r="E56" i="13"/>
  <c r="H56" i="13" s="1"/>
  <c r="E55" i="13"/>
  <c r="H55" i="13" s="1"/>
  <c r="E54" i="13"/>
  <c r="H54" i="13" s="1"/>
  <c r="H53" i="13"/>
  <c r="E52" i="13"/>
  <c r="H52" i="13" s="1"/>
  <c r="E51" i="13"/>
  <c r="H51" i="13" s="1"/>
  <c r="H50" i="13"/>
  <c r="H49" i="13"/>
  <c r="H48" i="13"/>
  <c r="E47" i="13"/>
  <c r="H47" i="13" s="1"/>
  <c r="E46" i="13"/>
  <c r="H46" i="13" s="1"/>
  <c r="E45" i="13"/>
  <c r="H45" i="13" s="1"/>
  <c r="E44" i="13"/>
  <c r="H44" i="13" s="1"/>
  <c r="E43" i="13"/>
  <c r="H43" i="13" s="1"/>
  <c r="E42" i="13"/>
  <c r="H42" i="13" s="1"/>
  <c r="E40" i="13"/>
  <c r="H40" i="13" s="1"/>
  <c r="E39" i="13"/>
  <c r="H39" i="13" s="1"/>
  <c r="E38" i="13"/>
  <c r="H38" i="13" s="1"/>
  <c r="E37" i="13"/>
  <c r="H37" i="13" s="1"/>
  <c r="E36" i="13"/>
  <c r="H36" i="13" s="1"/>
  <c r="E35" i="13"/>
  <c r="H35" i="13" s="1"/>
  <c r="E34" i="13"/>
  <c r="H34" i="13" s="1"/>
  <c r="H33" i="13"/>
  <c r="E32" i="13"/>
  <c r="H32" i="13" s="1"/>
  <c r="E31" i="13"/>
  <c r="H31" i="13" s="1"/>
  <c r="H28" i="13"/>
  <c r="H27" i="13"/>
  <c r="H26" i="13"/>
  <c r="K25" i="13"/>
  <c r="H25" i="13"/>
  <c r="H24" i="13"/>
  <c r="H23" i="13"/>
  <c r="B15" i="13"/>
  <c r="H14" i="13"/>
  <c r="H15" i="13" s="1"/>
  <c r="H17" i="13" s="1"/>
  <c r="J7" i="13"/>
  <c r="A6" i="13"/>
  <c r="A5" i="13"/>
  <c r="A4" i="13"/>
  <c r="A2" i="13"/>
  <c r="H955" i="13" l="1"/>
  <c r="H1288" i="13"/>
  <c r="F1288" i="13" s="1"/>
  <c r="H298" i="14"/>
  <c r="H300" i="14" s="1"/>
  <c r="F300" i="14" s="1"/>
  <c r="H462" i="13"/>
  <c r="H464" i="13" s="1"/>
  <c r="H271" i="13"/>
  <c r="H274" i="13"/>
  <c r="H807" i="13"/>
  <c r="H809" i="13" s="1"/>
  <c r="F809" i="13" s="1"/>
  <c r="H981" i="13"/>
  <c r="H999" i="13"/>
  <c r="H1001" i="13" s="1"/>
  <c r="F1001" i="13" s="1"/>
  <c r="H1168" i="13"/>
  <c r="H1178" i="13"/>
  <c r="H305" i="14"/>
  <c r="H456" i="14"/>
  <c r="H517" i="14"/>
  <c r="H519" i="14" s="1"/>
  <c r="F519" i="14" s="1"/>
  <c r="H632" i="13"/>
  <c r="H634" i="13" s="1"/>
  <c r="H423" i="13"/>
  <c r="H425" i="13" s="1"/>
  <c r="F425" i="13" s="1"/>
  <c r="H661" i="13"/>
  <c r="H1089" i="13"/>
  <c r="H1399" i="13"/>
  <c r="H148" i="14"/>
  <c r="H150" i="14" s="1"/>
  <c r="F150" i="14" s="1"/>
  <c r="H965" i="14"/>
  <c r="H967" i="14" s="1"/>
  <c r="F967" i="14" s="1"/>
  <c r="H272" i="13"/>
  <c r="H433" i="13"/>
  <c r="H436" i="13" s="1"/>
  <c r="H438" i="13" s="1"/>
  <c r="H474" i="13"/>
  <c r="H476" i="13" s="1"/>
  <c r="F476" i="13" s="1"/>
  <c r="H491" i="13"/>
  <c r="H746" i="13"/>
  <c r="H827" i="13"/>
  <c r="H1074" i="13"/>
  <c r="F1074" i="13" s="1"/>
  <c r="H1303" i="13"/>
  <c r="H1305" i="13" s="1"/>
  <c r="F1305" i="13" s="1"/>
  <c r="H1347" i="13"/>
  <c r="H1349" i="13" s="1"/>
  <c r="F1349" i="13" s="1"/>
  <c r="H1369" i="13"/>
  <c r="H1371" i="13" s="1"/>
  <c r="F1371" i="13" s="1"/>
  <c r="H1446" i="13"/>
  <c r="H82" i="14"/>
  <c r="H310" i="14"/>
  <c r="H463" i="14"/>
  <c r="H465" i="14" s="1"/>
  <c r="F465" i="14" s="1"/>
  <c r="H783" i="14"/>
  <c r="H785" i="14" s="1"/>
  <c r="F785" i="14" s="1"/>
  <c r="H860" i="14"/>
  <c r="H862" i="14" s="1"/>
  <c r="F862" i="14" s="1"/>
  <c r="H887" i="14"/>
  <c r="H889" i="14" s="1"/>
  <c r="F889" i="14" s="1"/>
  <c r="H536" i="13"/>
  <c r="H538" i="13" s="1"/>
  <c r="F538" i="13" s="1"/>
  <c r="D75" i="13"/>
  <c r="H75" i="13" s="1"/>
  <c r="H119" i="13"/>
  <c r="H121" i="13" s="1"/>
  <c r="H1640" i="13"/>
  <c r="F1640" i="13" s="1"/>
  <c r="H1732" i="13"/>
  <c r="F1732" i="13" s="1"/>
  <c r="H491" i="14"/>
  <c r="H493" i="14" s="1"/>
  <c r="F493" i="14" s="1"/>
  <c r="H732" i="14"/>
  <c r="H734" i="14" s="1"/>
  <c r="F734" i="14" s="1"/>
  <c r="H761" i="14"/>
  <c r="H763" i="14" s="1"/>
  <c r="F763" i="14" s="1"/>
  <c r="H772" i="14"/>
  <c r="H774" i="14" s="1"/>
  <c r="F774" i="14" s="1"/>
  <c r="H292" i="13"/>
  <c r="H680" i="13"/>
  <c r="H832" i="13"/>
  <c r="H1023" i="13"/>
  <c r="F1023" i="13" s="1"/>
  <c r="H1107" i="13"/>
  <c r="H1109" i="13" s="1"/>
  <c r="F1109" i="13" s="1"/>
  <c r="H1116" i="13"/>
  <c r="H1118" i="13" s="1"/>
  <c r="F1118" i="13" s="1"/>
  <c r="H1230" i="13"/>
  <c r="H1293" i="13"/>
  <c r="F1293" i="13" s="1"/>
  <c r="H1465" i="13"/>
  <c r="F1465" i="13" s="1"/>
  <c r="H1500" i="13"/>
  <c r="F1500" i="13" s="1"/>
  <c r="H311" i="14"/>
  <c r="H939" i="14"/>
  <c r="H941" i="14" s="1"/>
  <c r="F941" i="14" s="1"/>
  <c r="H1416" i="13"/>
  <c r="H1703" i="13"/>
  <c r="F1703" i="13" s="1"/>
  <c r="D89" i="14"/>
  <c r="H89" i="14" s="1"/>
  <c r="H896" i="14"/>
  <c r="H898" i="14" s="1"/>
  <c r="F898" i="14" s="1"/>
  <c r="H989" i="14"/>
  <c r="H991" i="14" s="1"/>
  <c r="F991" i="14" s="1"/>
  <c r="H289" i="13"/>
  <c r="H366" i="13"/>
  <c r="H368" i="13" s="1"/>
  <c r="H701" i="13"/>
  <c r="H703" i="13" s="1"/>
  <c r="F703" i="13" s="1"/>
  <c r="H907" i="13"/>
  <c r="H1354" i="13"/>
  <c r="F1354" i="13" s="1"/>
  <c r="H1452" i="13"/>
  <c r="F1452" i="13" s="1"/>
  <c r="H1486" i="13"/>
  <c r="F1486" i="13" s="1"/>
  <c r="H324" i="14"/>
  <c r="I701" i="14"/>
  <c r="H795" i="14"/>
  <c r="G39" i="22"/>
  <c r="H1091" i="13"/>
  <c r="F1091" i="13" s="1"/>
  <c r="H1239" i="13"/>
  <c r="F1239" i="13" s="1"/>
  <c r="H1473" i="13"/>
  <c r="F1473" i="13" s="1"/>
  <c r="H1689" i="13"/>
  <c r="F1689" i="13" s="1"/>
  <c r="H1697" i="13"/>
  <c r="F1697" i="13" s="1"/>
  <c r="H1713" i="13"/>
  <c r="F1713" i="13" s="1"/>
  <c r="H1754" i="13"/>
  <c r="F1754" i="13" s="1"/>
  <c r="H957" i="13"/>
  <c r="F957" i="13" s="1"/>
  <c r="H1585" i="13"/>
  <c r="F1585" i="13" s="1"/>
  <c r="H1613" i="13"/>
  <c r="F1613" i="13" s="1"/>
  <c r="H493" i="13"/>
  <c r="F493" i="13" s="1"/>
  <c r="H726" i="13"/>
  <c r="F726" i="13" s="1"/>
  <c r="H777" i="13"/>
  <c r="F777" i="13" s="1"/>
  <c r="H1279" i="13"/>
  <c r="F1279" i="13" s="1"/>
  <c r="H1401" i="13"/>
  <c r="F1401" i="13" s="1"/>
  <c r="H1532" i="13"/>
  <c r="F1532" i="13" s="1"/>
  <c r="H1537" i="13"/>
  <c r="F1537" i="13" s="1"/>
  <c r="H1682" i="13"/>
  <c r="F1682" i="13" s="1"/>
  <c r="H682" i="13"/>
  <c r="F682" i="13" s="1"/>
  <c r="H748" i="13"/>
  <c r="F748" i="13" s="1"/>
  <c r="H1034" i="13"/>
  <c r="F1034" i="13" s="1"/>
  <c r="H1232" i="13"/>
  <c r="F1232" i="13" s="1"/>
  <c r="H1262" i="13"/>
  <c r="F1262" i="13" s="1"/>
  <c r="H1320" i="13"/>
  <c r="F1320" i="13" s="1"/>
  <c r="H1428" i="13"/>
  <c r="H1505" i="13"/>
  <c r="F1505" i="13" s="1"/>
  <c r="H1527" i="13"/>
  <c r="F1527" i="13" s="1"/>
  <c r="H1719" i="13"/>
  <c r="F1719" i="13" s="1"/>
  <c r="H1738" i="13"/>
  <c r="F1738" i="13" s="1"/>
  <c r="H1649" i="13"/>
  <c r="F1649" i="13" s="1"/>
  <c r="H83" i="14"/>
  <c r="H85" i="14" s="1"/>
  <c r="F85" i="14" s="1"/>
  <c r="H602" i="14"/>
  <c r="H666" i="14"/>
  <c r="H668" i="14" s="1"/>
  <c r="F668" i="14" s="1"/>
  <c r="D714" i="14"/>
  <c r="H714" i="14" s="1"/>
  <c r="H716" i="14" s="1"/>
  <c r="H718" i="14" s="1"/>
  <c r="F718" i="14" s="1"/>
  <c r="H711" i="14"/>
  <c r="F711" i="14" s="1"/>
  <c r="H198" i="14"/>
  <c r="H200" i="14" s="1"/>
  <c r="F200" i="14" s="1"/>
  <c r="H345" i="14"/>
  <c r="H347" i="14" s="1"/>
  <c r="F347" i="14" s="1"/>
  <c r="H917" i="14"/>
  <c r="H919" i="14" s="1"/>
  <c r="F919" i="14" s="1"/>
  <c r="D91" i="14"/>
  <c r="H91" i="14" s="1"/>
  <c r="H106" i="14" s="1"/>
  <c r="H108" i="14" s="1"/>
  <c r="F108" i="14" s="1"/>
  <c r="H851" i="13"/>
  <c r="H853" i="13" s="1"/>
  <c r="F853" i="13" s="1"/>
  <c r="H167" i="13"/>
  <c r="H169" i="13" s="1"/>
  <c r="H308" i="13"/>
  <c r="H310" i="13" s="1"/>
  <c r="H1170" i="13"/>
  <c r="F1170" i="13" s="1"/>
  <c r="D1757" i="13"/>
  <c r="H1757" i="13" s="1"/>
  <c r="H1758" i="13" s="1"/>
  <c r="H1760" i="13" s="1"/>
  <c r="F1760" i="13" s="1"/>
  <c r="H263" i="13"/>
  <c r="H265" i="13" s="1"/>
  <c r="D77" i="13"/>
  <c r="H77" i="13" s="1"/>
  <c r="D960" i="13"/>
  <c r="H960" i="13" s="1"/>
  <c r="H961" i="13" s="1"/>
  <c r="H963" i="13" s="1"/>
  <c r="F963" i="13" s="1"/>
  <c r="H909" i="13"/>
  <c r="F909" i="13" s="1"/>
  <c r="D966" i="13"/>
  <c r="H966" i="13" s="1"/>
  <c r="H967" i="13" s="1"/>
  <c r="H969" i="13" s="1"/>
  <c r="F969" i="13" s="1"/>
  <c r="D1437" i="13"/>
  <c r="H1437" i="13" s="1"/>
  <c r="H1439" i="13" s="1"/>
  <c r="H1441" i="13" s="1"/>
  <c r="F1441" i="13" s="1"/>
  <c r="H1418" i="13"/>
  <c r="F1418" i="13" s="1"/>
  <c r="H89" i="13"/>
  <c r="H91" i="13" s="1"/>
  <c r="H600" i="13"/>
  <c r="H602" i="13" s="1"/>
  <c r="J661" i="13"/>
  <c r="K661" i="13" s="1"/>
  <c r="H663" i="13"/>
  <c r="H69" i="13"/>
  <c r="H71" i="13" s="1"/>
  <c r="H1013" i="13"/>
  <c r="H1015" i="13" s="1"/>
  <c r="F1015" i="13" s="1"/>
  <c r="H1040" i="13"/>
  <c r="F1040" i="13" s="1"/>
  <c r="H1244" i="13"/>
  <c r="H1246" i="13" s="1"/>
  <c r="F1246" i="13" s="1"/>
  <c r="H1267" i="13"/>
  <c r="H1269" i="13" s="1"/>
  <c r="F1269" i="13" s="1"/>
  <c r="H1310" i="13"/>
  <c r="F1310" i="13" s="1"/>
  <c r="H1434" i="13"/>
  <c r="F1434" i="13" s="1"/>
  <c r="H1479" i="13"/>
  <c r="H1481" i="13" s="1"/>
  <c r="F1481" i="13" s="1"/>
  <c r="H1634" i="13"/>
  <c r="F1634" i="13" s="1"/>
  <c r="H899" i="13"/>
  <c r="H901" i="13" s="1"/>
  <c r="F901" i="13" s="1"/>
  <c r="H1067" i="13"/>
  <c r="H1069" i="13" s="1"/>
  <c r="F1069" i="13" s="1"/>
  <c r="H1180" i="13"/>
  <c r="F1180" i="13" s="1"/>
  <c r="H1315" i="13"/>
  <c r="F1315" i="13" s="1"/>
  <c r="H1423" i="13"/>
  <c r="F1423" i="13" s="1"/>
  <c r="H1458" i="13"/>
  <c r="F1458" i="13" s="1"/>
  <c r="H1724" i="13"/>
  <c r="H1726" i="13" s="1"/>
  <c r="F1726" i="13" s="1"/>
  <c r="H977" i="13"/>
  <c r="H984" i="13" s="1"/>
  <c r="H986" i="13" s="1"/>
  <c r="F986" i="13" s="1"/>
  <c r="H1046" i="13"/>
  <c r="F1046" i="13" s="1"/>
  <c r="H1597" i="13"/>
  <c r="H1599" i="13" s="1"/>
  <c r="F1599" i="13" s="1"/>
  <c r="H1624" i="13"/>
  <c r="H1626" i="13" s="1"/>
  <c r="F1626" i="13" s="1"/>
  <c r="H1674" i="13"/>
  <c r="H1676" i="13" s="1"/>
  <c r="F1676" i="13" s="1"/>
  <c r="G42" i="22" l="1"/>
  <c r="D42" i="22"/>
  <c r="G46" i="22"/>
  <c r="G49" i="22" s="1"/>
  <c r="F39" i="22"/>
  <c r="D39" i="22"/>
  <c r="E39" i="22"/>
  <c r="E42" i="22"/>
  <c r="F42" i="22"/>
  <c r="E810" i="14"/>
  <c r="H810" i="14" s="1"/>
  <c r="H827" i="14" s="1"/>
  <c r="H829" i="14" s="1"/>
  <c r="F829" i="14" s="1"/>
  <c r="H604" i="14"/>
  <c r="F604" i="14" s="1"/>
  <c r="G47" i="22" l="1"/>
  <c r="B37" i="21"/>
</calcChain>
</file>

<file path=xl/comments1.xml><?xml version="1.0" encoding="utf-8"?>
<comments xmlns="http://schemas.openxmlformats.org/spreadsheetml/2006/main">
  <authors>
    <author>Autor</author>
  </authors>
  <commentList>
    <comment ref="B165" authorId="0">
      <text>
        <r>
          <rPr>
            <b/>
            <sz val="9"/>
            <color indexed="81"/>
            <rFont val="Tahoma"/>
            <family val="2"/>
          </rPr>
          <t>Autor:</t>
        </r>
        <r>
          <rPr>
            <sz val="9"/>
            <color indexed="81"/>
            <rFont val="Tahoma"/>
            <family val="2"/>
          </rPr>
          <t xml:space="preserve">
Substituir por:
86901 - CUBA DE EMBUTIR OVAL EM LOUÇA BRANCA, 35 X 50CM OU EQUIVALENTE - FORNECIMENTO E INSTALAÇÃO. AF_12/2013</t>
        </r>
      </text>
    </comment>
  </commentList>
</comments>
</file>

<file path=xl/sharedStrings.xml><?xml version="1.0" encoding="utf-8"?>
<sst xmlns="http://schemas.openxmlformats.org/spreadsheetml/2006/main" count="4660" uniqueCount="1463">
  <si>
    <t>ITEM</t>
  </si>
  <si>
    <t>TOTAL</t>
  </si>
  <si>
    <t>1.0</t>
  </si>
  <si>
    <t>DESCRIÇÃO</t>
  </si>
  <si>
    <t>10.0</t>
  </si>
  <si>
    <t>11.0</t>
  </si>
  <si>
    <t>12.0</t>
  </si>
  <si>
    <t>13.0</t>
  </si>
  <si>
    <t>DISCRIMINAÇÃO</t>
  </si>
  <si>
    <t>%</t>
  </si>
  <si>
    <t>TOTAL SEM BDI</t>
  </si>
  <si>
    <t>LARG.</t>
  </si>
  <si>
    <t>2.0</t>
  </si>
  <si>
    <t>2.2</t>
  </si>
  <si>
    <t>2.3</t>
  </si>
  <si>
    <t>1.1</t>
  </si>
  <si>
    <t>1.2</t>
  </si>
  <si>
    <t>M</t>
  </si>
  <si>
    <t>3.0</t>
  </si>
  <si>
    <t>3.1</t>
  </si>
  <si>
    <t>3.2</t>
  </si>
  <si>
    <t>UN</t>
  </si>
  <si>
    <t>DATA:</t>
  </si>
  <si>
    <t>ESTRUTURA</t>
  </si>
  <si>
    <t>IMPERMEABILIZAÇÃO</t>
  </si>
  <si>
    <t>4.0</t>
  </si>
  <si>
    <t>FISCALIZAÇÃO DE OBRA DE "CONSTRUÇÃO DE 02 (DUAS) UNIDADES BÁSICAS DE SAÚDE, SENDO: 01 (UMA) UBS SANTA TEREZINHA E 01 (UMA) UBS JUÁ, NO MUNICÍPIO DE LIMOEIRO. CONFORME PROPOSTA SISMOB Nº 10628.6100001/14-003 E Nº 10628.6100001/14-007.</t>
  </si>
  <si>
    <t>Lote II: R$ 459.791,70 - UBS Juá</t>
  </si>
  <si>
    <t>SALDO A EXECUTAR</t>
  </si>
  <si>
    <t>Lote I: R$ 439.080,59 - UBS Santa terezina</t>
  </si>
  <si>
    <t>para igualar o valor ao do contrato</t>
  </si>
  <si>
    <t>VALOR ACUMULADO EXECUTADO</t>
  </si>
  <si>
    <t>01 (uma) UBS Santa terezinha e 01 (uma) UBS Juá, ambas neste município</t>
  </si>
  <si>
    <t>PROVAVEL VALOR EM CONTA</t>
  </si>
  <si>
    <t>construção de 02 (duas) Unidades Básicas de Saúde, sendo:</t>
  </si>
  <si>
    <t>VALOR DO REPASSE</t>
  </si>
  <si>
    <t xml:space="preserve">Contratação de empresa de engenhaia para execução da obra de </t>
  </si>
  <si>
    <t>VALOR DA OBRA</t>
  </si>
  <si>
    <t>1 centavo adicionado no total s/BDI</t>
  </si>
  <si>
    <t>Objeto:</t>
  </si>
  <si>
    <t>Aplicar BDI apenas ao fim</t>
  </si>
  <si>
    <t>2º bm</t>
  </si>
  <si>
    <t>1º bm</t>
  </si>
  <si>
    <t>Atenção nos valores unitários dos novos itens</t>
  </si>
  <si>
    <t>"K"</t>
  </si>
  <si>
    <t>Sem BDI</t>
  </si>
  <si>
    <t>Com BDI</t>
  </si>
  <si>
    <t>s/BDI</t>
  </si>
  <si>
    <t>Contrato c/ BDI</t>
  </si>
  <si>
    <t>SEINFRA MARÇO/2016 (DESON.)</t>
  </si>
  <si>
    <t>EMLURB DEZ/2014 (DESON.)</t>
  </si>
  <si>
    <t>s/BDI:</t>
  </si>
  <si>
    <t>SINAPI MARÇO/2016 (DESON.);</t>
  </si>
  <si>
    <t>Orçado c/ BDI:</t>
  </si>
  <si>
    <t xml:space="preserve">TABELAS: </t>
  </si>
  <si>
    <t>%:</t>
  </si>
  <si>
    <t>Aditivo:</t>
  </si>
  <si>
    <t>Aditivo</t>
  </si>
  <si>
    <t xml:space="preserve">Observações:
a) A presente reprogramação foi motivada pela necessidade de ajustar quantitativos dos serviços previstos na Planilha Orçamentária do Projeto Básico à funcionalidade da obra em questão. Assim, elaboramos esta Planilha Demonstrativa de Reprogramação para consolidar os referidos acréscimos e suprimir eventuais saldos remanescentes que não serão executados.
b) Os ajustes mencionados referem-se basicamente a acréscimos na quantidade dos seguintes itens (hachurados em azul): 3.4; 4.1; 4.2; 7.1.1; 7.1.2.; e a supressão na quantidade dos seguintes itens (hachurados em laranja): 1.4; 1.5; 2.1; 2.2; 3.1; 3.2; 3.3; 4.3; 4.4; 5.1; 6.1; 7.1.3; 7.2.1; 7.2.3; 8.3; 8.4; 9.2; 12.3.2; 12.3.3; 12.4.1. Foram acrescentados os itens (hachurados em verde): 9.5; 12.3.4; 12.3.5; 12.3.6; 12.4.3.
Trata-se da supressão de serviços que não serão executados, como: excedentes de escavação, reaterro, lastros (concreto magro), concreto de fundação, tinta asfáltica para impermeabilização, laje pré-moldada, vergas, alvenaria de vedação, chapisco, emboço, forro de gesso, calha em chapa de aço galvanizado, tubos de PVC de DN 100 mm e de 50 mm (aparentemente orçados como pontos de esgoto para bacias sanitárias e pias e que foram substituídos por itens adequados a execução destes serviços) e caixas de inspeção com dimensões maiores que a necessária.
Em relação aos acréscimos das quantidades de serviços que foram subdimensionados, de serviços não previstos na fase de projeto (itens novos) e de serviços que substituem outros que foram suprimidos totalmente por estarem incompatível com a realidade da execução, tem-se: alvenaria de 1 vez para fechamento do caixão do aterro, concreto de pilares e vigas (aumento do volume inicialmente orçado em decorrência da necessidade de elaboração do projeto estrutural, antes inexistente), áreas de contra-piso, revestimento em massa única para teto, pontos de esgoto e caixas de passagem subterrâneas das calçadas.
c) A metodologia utilizada para calcular os custos unitários dos itens novos (hachurados em verde), em consonância com as disposições do § 1º e § 2º do Art. 17 do Decreto nº 7.983/2013, foi a seguinte: utilizamos os preços unitários que foram usados nas Tabelas do Projeto Básico (SINAPI Março/2016 desonerada, Emlurb Dezembro/2014 desonerada e Seinfra Março/2016 desonerada) multiplicados pelo coeficiente redutor ("K") que corresponde ao percentual de redução nos preços contratados da empresa vencedora em relação aos preços da planilha do projeto. Desta forma temos: K = 459.791,70/ 464.884,51 =&gt; K= 0,989044986199664. 
d) Devido a permutas não houve acréscimo financeiro, permanecendo o valor contratado de R$ 459.791,70. Todos os ajustes visam uma maior eficiência, segurança e plena funcionalidade da obra. A Planilha Demonstrativa da Reprogramação juntamente com a respectiva Memória de Cálculo, em anexo, exibe e justifica detalhadamente as alterações realizadas.
</t>
  </si>
  <si>
    <t>Total Saldo</t>
  </si>
  <si>
    <t>Total Acumulado</t>
  </si>
  <si>
    <t>Total 10º BM</t>
  </si>
  <si>
    <t>Total 9º BM</t>
  </si>
  <si>
    <t>Total 8º BM</t>
  </si>
  <si>
    <t>Total 7º BM</t>
  </si>
  <si>
    <t>Total 6º BM</t>
  </si>
  <si>
    <t>Total 5º BM</t>
  </si>
  <si>
    <t>Total 4º BM</t>
  </si>
  <si>
    <t>Total 3º BM</t>
  </si>
  <si>
    <t>Total 2º BM</t>
  </si>
  <si>
    <t>Total 1º BM</t>
  </si>
  <si>
    <t>Total 2ª Reprogramação</t>
  </si>
  <si>
    <t>Total Supressão</t>
  </si>
  <si>
    <t>Total Acréscimo</t>
  </si>
  <si>
    <t>Total 1ª Reprogramação</t>
  </si>
  <si>
    <t>Total Contratado</t>
  </si>
  <si>
    <t>TOTAL COM BDI DE 25,00%</t>
  </si>
  <si>
    <t>M²</t>
  </si>
  <si>
    <t>Grade de protecao de janela em ferro com varoes de 1/2", espac=10cm e acabamento em barra chata de 1" x 1/4" inclusive assentamento. (EMLURB 09.02.022)</t>
  </si>
  <si>
    <t>13.11</t>
  </si>
  <si>
    <t>GRADE DE FERRO EM BARRA CHATA 3/16" ( SINAPI 73932/001)</t>
  </si>
  <si>
    <t>13.10</t>
  </si>
  <si>
    <t>m³</t>
  </si>
  <si>
    <t>CONCRETO  ARMADO PRONTO, FCK 18 MPA, CONDIÇÃO B,  (NBR-12655), ADENSADO, INCLUSIVE FORMA, ESCORAMENTO E FERRAGEM</t>
  </si>
  <si>
    <t>13.8</t>
  </si>
  <si>
    <t>CHAPISCO COM ARGAMASSA DE CIMENTO E AREIA NO TRACO 1 3.</t>
  </si>
  <si>
    <t>13.7</t>
  </si>
  <si>
    <t>m²</t>
  </si>
  <si>
    <t>ALVENARIA EM TIJOLO CERAMICO FURADO 9X19X19CM, 1 VEZ (ESPESSURA 19 CM), ASSENTADO EM ARGAMASSA TRACO 1:4 (CIMENTO E AREIA MEDIA NAO PENEIRADA), PREPARO MANUAL, JUNTA1 CM</t>
  </si>
  <si>
    <t>13.6</t>
  </si>
  <si>
    <t>PISO DE CONCRETO ACABAMENTO RÚSTICO ESPESSURA 7CM COM JUNTAS. (SINAPI 73675)</t>
  </si>
  <si>
    <t>13.5</t>
  </si>
  <si>
    <t>PLANTIO DE GRAMA BATATAIS EM PLACAS (SINAPI 74236/001)</t>
  </si>
  <si>
    <t>13.4</t>
  </si>
  <si>
    <t>PLANTIO DE ARVORE REGIONAL, ALTURA MAIOR QUE 2,00M, EM CAVAS DE 80X80X80CM. (SINAPI 73967/002)</t>
  </si>
  <si>
    <t>13.3</t>
  </si>
  <si>
    <t>AREA EXTERNA</t>
  </si>
  <si>
    <t>M³</t>
  </si>
  <si>
    <t>TRANSPORTE DE ENTULHO COM CAMINHAO BASCULANTE 6 M3, RODOVIA PAVIMENTADA, DMT 0,5 A 1,0 KM.</t>
  </si>
  <si>
    <t>13.2</t>
  </si>
  <si>
    <t>LIMPEZA FINAL DA OBRA.</t>
  </si>
  <si>
    <t>13.1</t>
  </si>
  <si>
    <t>DIVERSOS E LIMPEZA DA OBRA</t>
  </si>
  <si>
    <t>Unit.</t>
  </si>
  <si>
    <t>Válvula de esfera em bronze ø 1/2" - fornecimento e instalação</t>
  </si>
  <si>
    <t>12.5.2</t>
  </si>
  <si>
    <t>m</t>
  </si>
  <si>
    <t>Tubo cobre inclusive conexões d= 15mm (1/2") (SEINFRA C2574)</t>
  </si>
  <si>
    <t>12.5.1</t>
  </si>
  <si>
    <t>REDE AR COMPRIMIDO</t>
  </si>
  <si>
    <t>12.5</t>
  </si>
  <si>
    <t>CAIXA DE PASSAGEM SUBTERRANEA COM DIMENSOES  INTERNAS 0,40 X 0,40 M, ALTURA 0,60 M,SOBRE  CAMADA DE BRITA COM 0.10 M DE ESPESSURA, PAREDES EM ALVENARIA E LAJE DE TAMPA EM CONCRETO ARMADO, INCLUSIVE  ESCAVACAO, REMOCAO   E REATERRO. (Fonte: EMLURB - 18.24.010, Dez/2014, Desonerada)</t>
  </si>
  <si>
    <t>12.4.3</t>
  </si>
  <si>
    <t>TUBO PVC, SÉRIE R, ÁGUA PLUVIAL, DN 100 MM, FORNECIDO E INSTALADO EM CONDUTORES VERTICAIS DE ÁGUAS PLUVIAIS. AF_12/2014_P</t>
  </si>
  <si>
    <t>12.4.2</t>
  </si>
  <si>
    <t>CAIXA DE INSPEÇÃO EM ALVENARIA DE TIJOLO MACIÇO 60X60X60CM, REVESTIDA INTERNAMENTO COM BARRA LISA (CIMENTO E AREIA, TRAÇO 1:4) E=2,0CM, COM TAMPA PRÉ-MOLDADA DE CONCRETO E FUNDO DE CONCRETO 15MPA TIPO C - ESCAVAÇÃO E CONFECÇÃO</t>
  </si>
  <si>
    <t>12.4.1</t>
  </si>
  <si>
    <t>REDE EXTERNA</t>
  </si>
  <si>
    <t>12.4</t>
  </si>
  <si>
    <t>Tubo, pvc, soldável, dn 60mm, instalado em prumada de água - fornecimento e instalação. af_12/2014_p (SINAPI 89450)</t>
  </si>
  <si>
    <t>12.3.8</t>
  </si>
  <si>
    <t>Tubo, pvc, soldável, dn 40mm, instalado em prumada de água - fornecimento e instalação. af_12/2014_p (SINAPI 89448)</t>
  </si>
  <si>
    <t>12.3.7</t>
  </si>
  <si>
    <t>PT</t>
  </si>
  <si>
    <t>PONTO DE ESGOTO PARA RALO SIFONADO, INCLUSIVE RALO, TUBULACOES E CONEXOES EM PVC RIGIDO SOLDAVEIS, ATE COLUNA OU O SUB-COLETOR. (Fonte: EMLURB 19.01.040, Dez/2014, Desonerada)</t>
  </si>
  <si>
    <t>12.3.6</t>
  </si>
  <si>
    <t>PONTO DE ESGOTO PARA PIA OU LAVANDERIA, INCLUSIVE TUBULACOES E CONEXOES EM PVC RIGIDO SOLDAVEIS, ATE A COLUNA OU O SUB-COLETOR.  (Fonte: EMLURB 19.01.020, Dez/2014, Desonerada)</t>
  </si>
  <si>
    <t>12.3.5</t>
  </si>
  <si>
    <t>PONTO DE ESGOTO PARA BACIA SANITARIA, INCLUSIVE TUBULACOES E CONEXOES EM PVC RIGIDO SOLDAVEIS, ATE A COLUNA OU O SUB-COLETOR. (Fonte: EMLURB 19.01.010, Dez/2014, Desonerada)</t>
  </si>
  <si>
    <t>12.3.4</t>
  </si>
  <si>
    <t>TUBO PVC, SERIE NORMAL, ESGOTO PREDIAL, DN 100 MM, FORNECIDO E INSTALADO EM RAMAL DE DESCARGA OU RAMAL DE ESGOTO SANITÁRIO. AF_12/2014_P</t>
  </si>
  <si>
    <t>12.3.3</t>
  </si>
  <si>
    <t>TUBO PVC, SERIE NORMAL, ESGOTO PREDIAL, DN 50 MM, FORNECIDO E INSTALADO EM RAMAL DE DESCARGA OU RAMAL DE ESGOTO SANITÁRIO. AF_12/2014_P</t>
  </si>
  <si>
    <t>12.3.2</t>
  </si>
  <si>
    <t>PONTO DE CONSUMO TERMINAL DE ÁGUA FRIA (SUBRAMAL) COM TUBULAÇÃO DE PVC, DN 25 MM, INSTALADO EM RAMAL DE ÁGUA, INCLUSOS RASGO E CHUMBAMENTO EM ALVENARIA. AF_12/2014</t>
  </si>
  <si>
    <t>12.3.1</t>
  </si>
  <si>
    <t>PONTOS DE HIDRÁULICA</t>
  </si>
  <si>
    <t>12.3</t>
  </si>
  <si>
    <t>CAIXA SIFONADA 150X150X50cm COM GRELHA - PADRÃO POPULAR</t>
  </si>
  <si>
    <t>12.2.4</t>
  </si>
  <si>
    <t>FORNECIMENTO DE CAIXA D'AGUA ELEVADA DE PVC,
COM TAMPA, CAPACIDADE PARA 2000 LITROS, INCLUSIVE
COLOCACAO.</t>
  </si>
  <si>
    <t>12.2.3</t>
  </si>
  <si>
    <t>VALVULA DESCARGA 1.1/2" COM REGISTRO, ACABAMENTO EM METAL CROMADO - FORNECIMENTO E INSTALACAO.</t>
  </si>
  <si>
    <t>12.2.2</t>
  </si>
  <si>
    <t>REGISTRO DE PRESSÃO C/CANOPLA CROMADA D= 20mm (3/4")</t>
  </si>
  <si>
    <t>12.2.1</t>
  </si>
  <si>
    <t>METAIS, ACESSÓRIOS E EQUIPAMENTOS</t>
  </si>
  <si>
    <t>12.2</t>
  </si>
  <si>
    <t>un</t>
  </si>
  <si>
    <t>Tanque de louça branca suspenso, 18l ou equivalente - fornecimento e instalação. af_12/2013 (SINAPI 86874)</t>
  </si>
  <si>
    <t>12.1.24</t>
  </si>
  <si>
    <t>Vaso sanitario sifonado louça branca padrao popular, com conjunto para fixaçao para vaso sanitário com parafuso, arruela e bucha - fornecimento e instalacao (SINAPI 6021)</t>
  </si>
  <si>
    <t>12.1.23</t>
  </si>
  <si>
    <t>Cuba de embutir de aço inoxidável média, inclusive acessorios - fornecimento e instalação. (SINAPI 86900)</t>
  </si>
  <si>
    <t>12.1.22</t>
  </si>
  <si>
    <t>Fornecimento de testeira de 15cm de altura em granito natural polido cinza andorinha, com 2cm de espessura, inclusive transporte, montagem e assentamento. (EMLURB 15.02.080)</t>
  </si>
  <si>
    <t>12.1.21</t>
  </si>
  <si>
    <t>Fornecimento de balcao em granito natural polido cinza andorinha, com 2cm de espessura, inclusive corte para cuba, transporte, montagem e assentamento. (EMURB - 15.02.050)</t>
  </si>
  <si>
    <t>12.1.20</t>
  </si>
  <si>
    <t>Lavatório louça branca suspenso, 29,5x39cm ou equivalente, padrão popular, incluso sifão tipo garrafa em pvc, válvula e engate flexível 30cm em plástico e torneira cromada de mesa, padrão popular - fornecimento e instalação. af_12/2013 (SINAPI 86942)</t>
  </si>
  <si>
    <t>12.1.19</t>
  </si>
  <si>
    <t>CORRIGIR NA 3ª REPROGRAMAÇÃO</t>
  </si>
  <si>
    <t>REGISTRO DE GAVETA C/CANOPLA CROMADA D= 25mm (1")</t>
  </si>
  <si>
    <t>12.1.18</t>
  </si>
  <si>
    <t>CHAVE DE BOIA AUTOMÁTICA</t>
  </si>
  <si>
    <t>12.1.17</t>
  </si>
  <si>
    <t>BOMBA CENTRÍFUGA DE 1 CV, INCLUSIVE MAT.DE SUCÇÃO</t>
  </si>
  <si>
    <t>12.1.16</t>
  </si>
  <si>
    <t>AUTOMÁTICO DE BOIA</t>
  </si>
  <si>
    <t>12.1.15</t>
  </si>
  <si>
    <t>ASSENTO / BANCO - ARTICULÁVEL PARA BANHO DE DEFICIENTE</t>
  </si>
  <si>
    <t>12.1.14</t>
  </si>
  <si>
    <t>CHUVEIRO ELETRICO COMUM CORPO PLASTICO TIPO DUCHA, FORNECIMENTO E INSTALACAO</t>
  </si>
  <si>
    <t>12.1.13</t>
  </si>
  <si>
    <t>TORNEIRA TIPO JARDIM CROMADA</t>
  </si>
  <si>
    <t>12.1.12</t>
  </si>
  <si>
    <t>VÁLVULA DE DESCARGA CROMADA C/REGISTRO ACOPLADO DE 32 OU 40mm</t>
  </si>
  <si>
    <t>12.1.11</t>
  </si>
  <si>
    <t>BANCADA DE GRANITO CINZA POLIDO PARA PIA DE COZINHA 1,50 X 0,60 M - FORNECIMENTO E INSTALAÇÃO. AF_12/2013</t>
  </si>
  <si>
    <t>12.1.10</t>
  </si>
  <si>
    <t>CONE PARA EXPURGO EM AÇO INOX COM TAMPA E GRELHA - L=500MM X C=500MM, ALTURA ATÉ 300MM E SAÍDA D=100MM</t>
  </si>
  <si>
    <t>12.1.9</t>
  </si>
  <si>
    <t>PEÇAS DE APOIO DEFICIENTES C/TUBO INOX P/WC'S</t>
  </si>
  <si>
    <t>12.1.8</t>
  </si>
  <si>
    <t>PIA DE AÇO INOX. (1.50X0.58)m C/ 1 CUBA E ACESSÓRIOS -</t>
  </si>
  <si>
    <t>12.1.7</t>
  </si>
  <si>
    <t>TANQUE DE LOUÇA BRANCA COM COLUNA, 30L OU EQUIVALENTE - FORNECIMENTO E INSTALAÇÃO. AF_12/2013</t>
  </si>
  <si>
    <t>12.1.6</t>
  </si>
  <si>
    <t>PORTA PAPEL METÁLICO</t>
  </si>
  <si>
    <t>12.1.5</t>
  </si>
  <si>
    <t>FORNECIMENTO DE DUCHA MANUAL, ACQUA JET, REF.
2195 JR, FABRIMAR OU SIMILAR, INCLUSIVE FIXACAO.</t>
  </si>
  <si>
    <t>12.1.4</t>
  </si>
  <si>
    <t>LAVATÓRIO LOUÇA BRANCA COM COLUNA, 45 X 55CM OU EQUIVALENTE, PADRÃO MÉDIO, INCLUSO SIFÃO TIPO GARRAFA, VÁLVULA E ENGATE FLEXÍVEL DE 40CM EM METAL CROMADO, COM TORNEIRA CROMADA DE MESA, PADRÃO MÉDIO - FORNECIMENTO E INSTALAÇÃO. AF_12/2013</t>
  </si>
  <si>
    <t>12.1.3</t>
  </si>
  <si>
    <t>ud</t>
  </si>
  <si>
    <t>BACIA DE LOUÇA BRANCA C/CAIXA ACOPLADA</t>
  </si>
  <si>
    <t>12.1.2</t>
  </si>
  <si>
    <t>BACIA SANITÁRIA PARA CADEIRANTES C/ ASSENTO (ABERTURA FRONTAL)</t>
  </si>
  <si>
    <t>12.1.1</t>
  </si>
  <si>
    <t>LOUÇAS E APARELHOS SANITÁRIOS</t>
  </si>
  <si>
    <t>12.1</t>
  </si>
  <si>
    <t>INSTALAÇÕES HIDRÁULICAS</t>
  </si>
  <si>
    <t>DISJUNTOR TERMOMAGNETICO BIPOLAR PADRAO NEMA (AMERICANO) 10 A 50A 240V, FORNECIMENTO E INSTALACAO.</t>
  </si>
  <si>
    <t>11.3.5</t>
  </si>
  <si>
    <t>DISJUNTOR MONOPOLAR TERMOMAGNETICO DE 35 A 50A, 220V, PIAL OU SIMILAR, INCLUSIVE INSTALACAO EM QUADRO DE DISTRIBUICAO.</t>
  </si>
  <si>
    <t>11.3.4</t>
  </si>
  <si>
    <t>DISJUNTOR MONOPOLAR TERMOMAGNETICO ATE 30A,
220V, PIAL OU SIMILAR, INCLUSIVE INSTALACAO EM QUADRO DE DISTRIBUICAO.</t>
  </si>
  <si>
    <t>11.3.3</t>
  </si>
  <si>
    <t>DISJUNTOR TERMOMAGNETICO TRIPOLAR PADRAO NEMA (AMERICANO) 60 A 100A 240V, FORNECIMENTO E INSTALACAO.</t>
  </si>
  <si>
    <t>11.3.2</t>
  </si>
  <si>
    <t>PÁRA-RAIOS TIPO CRISTAL VALVER</t>
  </si>
  <si>
    <t>11.3.1</t>
  </si>
  <si>
    <t>QUADROS</t>
  </si>
  <si>
    <t>11.3</t>
  </si>
  <si>
    <t>FORNECIMENTO DE RELE NF COM BASE 1000W, 220V, INCLUSIVE INSTALACAO EM POSTE.</t>
  </si>
  <si>
    <t>11.2.16</t>
  </si>
  <si>
    <t>PROJETOR C/ LÂMPADA DE VAPOR DE MERCÚRIO, C/FOTOCÉLULA</t>
  </si>
  <si>
    <t>11.2.15</t>
  </si>
  <si>
    <t>LUMINÁRIA DE EMERGÊNCIA</t>
  </si>
  <si>
    <t>11.2.14</t>
  </si>
  <si>
    <t>FORNECIMENTO DE LUMINARIA ARANDELA DE ALUMINIO FUNDIDO COM GRADE, COR BRANCA, AE 01 (G) 20W, LUMALUX OU SIM., INCLUSIVE LAMPADA FLURESCENTE COMPACTA ELETRONICA DE 20W, DEMAIS ACESSORIOS E INSTALACAO.</t>
  </si>
  <si>
    <t>11.2.13</t>
  </si>
  <si>
    <t>LUMINARIA TIPO CALHA, DE SOBREPOR, COM REATOR DE PARTIDA RAPIDA E LAMPADA FLUORESCENTE 2X32W, COMPLETA, FORNECIMENTO E INSTALACAO (SINAPI 73953/002)</t>
  </si>
  <si>
    <t>11.2.12B</t>
  </si>
  <si>
    <t>LUMINARIA TIPO CALHA, DE SOBREPOR, COM REATOR DE PARTIDA RAPIDA E LAMPADA FLUORESCENTE 1X32W, COMPLETA, FORNECIMENTO E INSTALACAO (SINAPI 73953/001)</t>
  </si>
  <si>
    <t>11.2.12A</t>
  </si>
  <si>
    <t>LUMINÁRIA QUADRADA EMBUTIDA NA PAREDE PARA LÂMPADA FLUORESCENTE COMPACTA 2X26W EM ALUMÍNIO FUNDIDO E PINTADO POR PROCESSO ELETROSTÁTICO COM REFLETOR EM ALUMÍNIO ANODIZADO ALTO BRILHO E DIFUSOR EM VIDRO TRANPARENTE PRISMÁTICO</t>
  </si>
  <si>
    <t>11.2.12</t>
  </si>
  <si>
    <t>PONTO DE ILUMINAÇÃO RESIDENCIAL INCLUINDO INTERRUPTOR SIMPLES (2 MÓDULOS), CAIXA ELÉTRICA, ELETRODUTO, CABO, RASGO, QUEBRA E CHUMBAMENTO (EXCLUINDO LUMINÁRIA E LÂMPADA). AF_01/2016</t>
  </si>
  <si>
    <t>11.2.11</t>
  </si>
  <si>
    <t>PONTO DE ILUMINAÇÃO RESIDENCIAL SIMPLES, CAIXA ELÉTRICA, ELETRODUTO, CABO, RASGO, QUEBRA E CHUMBAMENTO (EXCLUINDO LUMINÁRIA E LÂMPADA). AF_01/2016 (COMPOSIÇÃO 001)</t>
  </si>
  <si>
    <t>11.2.10A</t>
  </si>
  <si>
    <t>PONTO DE ILUMINAÇÃO RESIDENCIAL INCLUINDO INTERRUPTOR SIMPLES, CAIXA ELÉTRICA, ELETRODUTO, CABO, RASGO, QUEBRA E CHUMBAMENTO (EXCLUINDO LUMINÁRIA E LÂMPADA). AF_01/2016</t>
  </si>
  <si>
    <t>11.2.10</t>
  </si>
  <si>
    <t>PONTO DE TOMADA RESIDENCIAL INCLUINDO TOMADA 20A/250V, CAIXA ELÉTRICA, ELETRODUTO, CABO, RASGO, QUEBRA E CHUMBAMENTO. AF_01/2016</t>
  </si>
  <si>
    <t>11.2.9</t>
  </si>
  <si>
    <t>PONTO DE TOMADA RESIDENCIAL INCLUINDO TOMADA (2 MÓDULOS) 10A/250V, CAIXA ELÉTRICA, ELETRODUTO, CABO, RASGO, QUEBRA E CHUMBAMENTO. AF_01/2016</t>
  </si>
  <si>
    <t>11.2.8</t>
  </si>
  <si>
    <t>PONTO DE TOMADA RESIDENCIAL INCLUINDO TOMADA 10A/250V, CAIXA ELÉTRICA,ELETRODUTO, CABO, RASGO, QUEBRA E CHUMBAMENTO. AF_01/2016</t>
  </si>
  <si>
    <t>11.2.7</t>
  </si>
  <si>
    <t>CABO DE COBRE FLEXÍVEL ISOLADO, 2,5 MM², ANTI-CHAMA 0,6/1,0 KV, PARA CIRCUITOS TERMINAIS - FORNECIMENTO E INSTALAÇÃO. AF_12/2015</t>
  </si>
  <si>
    <t>11.2.6</t>
  </si>
  <si>
    <t>CABO DE COBRE FLEXÍVEL ISOLADO, 4 MM², ANTI-CHAMA 0,6/1,0 KV, PARA CIRCUITOS TERMINAIS - FORNECIMENTO E INSTALAÇÃO. AF_12/2015</t>
  </si>
  <si>
    <t>11.2.5</t>
  </si>
  <si>
    <t>CABO DE COBRE FLEXÍVEL ISOLADO, 10 MM², ANTI-CHAMA 0,6/1,0 KV, PARA CIRCUITOS TERMINAIS - FORNECIMENTO E INSTALAÇÃO. AF_12/2015</t>
  </si>
  <si>
    <t>11.2.4</t>
  </si>
  <si>
    <t>CABO DE COBRE FLEXÍVEL ISOLADO, 16 MM², ANTI-CHAMA 450/750 V, PARA CIRCUITOS TERMINAIS - FORNECIMENTO E INSTALAÇÃO. AF_12/2015</t>
  </si>
  <si>
    <t>11.2.3</t>
  </si>
  <si>
    <t>CABO DE COBRE FLEXÍVEL ISOLADO, 25 MM², ANTI-CHAMA 0,6/1,0 KV, PARA DISTRIBUIÇÃO - FORNECIMENTO E INSTALAÇÃO. AF_12/2015</t>
  </si>
  <si>
    <t>11.2.2</t>
  </si>
  <si>
    <t>UD</t>
  </si>
  <si>
    <t>QUADRO DE DISTRIBUICAO DE ENERGIA DE EMBUTIR, EM CHAPA METALICA, PARA 32 DISJUNTORES TERMOMAGNETICOS MONOPOLARES, COM BARRAMENTO TRIFASICO E NEUTRO, FORNECIMENTO E INSTALACAO</t>
  </si>
  <si>
    <t>11.2.1</t>
  </si>
  <si>
    <t>PONTOS ELÉTRICOS</t>
  </si>
  <si>
    <t>11.2</t>
  </si>
  <si>
    <t>MEDIÇÃO TRIFÁSICA INSTALADA EM MURO - SAÍDA SUBTERRÂNEA (completo)</t>
  </si>
  <si>
    <t>11.1.1</t>
  </si>
  <si>
    <t>PADRÃO DE ENTRADA TRIFÁSICO 125A AÉREO</t>
  </si>
  <si>
    <t>11.1</t>
  </si>
  <si>
    <t>INSTALAÇÕES ELÉTRICAS</t>
  </si>
  <si>
    <t>MOLA HIDRAULICA DE PISO PARA PORTA DE VIDRO TEMPERADO. (FONTE: SINAPI 84886, MAR/2016)</t>
  </si>
  <si>
    <t>10.3.6</t>
  </si>
  <si>
    <t>Cantoneira de aluminio 2"x2", fornecimento e instalação, innclusive acessórios para fixação ( SINAPI 73908/1)</t>
  </si>
  <si>
    <t>10.3.5</t>
  </si>
  <si>
    <t>JOGO DE FERRAGENS CROMADAS PARA PORTA DE VIDRO TEMPERADO, UMA FOLHA COMPOSTO DE DOBRADICAS SUPERIOR E INFERIOR, TRINCO, FECHADURA, CONTRA FECHADURA COM CAPUCHINHO E PUXADOR, SEM MOLA. (FONTE: SINAPI 84885, MAR/2016)</t>
  </si>
  <si>
    <t>10.3.4</t>
  </si>
  <si>
    <t>VIDRO TEMPERADO INCOLOR, ESPESSURA 10MM, FORNECIMENTO E INSTALACAO, INCLUSIVE MASSSA E ACESSÓRIOS PARA INSTALAÇÃO/ VEDACAO. (FONTE: SINAPI  72120, MAR/2016)</t>
  </si>
  <si>
    <t>10.3.3</t>
  </si>
  <si>
    <t>ESPELHO CRISTAL, ESPESSURA 4MM, COM PARAFUSOS DE FIXACAO, SEM MOLDURA</t>
  </si>
  <si>
    <t>10.3.2</t>
  </si>
  <si>
    <t>VIDRO LISO COMUM TRANSPARENTE, ESPESSURA 3MM.</t>
  </si>
  <si>
    <t>10.3.1</t>
  </si>
  <si>
    <t>VIDRO</t>
  </si>
  <si>
    <t>10.3</t>
  </si>
  <si>
    <t>PORTA EM ALUMÍNIO DE ABRIR TIPO VENEZIANA COM GUARNIÇÃO, FIXAÇÃO COM PARAFUSOS - FORNECIMENTO E INSTALAÇÃO. (FONTE: SINAPI  91341, MAR/2016)</t>
  </si>
  <si>
    <t>10.2.2</t>
  </si>
  <si>
    <t>JANELA EM ALUMÍNIO ANODIZADO NATURAL/FOSCO, DE CORRER, SEM BANDEIROLA E/OU PEITORIL, SEM VIDRO - FORNECIMENTO E MONTAGEM</t>
  </si>
  <si>
    <t>10.2.1</t>
  </si>
  <si>
    <t>ALUMÍNIO</t>
  </si>
  <si>
    <t>10.2</t>
  </si>
  <si>
    <t>ESQUADRIA DE MADEIRA COM GRADE EM MADEIRA DE LEI E FOLHA EM COMPENSADO DE JEQUITIBA PARA PORTAS INTERNAS, INCLUSIVE ASSENTAMENTO E FERRAGENS. (FONTE: EMLURB 09.01.010, DEZ/2014)</t>
  </si>
  <si>
    <t>10.1.5</t>
  </si>
  <si>
    <t>KIT DE PORTA DE MADEIRA PARA PINTURA, SEMI-OCA (LEVE OU MÉDIA), PADRÃO MÉDIO, 90X210CM, ESPESSURA DE 3,5CM, ITENS INCLUSOS: DOBRADIÇAS, MONTAGEM E INSTALAÇÃO DO BATENTE, FECHADURA COM EXECUÇÃO DO FURO - FORNECIMENTO E INSTALAÇÃO. (FONTE: SINAPI  90844, MAR/2016)</t>
  </si>
  <si>
    <t>10.1.4</t>
  </si>
  <si>
    <t>PINTURA ESMALTE ACETINADO PARA MADEIRA, DUAS DEMAOS, SOBRE FUNDO NIVELADOR BRANCO.</t>
  </si>
  <si>
    <t>10.1.3</t>
  </si>
  <si>
    <t>PORTA DE VIDRO TEMPERADO 2 FOLHAS (1.80X2.10)m E=10mm</t>
  </si>
  <si>
    <t>10.1.2</t>
  </si>
  <si>
    <t>KIT DE PORTA DE MADEIRA PARA PINTURA, SEMI-OCA (LEVE OU MÉDIA), PADRÃO MÉDIO, 80X210CM, ESPESSURA DE 3,5CM, ITENS INCLUSOS: DOBRADIÇAS, MONTAGEM E INSTALAÇÃO DO BATENTE, FECHADURA COM EXECUÇÃO DO FURO - FORNECIMENTO E INSTALAÇÃO. AF_08/2015</t>
  </si>
  <si>
    <t>10.1.1</t>
  </si>
  <si>
    <t>MADEIRA</t>
  </si>
  <si>
    <t>10.1</t>
  </si>
  <si>
    <t>ESQUADRIAS</t>
  </si>
  <si>
    <t>MASSA ÚNICA, PARA RECEBIMENTO DE PINTURA, EM ARGAMASSA TRAÇO 1:2:8, PREPARO MANUAL, APLICADA MANUALMENTE EM TETO, ESPESSURA DE 10MM, COM EXECUÇÃO DE TALISCAS. AF_03/2015 (Fonte: SINAPI 90409, Março/2016, Desonerada)</t>
  </si>
  <si>
    <t>9.5</t>
  </si>
  <si>
    <t>LATEX DUAS DEMÃOS EM PAREDES INTERNAS S/MASSA (com selador)</t>
  </si>
  <si>
    <t>9.4</t>
  </si>
  <si>
    <t>APLICAÇÃO E LIXAMENTO DE MASSA LÁTEX EM TETO, UMA DEMÃO. AF_06/2014</t>
  </si>
  <si>
    <t>9.3</t>
  </si>
  <si>
    <t>FORRO DE GESSO CONVENCIONAL (60x60)cm COM TIRO E ARAME GALVANIZADO ENCAPADO - FORNECIMENTO E MONTAGEM</t>
  </si>
  <si>
    <t>9.2</t>
  </si>
  <si>
    <t>9.1</t>
  </si>
  <si>
    <t>TETO</t>
  </si>
  <si>
    <t>9.0</t>
  </si>
  <si>
    <t>Revestimento com chapa de alumínio composto (ACM), inclusive parafusos e acessórios de instalação e acabamento final com vedação de silicone, borracha ou similar. (SEINFRA C0768)</t>
  </si>
  <si>
    <t>8.6</t>
  </si>
  <si>
    <t>Estrutura metálica treliçada em aço, em marquises, inclusive soldas, tirantes, parafuros, pintura e fixação. (SEINFRA C1353)</t>
  </si>
  <si>
    <t>8.5</t>
  </si>
  <si>
    <t>MARQUISE</t>
  </si>
  <si>
    <t>RUFO EM CHAPA DE ACO GALVANIZADO NUMERO 24, DESENVOLVIMENTO DE 25CM.</t>
  </si>
  <si>
    <t>8.4</t>
  </si>
  <si>
    <t>CALHA EM CHAPA DE ACO GALVANIZADO NUMERO 24, DESENVOLVIMENTO DE 50CM.</t>
  </si>
  <si>
    <t>8.3</t>
  </si>
  <si>
    <t>CHAPA POLICARBONATO ALVEOLAR CRISTAL ESP.= 6mm -</t>
  </si>
  <si>
    <t>8.2</t>
  </si>
  <si>
    <t>COBERTURA C/TELHA ONDULADA DE FIBRO-CIMENTO E= 6mm (C/MADEIRAMENTO)</t>
  </si>
  <si>
    <t>8.1</t>
  </si>
  <si>
    <t>COBERTURA</t>
  </si>
  <si>
    <t>8.0</t>
  </si>
  <si>
    <t>TINTA ACRÍLICA 2 DEMÃOS C/ ROLO DE LÃ</t>
  </si>
  <si>
    <t>7.2.8</t>
  </si>
  <si>
    <t>PEITORIL DE GRANITO L= 15 cm</t>
  </si>
  <si>
    <t>7.2.7</t>
  </si>
  <si>
    <t>LATEX DUAS DEMÃOS EM PAREDES INTERNAS S/MASSA</t>
  </si>
  <si>
    <t>7.2.6</t>
  </si>
  <si>
    <t>EMASSAMENTO DE PAREDES INTERNAS 2 DEMÃOS C/MASSA DE PVA</t>
  </si>
  <si>
    <t>7.2.5</t>
  </si>
  <si>
    <t>REVESTIMENTO CERÂMICO PARA PAREDES INTERNAS COM PLACAS TIPO GRÊS OU SEMI-GRÊS DE DIMENSÕES 33X45 CM APLICADAS EM AMBIENTES DE ÁREA MAIOR QUE 5 M² NA ALTURA INTEIRA DAS PAREDES. AF_06/2014</t>
  </si>
  <si>
    <t>7.2.4</t>
  </si>
  <si>
    <t>EMBOÇO C/ ARGAMASSA DE CIMENTO E AREIA S/ PENEIRAR, TRAÇO 1:7</t>
  </si>
  <si>
    <t>7.2.3</t>
  </si>
  <si>
    <t>EMBOÇO, PARA RECEBIMENTO DE CERÂMICA, EM ARGAMASSA TRAÇO 1:2:8, PREPARO MECÂNICO COM BETONEIRA 400L, APLICADO MANUALMENTE EM FACES INTERNAS DE PAREDES DE AMBIENTES COM ÁREA MENOR QUE 5M2, ESPESSURA DE 20MM, COM EXECUÇÃO DE TALISCAS. AF_06/2014</t>
  </si>
  <si>
    <t>7.2.2</t>
  </si>
  <si>
    <t>7.2.1</t>
  </si>
  <si>
    <t>PAREDE</t>
  </si>
  <si>
    <t>7.2</t>
  </si>
  <si>
    <t>SOLEIRA DE GRANITO L= 15cm</t>
  </si>
  <si>
    <t>7.1.10</t>
  </si>
  <si>
    <t>RODAPÉ CERÂMICO DE 7CM DE ALTURA COM PLACAS TIPO GRÊS DE DIMENSÕES 45X45CM. AF_06/2014</t>
  </si>
  <si>
    <t>7.1.9</t>
  </si>
  <si>
    <t>CERÂMICA ESMALTADA C/ ARG. PRÉ-FABRICADA ATÉ 30x30 cm (900 cm²) - PEI-5/PEI-4 - P/ PISO</t>
  </si>
  <si>
    <t>7.1.8</t>
  </si>
  <si>
    <t>SARJETA EM CONCRETO, PREPARO MANUAL, COM SEIXO ROLADO, ESPESSURA = 8CM, LARGURA = 40CM.</t>
  </si>
  <si>
    <t>7.1.7</t>
  </si>
  <si>
    <t>MEIO-FIO (GUIA) DE CONCRETO PRE-MOLDADO, DIMENSÕES 12X15X30X100CM (FACE SUPERIOR X FACE INFERIOR X ALTURA X COMPRIMENTO),REJUNTADO C/ARGAMASSA 1:4 CIMENTO:AREIA, INCLUINDO ESCAVAÇÃO E REATERRO.</t>
  </si>
  <si>
    <t>7.1.6</t>
  </si>
  <si>
    <t>LASTRO DE BRITA</t>
  </si>
  <si>
    <t>7.1.5</t>
  </si>
  <si>
    <t>PISO INTERTRAVADO TIPO TIJOLINHO (19,9x10x4)cm CINZA</t>
  </si>
  <si>
    <t>7.1.4</t>
  </si>
  <si>
    <t>EXECUÇÃO DE PASSEIO (CALÇADA) EM CONCRETO (CIMENTO/AREIA/SEIXO ROLADO), PREPARO MECÂNICO, ESPESSURA 7CM, COM JUNTA DE DILATAÇÃO EM MADEIRA, INCLUSO LANÇAMENTO E ADENSAMENTO.</t>
  </si>
  <si>
    <t>7.1.3</t>
  </si>
  <si>
    <t>REGULARIZACAO DE CONTRA-PISO PARA REVESTIMENTO
DE PISOS COM TACOS, ALCATIFAS, PAVIFLEX, ETC. EMPREGANDO ARGAMASSA DE CIMENTO E AREIA NO TRACO 1 4, COM 3,0 CM DE ESPESSURA.</t>
  </si>
  <si>
    <t>7.1.2</t>
  </si>
  <si>
    <t>CONTRAPISO/LASTRO DE CONCRETO NAO-ESTRUTURAL, E=5CM, PREPARO COM BETONEIRA</t>
  </si>
  <si>
    <t>7.1.1</t>
  </si>
  <si>
    <t>PISO</t>
  </si>
  <si>
    <t>7.1</t>
  </si>
  <si>
    <t>REVESTIMENTOS - PISOS, PAREDES E TETOS</t>
  </si>
  <si>
    <t>7.0</t>
  </si>
  <si>
    <t>PROTECAO MECANICA DE SUPERFICIE COM ARGAMASSA DE CIMENTO E AREIA, TRACO 1:3, E=2 CM.</t>
  </si>
  <si>
    <t>6.3</t>
  </si>
  <si>
    <t>IMPERMEABILIZACAO DE SUPERFICIE COM MANTA ASFALTICA (COM POLIMEROS TIPO APP), E=3 MM.</t>
  </si>
  <si>
    <t>6.2</t>
  </si>
  <si>
    <t>IMPERMEABILIZACAO DE ESTRUTURAS ENTERRADAS, COM TINTA ASFALTICA, DUAS DEMAOS.</t>
  </si>
  <si>
    <t>6.1</t>
  </si>
  <si>
    <t>6.0</t>
  </si>
  <si>
    <t>Concreto armado pronto, fck 25 mpa condicao a (nbr 12655), lancado em fundacoes e adensado,
inclusive forma, escoramento e ferragem. (EMLURB - 06.03.103)</t>
  </si>
  <si>
    <t>5.2.2.5</t>
  </si>
  <si>
    <t>Lastro de concreto, preparo mecanico. (SINAPI 83532)</t>
  </si>
  <si>
    <t>5.2.2.4</t>
  </si>
  <si>
    <t>Chapisco aplicado em alvenarias e estruturas de concreto internas, com colher de pedreiro.  argamassa traço 1:3 com preparo em betoneira 400L. (SINAPI 87879)</t>
  </si>
  <si>
    <t>5.2.2.3</t>
  </si>
  <si>
    <t>Alvenaria de vedação de blocos cerâmicos furados na horizontal de 14x9x19cm (espessura 14cm, bloco deitado) de paredes com área líquida maior ou igual a 6m² sem vãos e argamassa de assentamento com preparo em betoneira. af_06/2014. (SINAPI 87509)</t>
  </si>
  <si>
    <t>5.2.2.2</t>
  </si>
  <si>
    <t xml:space="preserve">Escavação manual de vala com profundidade menor ou igual a 1,50 m. (SINAPI 93358) </t>
  </si>
  <si>
    <t>5.2.2.1</t>
  </si>
  <si>
    <t>FOSSA SÉPTICA, SUMIDOURO E CISTERNA</t>
  </si>
  <si>
    <t>5.2.2</t>
  </si>
  <si>
    <t>FOSSA SÉPTICA E SUMIDOURO EM ALVENARIA</t>
  </si>
  <si>
    <t>5.2.1</t>
  </si>
  <si>
    <t>5.2</t>
  </si>
  <si>
    <t>ALVENARIA DE TIJOLO CERÂMICO FURADO (9X19X19)cm ARGAMASSA MISTA DE CAL HIDRATADA ESP=10CM</t>
  </si>
  <si>
    <t>5.1</t>
  </si>
  <si>
    <t>ALVENARIA - VEDAÇÃO</t>
  </si>
  <si>
    <t>5.0</t>
  </si>
  <si>
    <t>VERGA RETA DE CONCRETO ARMADO - (E CONTRAVERGA)</t>
  </si>
  <si>
    <t>4.4</t>
  </si>
  <si>
    <t>LAJE PRE-MOLD BETA 11 P/1KN/M2 VAOS 4,40M/INCL VIGOTAS TIJOLOS ARMADURA NEGATIVA CAPEAMENTO 3CM CONCRETO 20MPA ESCORAMENTO MATERIAL E MAO DE OBRA.</t>
  </si>
  <si>
    <t>4.3</t>
  </si>
  <si>
    <t>CONCRETO ARMADO PRONTO, FCK 20 MPA,CONDICAO B (NBR 12655), LANCADO EM VIGAS E ADENSADO, INCLUSIVE FORMA, ESCORAMENTO E FERRAGEM.</t>
  </si>
  <si>
    <t>4.2</t>
  </si>
  <si>
    <t>CONCRETO ARMADO PRONTO, FCK 20 MPA,CONDICAO B (NBR 12655),LANCADO EM PILARES E ADENSADO,INCLUSIVE FORMA, ESCORAMENTO E FERRAGEM.</t>
  </si>
  <si>
    <t>4.1</t>
  </si>
  <si>
    <t>3.4</t>
  </si>
  <si>
    <t>CONCRETO  ARMADO PRONTO, FCK 18 MPA, CONDIÇÃO B,  (NBR-12655), LANÇADO EM FUNDAÇÕES E ADENSADO, INCLUSIVE FORMA, ESCORAMENTO E FERRAGEM</t>
  </si>
  <si>
    <t>3.3</t>
  </si>
  <si>
    <t>EXECUCAO DE ATERRO ABRANGENDO ESPALHAMENTO , HOMOGENEIZACAO, UMEDECIMENTO E COMPACTACAO MECANICA EM CAMADAS DE 20 CM DE ESPESSURA , INCLUSIVE O FORNECIMENTO DO BARRO PROVENIENTE DE JAZIDA A UMA DISTANCIA MAXIMA DE 12 KM .</t>
  </si>
  <si>
    <t xml:space="preserve">FUNDAÇÃO </t>
  </si>
  <si>
    <t>2.4</t>
  </si>
  <si>
    <t>CARGA MECANIZADA DE ENTULHO EM CAMINHÃO BASCULANTE</t>
  </si>
  <si>
    <t>REATERRO DE VALA COM COMPACTAÇÃO MANUAL</t>
  </si>
  <si>
    <t>ESCAVACAO MANUAL DE VALA EM MATERIAL DE 1A CATEGORIA ATE 1,5M EXCLUINDO ESGOTAMENTO / ESCORAMENTO.</t>
  </si>
  <si>
    <t>2.1</t>
  </si>
  <si>
    <t>MOVIMENTO DE TERRA</t>
  </si>
  <si>
    <t>BARRACÃO ABERTO</t>
  </si>
  <si>
    <t>1.6</t>
  </si>
  <si>
    <t>INSTALAÇÕES PROVISÓRIAS DE ÁGUA - UM</t>
  </si>
  <si>
    <t>1.5</t>
  </si>
  <si>
    <t>(+4 MESES)</t>
  </si>
  <si>
    <t>01/07/2018 a</t>
  </si>
  <si>
    <t>INSTAL/LIGACAO PROVISORIA ELETRICA BAIXA TENSAO P/CANT OBRA OBRA,M3-CHAVE 100A CARGA 3KWH,20CV.</t>
  </si>
  <si>
    <t>1.4</t>
  </si>
  <si>
    <t>(SOLICITAR)</t>
  </si>
  <si>
    <t>6º ADITIVO DE PRAZO:</t>
  </si>
  <si>
    <t>DESMATAMENTO E LIMPEZA MECANIZADA DE TERRENO COM ARVORES ATE Ø 15CM, UTILIZANDO TRATOR DE ESTEIRAS.</t>
  </si>
  <si>
    <t>1.3</t>
  </si>
  <si>
    <t>01/03/2018 a</t>
  </si>
  <si>
    <t>LOCACAO CONVENCIONAL DE OBRA, ATRAVÉS DE GABARITO DE TABUAS CORRIDAS PONTALETADAS A CADA 1,50M, SEM REAPROVEITAMENTO.</t>
  </si>
  <si>
    <t>(SOLICITADO)</t>
  </si>
  <si>
    <t>5º ADITIVO DE PRAZO:</t>
  </si>
  <si>
    <t>PLACA DE OBRA EM CHAPA DE ACO GALVANIZADO.</t>
  </si>
  <si>
    <t>02/11/2017 a 01/03/2018</t>
  </si>
  <si>
    <t>MOBILIZAÇÃO - CANTEIRO DE OBRAS - DEMOLIÇÕES</t>
  </si>
  <si>
    <t>4º ADITIVO DE PRAZO:</t>
  </si>
  <si>
    <t>V. Total</t>
  </si>
  <si>
    <t>Quant.</t>
  </si>
  <si>
    <t>02/07/2017 a 01/11/2017</t>
  </si>
  <si>
    <t>DIAS:</t>
  </si>
  <si>
    <t>Saldo</t>
  </si>
  <si>
    <t>10ª medição</t>
  </si>
  <si>
    <t>9ª medição</t>
  </si>
  <si>
    <t>8ª medição</t>
  </si>
  <si>
    <t>7ª medição</t>
  </si>
  <si>
    <t>6ª medição</t>
  </si>
  <si>
    <t>5ª medição</t>
  </si>
  <si>
    <t>4ª medição</t>
  </si>
  <si>
    <t>3ª medição</t>
  </si>
  <si>
    <t>2ª medição</t>
  </si>
  <si>
    <t>1ª medição</t>
  </si>
  <si>
    <t>Planilha 2º Reprogramação</t>
  </si>
  <si>
    <t>Supressão</t>
  </si>
  <si>
    <t>Acréscimo</t>
  </si>
  <si>
    <t>Planilha Reprogramada</t>
  </si>
  <si>
    <t>Planilha Contratada</t>
  </si>
  <si>
    <t>V. UNIT.</t>
  </si>
  <si>
    <t>UD.</t>
  </si>
  <si>
    <t>3º ADITIVO DE PRAZO:</t>
  </si>
  <si>
    <t>02/03/2017 a 01/07/2017</t>
  </si>
  <si>
    <t>DATA DE ELABORAÇÃO:</t>
  </si>
  <si>
    <t>28 MESES</t>
  </si>
  <si>
    <t>PRAZO TOTAL:</t>
  </si>
  <si>
    <t>PRAZO TOTAL: 28 MESES</t>
  </si>
  <si>
    <t>PRAZO TOTAL: 20 MESES</t>
  </si>
  <si>
    <t>PRAZO TOTAL: 16 MESES</t>
  </si>
  <si>
    <t>DATA DA 2ª REPROGRAMAÇÃO: 06/08/2018</t>
  </si>
  <si>
    <t>ART DE FISCALIZAÇÃO Nº PE20170193227</t>
  </si>
  <si>
    <t>2º ADITIVO DE PRAZO:</t>
  </si>
  <si>
    <t>SALDO:</t>
  </si>
  <si>
    <t>PERÍODO:</t>
  </si>
  <si>
    <t>24 MESES</t>
  </si>
  <si>
    <t>ADITIVO DE PRAZO:</t>
  </si>
  <si>
    <t>ADITIVO DE PRAZO: 24 MESES</t>
  </si>
  <si>
    <t>ADITIVO DE PRAZO: 16 MESES</t>
  </si>
  <si>
    <t>ADITIVO DE PRAZO: 12 MESES</t>
  </si>
  <si>
    <t>ADITIVO DE PRAZO: -</t>
  </si>
  <si>
    <t>ADITIVO ACUMULADO: 12,22%</t>
  </si>
  <si>
    <t>ART DE EXECUÇÃO Nº PE20170111324</t>
  </si>
  <si>
    <t>02/11/2016 a 01/03/2017</t>
  </si>
  <si>
    <t>% ACUMULADO:</t>
  </si>
  <si>
    <t>PRAZO RESTANTE:</t>
  </si>
  <si>
    <t>PRAZO RESTANTE: 45 DIAS</t>
  </si>
  <si>
    <t>2ª REPROGRAMAÇÃO: R$ 515.971,04</t>
  </si>
  <si>
    <t>RESP. TÉCNICO:  ARTHUR DOS SANTOS FRAGOSO - RNP: 181588731-1</t>
  </si>
  <si>
    <t>(FOI SOLICITADO, SABER SE FOI ELABORADO)</t>
  </si>
  <si>
    <t>1º ADITIVO DE PRAZO:</t>
  </si>
  <si>
    <t>TRANSCORRIDO:</t>
  </si>
  <si>
    <t>VALOR ACUMULADO:</t>
  </si>
  <si>
    <t>PRAZO TRANSCORRIDO:</t>
  </si>
  <si>
    <t>PRAZO TRANSCORRIDO: 685 DIAS</t>
  </si>
  <si>
    <t>VALOR DO CONTRATO: R$ 459.791,70</t>
  </si>
  <si>
    <t>EMPRESA CONTRATADA:  SS SERVIÇOS LOCAÇÕES E CONSTRUÇÕES LTDA</t>
  </si>
  <si>
    <t>4 meses</t>
  </si>
  <si>
    <t>VALOR TOTAL DO BM:</t>
  </si>
  <si>
    <t>4 MESES</t>
  </si>
  <si>
    <t>PRAZO DE EXECUÇÃO:</t>
  </si>
  <si>
    <t>PRAZO DE EXECUÇÃO: 4 MESES</t>
  </si>
  <si>
    <t>PRAZO DE EXECUÇÃO: 120 DIAS</t>
  </si>
  <si>
    <t>CONTRATO Nº: S/N</t>
  </si>
  <si>
    <t>LOCALIZAÇÃO: CENTRO - LIMOEIRO/PE</t>
  </si>
  <si>
    <t>HOJE:</t>
  </si>
  <si>
    <t>FIM DO PRAZO:</t>
  </si>
  <si>
    <t>PRAZO:</t>
  </si>
  <si>
    <t>OS:</t>
  </si>
  <si>
    <t>BOLETIM DE MEDIÇÃO:</t>
  </si>
  <si>
    <t>ORDEM DE SERVIÇO:</t>
  </si>
  <si>
    <t>TOMADA DE PREÇO Nº: 003/2016</t>
  </si>
  <si>
    <t>OBRA: CONSTRUÇÃO - UNIDADE BÁSICA DE SAÚDE - JUA</t>
  </si>
  <si>
    <t>MEMÓRIA DE CÁLCULO EXPLICATIVO</t>
  </si>
  <si>
    <t>UN.</t>
  </si>
  <si>
    <t>TAXA</t>
  </si>
  <si>
    <t>COMP.</t>
  </si>
  <si>
    <t>ALTURA</t>
  </si>
  <si>
    <t>Executado</t>
  </si>
  <si>
    <t>Executado:</t>
  </si>
  <si>
    <t>DEIXAR O QUE FOI PAGO</t>
  </si>
  <si>
    <t>Medido Anteriormente</t>
  </si>
  <si>
    <t>Nesta Medição</t>
  </si>
  <si>
    <t>Sapatas</t>
  </si>
  <si>
    <t>SP1 a SP30</t>
  </si>
  <si>
    <t>SP33 a SP35</t>
  </si>
  <si>
    <t>Alturas in loco</t>
  </si>
  <si>
    <t>SP38 a SP44</t>
  </si>
  <si>
    <t xml:space="preserve">SP: </t>
  </si>
  <si>
    <t>(lastro + SP + PP</t>
  </si>
  <si>
    <t>SP47 e SP48</t>
  </si>
  <si>
    <t>0,05+0,2+0,3</t>
  </si>
  <si>
    <t>SP31;SP32;SP36;SP37;SP45;SP46</t>
  </si>
  <si>
    <t>SP21.1 e SP30.1</t>
  </si>
  <si>
    <t>Baldrame (CI - Cintas Impermeabilizadas) e Alvenaria de 1 Vez</t>
  </si>
  <si>
    <t>Vigas baldrames "Horizontais" pela Planta Baixa (Sentido: da Fachada Posterior a Fachada Frontal)</t>
  </si>
  <si>
    <t>Viga Baldrame H 1</t>
  </si>
  <si>
    <t>Viga Baldrame H 2</t>
  </si>
  <si>
    <t>(Depós. de lixo)</t>
  </si>
  <si>
    <t>Viga Baldrame H 3</t>
  </si>
  <si>
    <t>Viga Baldrame H 4</t>
  </si>
  <si>
    <t>Viga Baldrame H 5</t>
  </si>
  <si>
    <t>Viga Baldrame H 6</t>
  </si>
  <si>
    <t>Viga Baldrame H 7</t>
  </si>
  <si>
    <t>Viga Baldrame H 8</t>
  </si>
  <si>
    <t>Viga Baldrame H 9</t>
  </si>
  <si>
    <t>Vigas baldrames "Verticais" pela Planta Baixa (Sentido: da Fachada Posterior a Fachada Frontal)</t>
  </si>
  <si>
    <t>Considerar medidas internas (nas medidas horizontais foi considerado as interseções)</t>
  </si>
  <si>
    <t>Viga Baldrame V 1</t>
  </si>
  <si>
    <t>Viga Baldrame V 2</t>
  </si>
  <si>
    <t>Viga Baldrame V 3</t>
  </si>
  <si>
    <t>(corredor)</t>
  </si>
  <si>
    <t>Viga Baldrame V 4</t>
  </si>
  <si>
    <t>Viga Baldrame V 5</t>
  </si>
  <si>
    <t>Viga Baldrame V 6</t>
  </si>
  <si>
    <t>(almoxarifado)</t>
  </si>
  <si>
    <t>Viga Baldrame V 7</t>
  </si>
  <si>
    <t>Viga Baldrame V 8</t>
  </si>
  <si>
    <t>Viga Baldrame V 9</t>
  </si>
  <si>
    <t>Viga Baldrame V 10</t>
  </si>
  <si>
    <t>Viga Baldrame V 11</t>
  </si>
  <si>
    <t>Viga Baldrame V 12</t>
  </si>
  <si>
    <t>Viga Baldrame V 13</t>
  </si>
  <si>
    <t>Viga Baldrame V 14</t>
  </si>
  <si>
    <t>Escavação das alvenarias de travamento das calçadas</t>
  </si>
  <si>
    <t>Calçadas</t>
  </si>
  <si>
    <t>Fachada frontal (lado esquerdo)</t>
  </si>
  <si>
    <t>Fachada frontal (lado direito)</t>
  </si>
  <si>
    <t>Fachada Esquerda</t>
  </si>
  <si>
    <t>Fachada posterior (lado esquerdo)</t>
  </si>
  <si>
    <t>Fachada posterior (área para atividades)</t>
  </si>
  <si>
    <t>Fachada posterior (copa/corredor/WC funcionários/lixo)</t>
  </si>
  <si>
    <t>Fachada posterior (lado direito)</t>
  </si>
  <si>
    <t>Fachada Direita</t>
  </si>
  <si>
    <t>mantém o escavado</t>
  </si>
  <si>
    <t>Reaterro das Sapatas</t>
  </si>
  <si>
    <t>Volume de escavação das sapatas</t>
  </si>
  <si>
    <t>Desconto do Volume de lastro</t>
  </si>
  <si>
    <t>Desconto do Volume das sapatas</t>
  </si>
  <si>
    <t>Desconto do Volume dos pescoços de pilar</t>
  </si>
  <si>
    <t>Aterro das calçadas (material local)</t>
  </si>
  <si>
    <t>As calçadas foram aterradas com material do local (volume de aterro será pago como reaterro)</t>
  </si>
  <si>
    <t>Manter</t>
  </si>
  <si>
    <t>EXECUCAO DE ATERRO ABRANGENDO ESPALHAMENTO , HOMOGENEIZACAO, UMEDECIMENTO E COMPACTACAO MECANICA EM CAMADAS DE 20 CM DE ESPESSURA, INCLUSIVE O FORNECIMENTO DO BARRO PROVENIENTE DE JAZIDA A UMA DISTANCIA MAXIMA DE 12 KM .</t>
  </si>
  <si>
    <t>Consultório Indiferenciado (LD)</t>
  </si>
  <si>
    <t>Considerei 20cm de espessura no maioria dos ambienTes e 40cm nos Trechos onde o desnível é maior</t>
  </si>
  <si>
    <t>Estocagem</t>
  </si>
  <si>
    <t>(foi realizado apenas um aTerro superficial)</t>
  </si>
  <si>
    <t>Sala de recepção</t>
  </si>
  <si>
    <t>WC PCD Masc. (Recepção)</t>
  </si>
  <si>
    <t>WC PCD Fem. (Recepção</t>
  </si>
  <si>
    <t>Consultório Indiferenciado (LE)</t>
  </si>
  <si>
    <t>Sala de Inalação</t>
  </si>
  <si>
    <t>Consultório Odontológico</t>
  </si>
  <si>
    <t>Circulação - Corredor "horizontal" em planta</t>
  </si>
  <si>
    <t>Consultório c/ sanitário anexo</t>
  </si>
  <si>
    <t>WC PCD do Consutório e DML</t>
  </si>
  <si>
    <t>Sala de curativos</t>
  </si>
  <si>
    <t>Sala de vacinas</t>
  </si>
  <si>
    <t>Sala de atividades coletivas</t>
  </si>
  <si>
    <t>Sala de observação</t>
  </si>
  <si>
    <t>WC PCD da Sala de Observação</t>
  </si>
  <si>
    <t>Circulação - Corredor "vertical" em planta</t>
  </si>
  <si>
    <t>Sala de Administração e gerência</t>
  </si>
  <si>
    <t>Copa</t>
  </si>
  <si>
    <t>Sala de esterilização</t>
  </si>
  <si>
    <t>Expurgo</t>
  </si>
  <si>
    <t>Almoxarifado</t>
  </si>
  <si>
    <t>WC dos Funcionários</t>
  </si>
  <si>
    <t>OBS.: Não deu para identificar o lastro das SP (parecia estarem sem lastro)</t>
  </si>
  <si>
    <t>SP7</t>
  </si>
  <si>
    <t>SP8</t>
  </si>
  <si>
    <t>SP17</t>
  </si>
  <si>
    <t>SP21.1</t>
  </si>
  <si>
    <t>SP26</t>
  </si>
  <si>
    <t>SP30.1</t>
  </si>
  <si>
    <t>SP31</t>
  </si>
  <si>
    <t>SP32</t>
  </si>
  <si>
    <t>SP36</t>
  </si>
  <si>
    <t>SP37</t>
  </si>
  <si>
    <t>SP39</t>
  </si>
  <si>
    <t>SP45</t>
  </si>
  <si>
    <t>SP46</t>
  </si>
  <si>
    <t>Baldrame (CI - Cintas Impermeabilizadas) ou Alvenarias de 1 vez sob paredes</t>
  </si>
  <si>
    <t>Em alguns Trechos foi possível observar o lasTro das alvenarias de 1 vez</t>
  </si>
  <si>
    <t>Considerei a extensão do baldrame</t>
  </si>
  <si>
    <t>Sapatas, pescoço e Cintas</t>
  </si>
  <si>
    <t>Executaram com 20 cm de altura (h projeto = 30 cm)</t>
  </si>
  <si>
    <t>SP1 a SP6; SP9 a SP16; SP18 a SP21; SP22 a SP25, SP27 a SP30; SP33, SP34, SP35, SP38, SP 40 a SP 44, SP47, SP48</t>
  </si>
  <si>
    <t>Novas executadas</t>
  </si>
  <si>
    <t>Pescoço de Pilares</t>
  </si>
  <si>
    <t>Variáveis de 30cm a 1,0m</t>
  </si>
  <si>
    <t>PP1</t>
  </si>
  <si>
    <t>PP2</t>
  </si>
  <si>
    <t>PP3</t>
  </si>
  <si>
    <t>PP4</t>
  </si>
  <si>
    <t>PP5</t>
  </si>
  <si>
    <t>PP6</t>
  </si>
  <si>
    <t>PP7</t>
  </si>
  <si>
    <t>PP8</t>
  </si>
  <si>
    <t>PP9</t>
  </si>
  <si>
    <t>PP10</t>
  </si>
  <si>
    <t>PP11</t>
  </si>
  <si>
    <t>PP12</t>
  </si>
  <si>
    <t>PP13</t>
  </si>
  <si>
    <t>PP14</t>
  </si>
  <si>
    <t>PP15</t>
  </si>
  <si>
    <t>PP16</t>
  </si>
  <si>
    <t>PP17</t>
  </si>
  <si>
    <t>PP18</t>
  </si>
  <si>
    <t>PP19</t>
  </si>
  <si>
    <t>PP20</t>
  </si>
  <si>
    <t>PP21</t>
  </si>
  <si>
    <t>PP21.1</t>
  </si>
  <si>
    <t>PP22</t>
  </si>
  <si>
    <t>PP23</t>
  </si>
  <si>
    <t>PP24</t>
  </si>
  <si>
    <t>PP25</t>
  </si>
  <si>
    <t>PP26</t>
  </si>
  <si>
    <t>PP27</t>
  </si>
  <si>
    <t>PP28</t>
  </si>
  <si>
    <t>PP29</t>
  </si>
  <si>
    <t>PP30</t>
  </si>
  <si>
    <t>PP30.1</t>
  </si>
  <si>
    <t>PP31</t>
  </si>
  <si>
    <t>PP32</t>
  </si>
  <si>
    <t>PP33</t>
  </si>
  <si>
    <t>PP34</t>
  </si>
  <si>
    <t>PP35</t>
  </si>
  <si>
    <t>PP36</t>
  </si>
  <si>
    <t>PP37</t>
  </si>
  <si>
    <t>PP38</t>
  </si>
  <si>
    <t>PP39</t>
  </si>
  <si>
    <t>PP40</t>
  </si>
  <si>
    <t>PP41</t>
  </si>
  <si>
    <t>PP42</t>
  </si>
  <si>
    <t>PP43</t>
  </si>
  <si>
    <t>PP44</t>
  </si>
  <si>
    <t>PP45</t>
  </si>
  <si>
    <t>PP46</t>
  </si>
  <si>
    <t>PP47</t>
  </si>
  <si>
    <t>PP48</t>
  </si>
  <si>
    <t>Vigas baldrames (CI - Cintas de Impermeabilização)</t>
  </si>
  <si>
    <t>Vigas baldrames "Verticais" pela Planta Baixa (Sentido: da Fachada Esquerda a Fachada Direita)</t>
  </si>
  <si>
    <t>Considerar alvenaria interna?</t>
  </si>
  <si>
    <t>Descobrir altura aterrada</t>
  </si>
  <si>
    <t>(Altura do nível do terreno até a face inferior da viga baldrame)</t>
  </si>
  <si>
    <t>Alvenarias sob Viga Baldrame</t>
  </si>
  <si>
    <t>H. méd.</t>
  </si>
  <si>
    <t>Viga Baldrame H 9.1</t>
  </si>
  <si>
    <t>Viga Baldrame H 9.2</t>
  </si>
  <si>
    <t>trecho do depósito de lixo</t>
  </si>
  <si>
    <t>trecho de WC masc. Da recepção</t>
  </si>
  <si>
    <t>Alvenaria de escoramento das calçadas</t>
  </si>
  <si>
    <t>consideirei H 1,0 para tudo</t>
  </si>
  <si>
    <t>Pilares</t>
  </si>
  <si>
    <t>H. PROJETO</t>
  </si>
  <si>
    <t>P1</t>
  </si>
  <si>
    <t>H. EXECUTADA</t>
  </si>
  <si>
    <t>P2</t>
  </si>
  <si>
    <t>P3</t>
  </si>
  <si>
    <t>P4</t>
  </si>
  <si>
    <t>P5</t>
  </si>
  <si>
    <t>P6</t>
  </si>
  <si>
    <t>P7</t>
  </si>
  <si>
    <t>P8</t>
  </si>
  <si>
    <t>P9</t>
  </si>
  <si>
    <t>P10</t>
  </si>
  <si>
    <t>P11</t>
  </si>
  <si>
    <t>P12</t>
  </si>
  <si>
    <t>P13</t>
  </si>
  <si>
    <t>P14</t>
  </si>
  <si>
    <t>P15</t>
  </si>
  <si>
    <t>P16</t>
  </si>
  <si>
    <t>P17</t>
  </si>
  <si>
    <t>P18</t>
  </si>
  <si>
    <t>P19</t>
  </si>
  <si>
    <t>P20</t>
  </si>
  <si>
    <t>P21</t>
  </si>
  <si>
    <t>P21.1</t>
  </si>
  <si>
    <t>P22</t>
  </si>
  <si>
    <t>P23</t>
  </si>
  <si>
    <t>P24</t>
  </si>
  <si>
    <t>P25</t>
  </si>
  <si>
    <t>P26</t>
  </si>
  <si>
    <t>P27</t>
  </si>
  <si>
    <t>P28</t>
  </si>
  <si>
    <t>P29</t>
  </si>
  <si>
    <t>P30</t>
  </si>
  <si>
    <t>P30.1</t>
  </si>
  <si>
    <t>P31</t>
  </si>
  <si>
    <t>P32</t>
  </si>
  <si>
    <t>P33</t>
  </si>
  <si>
    <t>P34</t>
  </si>
  <si>
    <t>P35</t>
  </si>
  <si>
    <t>P36</t>
  </si>
  <si>
    <t>P37</t>
  </si>
  <si>
    <t>P38</t>
  </si>
  <si>
    <t>P39</t>
  </si>
  <si>
    <t>P40</t>
  </si>
  <si>
    <t>P41</t>
  </si>
  <si>
    <t>P42</t>
  </si>
  <si>
    <t>P43</t>
  </si>
  <si>
    <t>P44</t>
  </si>
  <si>
    <t>P45</t>
  </si>
  <si>
    <t>P46</t>
  </si>
  <si>
    <t>P47</t>
  </si>
  <si>
    <t>P48</t>
  </si>
  <si>
    <t>Previsto:</t>
  </si>
  <si>
    <t>Vigas pavimento cobertura 1</t>
  </si>
  <si>
    <t>V1</t>
  </si>
  <si>
    <t>Memória da UBS Padrão</t>
  </si>
  <si>
    <t>V2</t>
  </si>
  <si>
    <t>V3</t>
  </si>
  <si>
    <t>V5</t>
  </si>
  <si>
    <t>V6</t>
  </si>
  <si>
    <t>OK</t>
  </si>
  <si>
    <t>V7</t>
  </si>
  <si>
    <t>V8</t>
  </si>
  <si>
    <t>V10</t>
  </si>
  <si>
    <t>V11</t>
  </si>
  <si>
    <t>V12</t>
  </si>
  <si>
    <t>V13</t>
  </si>
  <si>
    <t>V14</t>
  </si>
  <si>
    <t>V15</t>
  </si>
  <si>
    <t>V16</t>
  </si>
  <si>
    <t>V17</t>
  </si>
  <si>
    <t>V18</t>
  </si>
  <si>
    <t>V19</t>
  </si>
  <si>
    <t>V20</t>
  </si>
  <si>
    <t>V21</t>
  </si>
  <si>
    <t>V22</t>
  </si>
  <si>
    <t>V23</t>
  </si>
  <si>
    <t>V24</t>
  </si>
  <si>
    <t>V25</t>
  </si>
  <si>
    <t>V26</t>
  </si>
  <si>
    <t>V27</t>
  </si>
  <si>
    <t>V28</t>
  </si>
  <si>
    <t>V29</t>
  </si>
  <si>
    <t>V30</t>
  </si>
  <si>
    <t>V31</t>
  </si>
  <si>
    <t>V33</t>
  </si>
  <si>
    <t>V34</t>
  </si>
  <si>
    <t>V35</t>
  </si>
  <si>
    <t>V36</t>
  </si>
  <si>
    <t>V37</t>
  </si>
  <si>
    <t>V38</t>
  </si>
  <si>
    <t>V39</t>
  </si>
  <si>
    <t>Projeção das vigas dos beirais</t>
  </si>
  <si>
    <t>Fachada Frontal</t>
  </si>
  <si>
    <t>Fachada Posterior (lado direito e esquerdo)</t>
  </si>
  <si>
    <t>Vigas pavimento cobertura 2</t>
  </si>
  <si>
    <t>V101</t>
  </si>
  <si>
    <t>V102</t>
  </si>
  <si>
    <t>V103</t>
  </si>
  <si>
    <t>V104</t>
  </si>
  <si>
    <t>V25a e V25b</t>
  </si>
  <si>
    <t>V29a e V29b</t>
  </si>
  <si>
    <t>Fechamento Fachada e Fundos</t>
  </si>
  <si>
    <t>PREVISTO</t>
  </si>
  <si>
    <t>Lajes do pavimento de cobertura 1</t>
  </si>
  <si>
    <t>Ambientes do corredor principal e parte do hall</t>
  </si>
  <si>
    <t>(abertura, fim do corredor, lado esquerdo)</t>
  </si>
  <si>
    <t>(abertura, fim do corredor, lado direito)</t>
  </si>
  <si>
    <t>Banheiros frontais e hall</t>
  </si>
  <si>
    <t>Ambientes da parte posterior (com beirais)</t>
  </si>
  <si>
    <t>* aditar beirais posterior esquerdo e direito</t>
  </si>
  <si>
    <t>Beirais do lado direito</t>
  </si>
  <si>
    <t>Beirais do lado esquerdo</t>
  </si>
  <si>
    <t>Banheiro PCD Masc. (Recepção)</t>
  </si>
  <si>
    <t>Banheiro PCD Femi. (Recepção)</t>
  </si>
  <si>
    <t>Consultório Indiferenciado (direita)</t>
  </si>
  <si>
    <t>Consultório Indiferenciado (esquerda)</t>
  </si>
  <si>
    <t>Consult. Com Sanitário Anexo</t>
  </si>
  <si>
    <t>Sanitário PCD do Consultório</t>
  </si>
  <si>
    <t>DML</t>
  </si>
  <si>
    <t>Sala de Curativos</t>
  </si>
  <si>
    <t>Sala de Vacinas</t>
  </si>
  <si>
    <t>Sala de Atividades Coletivas</t>
  </si>
  <si>
    <t>Sala de Observação</t>
  </si>
  <si>
    <t>Banheiro PCD da Sala de Observação</t>
  </si>
  <si>
    <t>Sala de Esterilização</t>
  </si>
  <si>
    <t>Sala de Administração</t>
  </si>
  <si>
    <t>Banheiro dos Funcionários</t>
  </si>
  <si>
    <t>Destino final de esgoto (fossa e sumidouros)</t>
  </si>
  <si>
    <t>Vala da fossa</t>
  </si>
  <si>
    <t>Valas dos sumidouros</t>
  </si>
  <si>
    <t>Cisterna</t>
  </si>
  <si>
    <t>Vala da cisterna (parte enterrada)</t>
  </si>
  <si>
    <t>Fossa (1un)</t>
  </si>
  <si>
    <t>Sumidouros (2un)</t>
  </si>
  <si>
    <t>h=1,60+0,40</t>
  </si>
  <si>
    <t>Vala da cisterna</t>
  </si>
  <si>
    <t>Fechamento  Fachada e Fundos</t>
  </si>
  <si>
    <t>Interior da fossa</t>
  </si>
  <si>
    <t>Interior da cisterna</t>
  </si>
  <si>
    <t>Faces aparentes da cisterna acima do terreno</t>
  </si>
  <si>
    <t>Fundo da vala da fossa</t>
  </si>
  <si>
    <t>Sob as paredes dos sumidouros</t>
  </si>
  <si>
    <t>Fundo da vala da cisterna</t>
  </si>
  <si>
    <t>Laje de fundo da fossa</t>
  </si>
  <si>
    <t>Pilaretes da fossa</t>
  </si>
  <si>
    <t>Cintas superiores da fossa</t>
  </si>
  <si>
    <t>Laje de forro da fossa</t>
  </si>
  <si>
    <t>Fundação das paredes dos sumidouros</t>
  </si>
  <si>
    <t>Cintas superiores sobre paredes dos sumidouros</t>
  </si>
  <si>
    <t>Pilaretes dos sumidouros</t>
  </si>
  <si>
    <t>Lajes de forro dos sumidouros</t>
  </si>
  <si>
    <t>Laje de fundo</t>
  </si>
  <si>
    <t>Pilaretes</t>
  </si>
  <si>
    <t>Cintas superiores</t>
  </si>
  <si>
    <t>Laje de forro</t>
  </si>
  <si>
    <t>Vigas baldrames (CI - Cintas de Impermeabilização) - Áreas de pintura</t>
  </si>
  <si>
    <t>Vigas baldrames "Horizontais" pela Planta Baixa (Sentido: da Fachada Posterior a Fachada Frontal) - Área da face superior</t>
  </si>
  <si>
    <t>Vigas baldrames "Horizontais" pela Planta Baixa (Sentido: da Fachada Posterior a Fachada Frontal) - Área das laterais</t>
  </si>
  <si>
    <t>Vigas baldrames "Verticais" pela Planta Baixa (Sentido: da Fachada Posterior a Fachada Frontal) - Área da face superior</t>
  </si>
  <si>
    <t>Vigas baldrames "Verticais" pela Planta Baixa (Sentido: da Fachada Posterior a Fachada Frontal) - Área das laterais</t>
  </si>
  <si>
    <t>Áreas internas</t>
  </si>
  <si>
    <t xml:space="preserve">Passeio acesso carros </t>
  </si>
  <si>
    <t xml:space="preserve">Calçada </t>
  </si>
  <si>
    <t xml:space="preserve">Levantamento Iniciando na fachada, sentido horário. </t>
  </si>
  <si>
    <t>Sanitário PCD FEM.</t>
  </si>
  <si>
    <t>PM2</t>
  </si>
  <si>
    <t>Consultorio Indiferenciado acolhimento</t>
  </si>
  <si>
    <t>Sala de Inalação Coletiva</t>
  </si>
  <si>
    <t xml:space="preserve">Consultório Odontológico </t>
  </si>
  <si>
    <t>Banheiro PCD</t>
  </si>
  <si>
    <t>Sala de Procedimentos</t>
  </si>
  <si>
    <t>PM5</t>
  </si>
  <si>
    <t>Sala de Atividades Coletivas/ACS</t>
  </si>
  <si>
    <t xml:space="preserve">Sala de Esteril. E Guarda de Mat.  Est. </t>
  </si>
  <si>
    <t>PM1</t>
  </si>
  <si>
    <t xml:space="preserve">Expurgo </t>
  </si>
  <si>
    <t xml:space="preserve">Banheiro Funcionário </t>
  </si>
  <si>
    <t xml:space="preserve">Sala de Adminsitração e Gerência </t>
  </si>
  <si>
    <t>Corredor</t>
  </si>
  <si>
    <t>PM4</t>
  </si>
  <si>
    <t xml:space="preserve">Sala de Vacinas </t>
  </si>
  <si>
    <t>Dml</t>
  </si>
  <si>
    <t>PM3 - CORRER</t>
  </si>
  <si>
    <t xml:space="preserve">Consultório c/ sanit. Anexo. </t>
  </si>
  <si>
    <t>Sanitário PCD</t>
  </si>
  <si>
    <t>PM3- CORRER</t>
  </si>
  <si>
    <t xml:space="preserve">Consultorio Indeferênciado/ Acolhimento </t>
  </si>
  <si>
    <t xml:space="preserve">Estocagem </t>
  </si>
  <si>
    <t>Sanitário PCD masculio</t>
  </si>
  <si>
    <t>Entrada UBS</t>
  </si>
  <si>
    <t>Corredor Saída</t>
  </si>
  <si>
    <t>Alvenaria de 1 vez chapiscada externamente (do nível do terreno ao fundo da CI)</t>
  </si>
  <si>
    <t>Lateral Esquerda</t>
  </si>
  <si>
    <t>H. Média</t>
  </si>
  <si>
    <t>Banheiro PCD + Jardim + Consul. Odontológico</t>
  </si>
  <si>
    <t>Lateral Direita</t>
  </si>
  <si>
    <t xml:space="preserve"> Consul. Indiferenciado + Jardim + Cons com Sanitário</t>
  </si>
  <si>
    <t>Base do Consul. Odon. + Sala de Inalação</t>
  </si>
  <si>
    <t>WC Fem.</t>
  </si>
  <si>
    <t>Recepção</t>
  </si>
  <si>
    <t>WC Masc.</t>
  </si>
  <si>
    <t>Dispensa de medicamentos + Consul. Indiferenciado</t>
  </si>
  <si>
    <t>Fachada Posterior</t>
  </si>
  <si>
    <t>Cons. com Sanitário + Sala PCD + Sala de Curativo + Sala de Vacinas</t>
  </si>
  <si>
    <t>Sala de adm. + Armário dos funcionários</t>
  </si>
  <si>
    <t>Copa + Sala de adm. + Calçada</t>
  </si>
  <si>
    <t>Copa + Corredor + WC funcionários</t>
  </si>
  <si>
    <t>Depós. de Resíduos + Expurgo + Sala de Esterilização</t>
  </si>
  <si>
    <t>WC PCD + Sala de observação + Sala de atividades coletivas</t>
  </si>
  <si>
    <t>Alvenaria de 1/2 vez para vedação</t>
  </si>
  <si>
    <t>2 vezes a área de alvenaria de vedação (Item 5.1)</t>
  </si>
  <si>
    <t>2x Area da Platibanda</t>
  </si>
  <si>
    <t>Àrea da Cerêmcia</t>
  </si>
  <si>
    <t>Paredes "Horizontais" pela Planta Baixa (Sentido: da Fachada Posterior a Fachada Frontal)</t>
  </si>
  <si>
    <t>Parede 1</t>
  </si>
  <si>
    <t>Parede 2</t>
  </si>
  <si>
    <t>Parede 3</t>
  </si>
  <si>
    <t>Parede 4</t>
  </si>
  <si>
    <t>Parede 5</t>
  </si>
  <si>
    <t>Parede do DML</t>
  </si>
  <si>
    <t>Parede 6</t>
  </si>
  <si>
    <t>Dedução de portas</t>
  </si>
  <si>
    <t>Parede 7</t>
  </si>
  <si>
    <t>Parede 8</t>
  </si>
  <si>
    <t>Parede 9</t>
  </si>
  <si>
    <t>Paredes "Verticais" pela Planta Baixa (Sentido: da Fachada Esquerda a Fachada Direita)</t>
  </si>
  <si>
    <t>Dedução de porta</t>
  </si>
  <si>
    <t>Parede 10</t>
  </si>
  <si>
    <t>Parede 11</t>
  </si>
  <si>
    <t>Parede 12</t>
  </si>
  <si>
    <t>Parede 13</t>
  </si>
  <si>
    <t>Parede 14</t>
  </si>
  <si>
    <t>Àrea do Chapisco Item 7.2.1</t>
  </si>
  <si>
    <t>Dedução da parte interna da platibanda</t>
  </si>
  <si>
    <t>Dedução do Emboço Cerâmico</t>
  </si>
  <si>
    <t>Área do Emboço item 7.2.3</t>
  </si>
  <si>
    <t>Área da coberta</t>
  </si>
  <si>
    <t>Dedução da área do hall</t>
  </si>
  <si>
    <t>Coberta da parte posterior (com projeção dos beiriais)</t>
  </si>
  <si>
    <t>Marquises nos acessos</t>
  </si>
  <si>
    <t>Marquise frontal</t>
  </si>
  <si>
    <t>Marquise posterior</t>
  </si>
  <si>
    <t>Revestimento das marquises nos acessos</t>
  </si>
  <si>
    <t>Faces superior/inferior</t>
  </si>
  <si>
    <t>Face frontal</t>
  </si>
  <si>
    <t>Faces laterais</t>
  </si>
  <si>
    <t>Face posterior</t>
  </si>
  <si>
    <t>Face lateral</t>
  </si>
  <si>
    <t>Area da Regularização do Piso</t>
  </si>
  <si>
    <t>Ambientes com forro de gesso</t>
  </si>
  <si>
    <t>Sala de Recepção/Espera</t>
  </si>
  <si>
    <t xml:space="preserve">Dedução de área do gesso </t>
  </si>
  <si>
    <t>Levantamento Iniciando na fachada, sentido horário. 
Obs.: Portas com larguras variaveis serão ajustadas na proxima reprogramação.</t>
  </si>
  <si>
    <t>Face Interna</t>
  </si>
  <si>
    <t>Portas Moledo PM1</t>
  </si>
  <si>
    <t>Portas Moledo PM2</t>
  </si>
  <si>
    <t>Portas Moledo PM3</t>
  </si>
  <si>
    <t>Portas Moledo PM4</t>
  </si>
  <si>
    <t>Portas Moledo PM5</t>
  </si>
  <si>
    <t>Face Externa</t>
  </si>
  <si>
    <t>Sanitária PCD / Consultório</t>
  </si>
  <si>
    <t xml:space="preserve">Sanitário PCD FEM. </t>
  </si>
  <si>
    <t>JA-01</t>
  </si>
  <si>
    <t>JA-04</t>
  </si>
  <si>
    <t>JA-02</t>
  </si>
  <si>
    <t>JA-05</t>
  </si>
  <si>
    <t xml:space="preserve">Circulação </t>
  </si>
  <si>
    <t>JA-03</t>
  </si>
  <si>
    <t xml:space="preserve">PA 01 </t>
  </si>
  <si>
    <t>PA 03</t>
  </si>
  <si>
    <t>PA 04</t>
  </si>
  <si>
    <t>PA 05</t>
  </si>
  <si>
    <t>PA 06</t>
  </si>
  <si>
    <t>Sala de Recpção e Espera</t>
  </si>
  <si>
    <t>Sala de Atividades Coletivas / ACS</t>
  </si>
  <si>
    <t>Perfis para estruturar conjutos de vidro temperado</t>
  </si>
  <si>
    <t>Entre WC do consultório e DML - moldura para W 01</t>
  </si>
  <si>
    <t>Entre WC funcionários e  almoxarifado -  moldura para W 01</t>
  </si>
  <si>
    <t>W 01</t>
  </si>
  <si>
    <t>Panel de vidro temperado no balcão da dispersão de medicamentos - moldura</t>
  </si>
  <si>
    <t>Porta acesso frontal (Recepção) - CV 01</t>
  </si>
  <si>
    <t>Porta acesso posterior (Sala de Atividades Coletivas) - CV 02</t>
  </si>
  <si>
    <t>Entrada de energia</t>
  </si>
  <si>
    <t>Sala de Recpção e Espera (Quadro de 32)</t>
  </si>
  <si>
    <t>Sala de Recpção e Espera (Quadro de 16)</t>
  </si>
  <si>
    <t>Ligação do Quadro até o poste</t>
  </si>
  <si>
    <t>Saldo a medir na reprogramação</t>
  </si>
  <si>
    <t>Circulação</t>
  </si>
  <si>
    <t xml:space="preserve">Sala de Recpção e Espera </t>
  </si>
  <si>
    <t xml:space="preserve">Lampadas de emergência </t>
  </si>
  <si>
    <t>Depositos de residuos</t>
  </si>
  <si>
    <t>Pontos de Luminarias de uma lampada</t>
  </si>
  <si>
    <t xml:space="preserve">Pontos de Luz </t>
  </si>
  <si>
    <t>Desconto Das Luminarias de 1 Lampada</t>
  </si>
  <si>
    <t>Barras Horizontais</t>
  </si>
  <si>
    <t>Barras verticais</t>
  </si>
  <si>
    <t>Sala de inalação coletiva</t>
  </si>
  <si>
    <t>Constulório Odontologico</t>
  </si>
  <si>
    <t>Sala de atividades</t>
  </si>
  <si>
    <t>Sala Esteril</t>
  </si>
  <si>
    <t>Chuveiro dos banheiros</t>
  </si>
  <si>
    <t>Santarios</t>
  </si>
  <si>
    <t>Pontos de Dreno AR-Condicionado</t>
  </si>
  <si>
    <t>Barrilete</t>
  </si>
  <si>
    <t>Jardim Central</t>
  </si>
  <si>
    <t>Piso Área Externa</t>
  </si>
  <si>
    <t>Pátio dos Fundos</t>
  </si>
  <si>
    <t>Base da Mureta</t>
  </si>
  <si>
    <t>Pilares Mureta</t>
  </si>
  <si>
    <t>Portões frontais e gradil sobre mureta frontal</t>
  </si>
  <si>
    <t>Portões de acesso para ambulâncias - LD/LE</t>
  </si>
  <si>
    <t>Portão de acesso central para pedestres</t>
  </si>
  <si>
    <t>Gradil sobre mureta no restante do fechamento frontal</t>
  </si>
  <si>
    <t xml:space="preserve">Grade de proteção para as janelas ( Area das esquadrias de aluminio para janelas) </t>
  </si>
  <si>
    <t>1ª REPROGRAMAÇÃO</t>
  </si>
  <si>
    <t>DATA: 04/09/2017</t>
  </si>
  <si>
    <t>Não executado</t>
  </si>
  <si>
    <t>Caixa d'água instalada de 2.000L</t>
  </si>
  <si>
    <t>RETIRAR ITEM</t>
  </si>
  <si>
    <t>Baldrame (CI - Cintas Impermeabilizadas)</t>
  </si>
  <si>
    <t>Volume de lastro (não executado)</t>
  </si>
  <si>
    <t>Volume das sapatas</t>
  </si>
  <si>
    <t>Volume dos pescoços de pilar</t>
  </si>
  <si>
    <t>Escavação da vala da cisterna</t>
  </si>
  <si>
    <t>Dedução do prisma edificado - parte abaixo do solo</t>
  </si>
  <si>
    <t>Já medido</t>
  </si>
  <si>
    <t>Estrutura de concreto da cisterna</t>
  </si>
  <si>
    <t>Cintas inferiores</t>
  </si>
  <si>
    <t>H, excluso cintas</t>
  </si>
  <si>
    <t>Paredes da cisterna</t>
  </si>
  <si>
    <t>Refazer com seção do projeto estrutural (0,20x0,25)</t>
  </si>
  <si>
    <t>V4</t>
  </si>
  <si>
    <t>V9</t>
  </si>
  <si>
    <t>V32</t>
  </si>
  <si>
    <t>Memória do projeto estrutural da UBS Juá</t>
  </si>
  <si>
    <t>V25b</t>
  </si>
  <si>
    <t>V25a</t>
  </si>
  <si>
    <t>V29a</t>
  </si>
  <si>
    <t>V29b</t>
  </si>
  <si>
    <t>Vigas pavimento cobertura 3</t>
  </si>
  <si>
    <t>Falta orçar cintas da platibanda (não vou incluir)</t>
  </si>
  <si>
    <t>Cintas</t>
  </si>
  <si>
    <t>Perímetro vigas</t>
  </si>
  <si>
    <t>Dedução área das vigas dentro das lajes</t>
  </si>
  <si>
    <t>Projeção dos beirais</t>
  </si>
  <si>
    <t>Beirais frontais</t>
  </si>
  <si>
    <t>Beirais posteriores</t>
  </si>
  <si>
    <t>Lajes do pavimento de cobertura 2 (local do reservatório elevado)</t>
  </si>
  <si>
    <t>Laje do pavimento 2</t>
  </si>
  <si>
    <t>Laje de coberta da cisterna</t>
  </si>
  <si>
    <t>Dedução de janelas</t>
  </si>
  <si>
    <t>(Abertura)</t>
  </si>
  <si>
    <t>Paredes "Vertivais" pela Planta Baixa (Sentido: da Fachada Esquerda a Fachada Direita)</t>
  </si>
  <si>
    <t>Dedução de janela</t>
  </si>
  <si>
    <t>Platibandas</t>
  </si>
  <si>
    <t>Memória UBS Padrão</t>
  </si>
  <si>
    <t>Longitudinais</t>
  </si>
  <si>
    <t>Transversais</t>
  </si>
  <si>
    <t>Calhas centrais de alvenaria sobre lajes</t>
  </si>
  <si>
    <t>Áreas externas</t>
  </si>
  <si>
    <t>Calçadas no perímetro do prédio</t>
  </si>
  <si>
    <t>Área de Piso (Item 7.1.1)</t>
  </si>
  <si>
    <t>Laje da cisterna</t>
  </si>
  <si>
    <t>Paredes internas</t>
  </si>
  <si>
    <t>Paredes externas - acima do solo</t>
  </si>
  <si>
    <t>Dedução de área de emboço que não será executada</t>
  </si>
  <si>
    <t>Supressão do item, pois será substituído por calha em alvenaria</t>
  </si>
  <si>
    <t>Rufos para a cobertura</t>
  </si>
  <si>
    <t>Cobertura do pavimento 1</t>
  </si>
  <si>
    <t>Cobertura da área do reservatório superior</t>
  </si>
  <si>
    <t>Santário PCD do Consultório com WC</t>
  </si>
  <si>
    <t>WC de Funcionários</t>
  </si>
  <si>
    <t>Substituir por pontos de esgoto para pias/lavanderias</t>
  </si>
  <si>
    <t>Substituir por pontos de esgoto para bacias sanitárias</t>
  </si>
  <si>
    <t>WCs Espera</t>
  </si>
  <si>
    <t>WC da Sala de Observação</t>
  </si>
  <si>
    <t>WC do Consultório com Sanitário Anexo</t>
  </si>
  <si>
    <t>WC Funcionários</t>
  </si>
  <si>
    <t>Lavatórios</t>
  </si>
  <si>
    <t>Consultório Indiferenciado esquerdo</t>
  </si>
  <si>
    <t>Consultório Indiferenciado direito</t>
  </si>
  <si>
    <t>Sala de Vacina</t>
  </si>
  <si>
    <t>Consultório com Sanitário Anexo</t>
  </si>
  <si>
    <t>Esterilização</t>
  </si>
  <si>
    <t>Pias e balcões</t>
  </si>
  <si>
    <t>Inalação</t>
  </si>
  <si>
    <t>Substituir por caixas apropriadas</t>
  </si>
  <si>
    <t>Caixas das calçadas</t>
  </si>
  <si>
    <t>PLANILHA SALDO</t>
  </si>
  <si>
    <t>SALDO</t>
  </si>
  <si>
    <t>UND</t>
  </si>
  <si>
    <t xml:space="preserve">                    ORÇAMENTO BÁSICO</t>
  </si>
  <si>
    <t>ÍTEM</t>
  </si>
  <si>
    <t>FONTE</t>
  </si>
  <si>
    <t>CÓDIGO</t>
  </si>
  <si>
    <t>ESPECIFICAÇÃO</t>
  </si>
  <si>
    <t>QUANT.</t>
  </si>
  <si>
    <t>VALOR TOTAL (R$)</t>
  </si>
  <si>
    <t>AMPLIAÇÃO</t>
  </si>
  <si>
    <t xml:space="preserve">SINAPI </t>
  </si>
  <si>
    <t>SEINFRA</t>
  </si>
  <si>
    <t>3.5</t>
  </si>
  <si>
    <t>06.03.103</t>
  </si>
  <si>
    <t>CONCRETO ARMADO PRONTO, FCK 25 MPA CONDICAO A
(NBR 12655), LANCADO EM FUNDACOES E ADENSADO,
INCLUSIVE FORMA, ESCORAMENTO E FERRAGEM.</t>
  </si>
  <si>
    <t>13.02.010</t>
  </si>
  <si>
    <t>SINAPI</t>
  </si>
  <si>
    <t>ÁREA EXTERNA</t>
  </si>
  <si>
    <t>C1430</t>
  </si>
  <si>
    <t>GRAMA EM PLACAS E=6 CM FORNECIMENTO E PLANTIO</t>
  </si>
  <si>
    <t>ORSE</t>
  </si>
  <si>
    <t>GRADE DE FERRO COMPOSTA DE BARRAS VERTICAIS QUADRADAS 1/2" CADA 12,5CM, SOLDADAS EM QUATRO BARRAS CHATA HORIZONTAIS 1 1/2" X 3/16" (2 + 2) MONTANTES EM PERFIL UDC SIMPLES 75 X 38 X 2,65MM</t>
  </si>
  <si>
    <t>COMPOSIÇÃO DE BDI PARA CONSTRUÇÃO DE EDIFÍCIOS</t>
  </si>
  <si>
    <t xml:space="preserve">BONIFICAÇÃO E DESPESAS INDIRETAS - COM DESONERAÇÃO
</t>
  </si>
  <si>
    <t>TABELA DE REFERÊNCIA: EMLURB JULHO DE 2018 / SINAPI FEVEREIRO DE 2021</t>
  </si>
  <si>
    <t xml:space="preserve">DESCRIÇÃO </t>
  </si>
  <si>
    <t>SIGLA</t>
  </si>
  <si>
    <t>VALOR (*)</t>
  </si>
  <si>
    <t>FAIXA REFERENCIAL - Ref. Acórdão 2622/2013</t>
  </si>
  <si>
    <t xml:space="preserve">Taxa de rateio da Administração Central </t>
  </si>
  <si>
    <t>AC</t>
  </si>
  <si>
    <t>med</t>
  </si>
  <si>
    <r>
      <t xml:space="preserve">De </t>
    </r>
    <r>
      <rPr>
        <b/>
        <sz val="10"/>
        <color theme="1"/>
        <rFont val="Arial"/>
        <family val="2"/>
      </rPr>
      <t>3,00%</t>
    </r>
    <r>
      <rPr>
        <sz val="10"/>
        <color theme="1"/>
        <rFont val="Arial"/>
        <family val="2"/>
      </rPr>
      <t xml:space="preserve"> até </t>
    </r>
    <r>
      <rPr>
        <b/>
        <sz val="10"/>
        <color theme="1"/>
        <rFont val="Arial"/>
        <family val="2"/>
      </rPr>
      <t>5,50%</t>
    </r>
    <r>
      <rPr>
        <sz val="10"/>
        <color theme="1"/>
        <rFont val="Arial"/>
        <family val="2"/>
      </rPr>
      <t xml:space="preserve">; médio = </t>
    </r>
    <r>
      <rPr>
        <b/>
        <sz val="10"/>
        <color theme="1"/>
        <rFont val="Arial"/>
        <family val="2"/>
      </rPr>
      <t>4,00%</t>
    </r>
  </si>
  <si>
    <t xml:space="preserve">Taxa de Despesas Financeiras </t>
  </si>
  <si>
    <t>DF</t>
  </si>
  <si>
    <r>
      <t xml:space="preserve">De </t>
    </r>
    <r>
      <rPr>
        <b/>
        <sz val="10"/>
        <color theme="1"/>
        <rFont val="Arial"/>
        <family val="2"/>
      </rPr>
      <t>0,59%</t>
    </r>
    <r>
      <rPr>
        <sz val="10"/>
        <color theme="1"/>
        <rFont val="Arial"/>
        <family val="2"/>
      </rPr>
      <t xml:space="preserve"> até </t>
    </r>
    <r>
      <rPr>
        <b/>
        <sz val="10"/>
        <color theme="1"/>
        <rFont val="Arial"/>
        <family val="2"/>
      </rPr>
      <t>1,39%</t>
    </r>
    <r>
      <rPr>
        <sz val="10"/>
        <color theme="1"/>
        <rFont val="Arial"/>
        <family val="2"/>
      </rPr>
      <t xml:space="preserve">; médio = </t>
    </r>
    <r>
      <rPr>
        <b/>
        <sz val="10"/>
        <color theme="1"/>
        <rFont val="Arial"/>
        <family val="2"/>
      </rPr>
      <t>1,23%</t>
    </r>
  </si>
  <si>
    <t>Taxa de Risco</t>
  </si>
  <si>
    <t>R</t>
  </si>
  <si>
    <t>min</t>
  </si>
  <si>
    <r>
      <t xml:space="preserve">De </t>
    </r>
    <r>
      <rPr>
        <b/>
        <sz val="10"/>
        <color theme="1"/>
        <rFont val="Arial"/>
        <family val="2"/>
      </rPr>
      <t>0,97%</t>
    </r>
    <r>
      <rPr>
        <sz val="10"/>
        <color theme="1"/>
        <rFont val="Arial"/>
        <family val="2"/>
      </rPr>
      <t xml:space="preserve"> até </t>
    </r>
    <r>
      <rPr>
        <b/>
        <sz val="10"/>
        <color theme="1"/>
        <rFont val="Arial"/>
        <family val="2"/>
      </rPr>
      <t>1,27%</t>
    </r>
    <r>
      <rPr>
        <sz val="10"/>
        <color theme="1"/>
        <rFont val="Arial"/>
        <family val="2"/>
      </rPr>
      <t xml:space="preserve">; médio = </t>
    </r>
    <r>
      <rPr>
        <b/>
        <sz val="10"/>
        <color theme="1"/>
        <rFont val="Arial"/>
        <family val="2"/>
      </rPr>
      <t>1,27%</t>
    </r>
  </si>
  <si>
    <t>Taxa de Seguro e Taxa de Garantia</t>
  </si>
  <si>
    <t>S + G</t>
  </si>
  <si>
    <t>*med=min</t>
  </si>
  <si>
    <r>
      <t xml:space="preserve">De </t>
    </r>
    <r>
      <rPr>
        <b/>
        <sz val="10"/>
        <color theme="1"/>
        <rFont val="Arial"/>
        <family val="2"/>
      </rPr>
      <t>0,80%</t>
    </r>
    <r>
      <rPr>
        <sz val="10"/>
        <color theme="1"/>
        <rFont val="Arial"/>
        <family val="2"/>
      </rPr>
      <t xml:space="preserve"> até </t>
    </r>
    <r>
      <rPr>
        <b/>
        <sz val="10"/>
        <color theme="1"/>
        <rFont val="Arial"/>
        <family val="2"/>
      </rPr>
      <t>1,00%</t>
    </r>
    <r>
      <rPr>
        <sz val="10"/>
        <color theme="1"/>
        <rFont val="Arial"/>
        <family val="2"/>
      </rPr>
      <t xml:space="preserve">; médio = </t>
    </r>
    <r>
      <rPr>
        <b/>
        <sz val="10"/>
        <color theme="1"/>
        <rFont val="Arial"/>
        <family val="2"/>
      </rPr>
      <t>0,80%</t>
    </r>
  </si>
  <si>
    <t>COFINS</t>
  </si>
  <si>
    <t>ISS (**)</t>
  </si>
  <si>
    <t>ISS</t>
  </si>
  <si>
    <t>PIS</t>
  </si>
  <si>
    <t>CONTRIBUIÇÃO PREVIDENCIÁRIA SOBRE RECEITA BRUTA (***)</t>
  </si>
  <si>
    <t>CPRB</t>
  </si>
  <si>
    <t>*</t>
  </si>
  <si>
    <t xml:space="preserve">Taxa de Tributos (Soma dos itens COFINS, ISS, PIS e CPRB) </t>
  </si>
  <si>
    <t>I</t>
  </si>
  <si>
    <t>Taxa de Lucro</t>
  </si>
  <si>
    <t>L</t>
  </si>
  <si>
    <t>min-med</t>
  </si>
  <si>
    <r>
      <t xml:space="preserve">De </t>
    </r>
    <r>
      <rPr>
        <b/>
        <sz val="10"/>
        <color theme="1"/>
        <rFont val="Arial"/>
        <family val="2"/>
      </rPr>
      <t>6,16%</t>
    </r>
    <r>
      <rPr>
        <sz val="10"/>
        <color theme="1"/>
        <rFont val="Arial"/>
        <family val="2"/>
      </rPr>
      <t xml:space="preserve"> até </t>
    </r>
    <r>
      <rPr>
        <b/>
        <sz val="10"/>
        <color theme="1"/>
        <rFont val="Arial"/>
        <family val="2"/>
      </rPr>
      <t>8,96%</t>
    </r>
    <r>
      <rPr>
        <sz val="10"/>
        <color theme="1"/>
        <rFont val="Arial"/>
        <family val="2"/>
      </rPr>
      <t xml:space="preserve">; médio = </t>
    </r>
    <r>
      <rPr>
        <b/>
        <sz val="10"/>
        <color theme="1"/>
        <rFont val="Arial"/>
        <family val="2"/>
      </rPr>
      <t>7,40%</t>
    </r>
  </si>
  <si>
    <t>BDI Resultante</t>
  </si>
  <si>
    <r>
      <t xml:space="preserve">De </t>
    </r>
    <r>
      <rPr>
        <b/>
        <sz val="10"/>
        <color theme="1"/>
        <rFont val="Arial"/>
        <family val="2"/>
      </rPr>
      <t>20,34%</t>
    </r>
    <r>
      <rPr>
        <sz val="10"/>
        <color theme="1"/>
        <rFont val="Arial"/>
        <family val="2"/>
      </rPr>
      <t xml:space="preserve"> até </t>
    </r>
    <r>
      <rPr>
        <b/>
        <sz val="10"/>
        <color theme="1"/>
        <rFont val="Arial"/>
        <family val="2"/>
      </rPr>
      <t>25,00%</t>
    </r>
    <r>
      <rPr>
        <sz val="10"/>
        <color theme="1"/>
        <rFont val="Arial"/>
        <family val="2"/>
      </rPr>
      <t xml:space="preserve">; médio = </t>
    </r>
    <r>
      <rPr>
        <b/>
        <sz val="10"/>
        <color theme="1"/>
        <rFont val="Arial"/>
        <family val="2"/>
      </rPr>
      <t>22,12%</t>
    </r>
  </si>
  <si>
    <t>Fórmula do BDI conforme Acórdão TCU 2622/2013-P:</t>
  </si>
  <si>
    <t xml:space="preserve">Obs.: </t>
  </si>
  <si>
    <t>(*) Todas as taxas adotadas estão na faixa admissível do Acórdão 2622/2013-P do TCU.</t>
  </si>
  <si>
    <t>(**) A alíquota de ISS no Município de Orobó/PE é de 5% sobre os custos de mão de obra. 
Considerou-se para todos os serviços uma proporção de 40% de mão de obra, de modo que a taxa de ISS a incidir sobre os custos unitários dos itens será de 5% x 40% = 2,00%.</t>
  </si>
  <si>
    <r>
      <t xml:space="preserve">(***) Conforme determina a Lei nº 13.161, de 31 de agosto de 2015, que altera a Lei nº 12.546, de 14 de dezembro 2011, para obras de infraestrutura e do setor de construção, foi regulamentada a substituição da contribuição previdenciária patronal de 20% sobre a folha de pagamentos por uma contribuição de 4,50% sobre a receita bruta, sendo facultativa a opção pela contribuição substitutiva. Nesta composição de BDI foi considerada a opção pela contribuição substitutiva, sendo portanto necessário utilizar tabelas de custos </t>
    </r>
    <r>
      <rPr>
        <u/>
        <sz val="11"/>
        <rFont val="Arial"/>
        <family val="2"/>
      </rPr>
      <t>desoneradas</t>
    </r>
    <r>
      <rPr>
        <sz val="11"/>
        <rFont val="Arial"/>
        <family val="2"/>
      </rPr>
      <t xml:space="preserve"> para elaboração do orçamento básico.</t>
    </r>
  </si>
  <si>
    <t>Obs.:
1. Acompanhar a questão, pois existe a possibilidade da Lei da Desoneração vencer ou ser revogada.
2. As atividades incluídas na desoneração são as relativas aos grupos 412, 432, 433 e 439 da CNAE 2.0</t>
  </si>
  <si>
    <t>Obs.:</t>
  </si>
  <si>
    <r>
      <rPr>
        <sz val="12"/>
        <color theme="1"/>
        <rFont val="Arial"/>
        <family val="2"/>
      </rPr>
      <t xml:space="preserve">    Os custos indiretos são decorrentes da estrutura da obra e da empresa e que não podem ser atribuídos diretamente à execução de um dado serviço.
    Os custos indiretos variam muito, principalmente, em função do local de execução dos serviços, do tipo da obra, impostos incidentes, e ainda com as exigências do edital ou contrato. Devem ser distribuídos pelos custos unitários diretos totais dos serviços na forma de percentual destes.
    Os custos indiretos que mais afetam a construção estão a seguir identificados, entretanto, o engenheiro de custos deve analisar em cada caso sua validade. </t>
    </r>
    <r>
      <rPr>
        <b/>
        <sz val="12"/>
        <color theme="1"/>
        <rFont val="Arial"/>
        <family val="2"/>
      </rPr>
      <t xml:space="preserve">
</t>
    </r>
  </si>
  <si>
    <t>Fórmula BDI conforme Acórdão TCU 325/2007:</t>
  </si>
  <si>
    <t xml:space="preserve">BONIFICAÇÃO E DESPESAS INDIRETAS - SEM DESONERAÇÃO
</t>
  </si>
  <si>
    <r>
      <t xml:space="preserve">De </t>
    </r>
    <r>
      <rPr>
        <b/>
        <sz val="10"/>
        <color theme="1"/>
        <rFont val="Arial"/>
        <family val="2"/>
      </rPr>
      <t>0,59%</t>
    </r>
    <r>
      <rPr>
        <sz val="10"/>
        <color theme="1"/>
        <rFont val="Arial"/>
        <family val="2"/>
      </rPr>
      <t xml:space="preserve"> até </t>
    </r>
    <r>
      <rPr>
        <b/>
        <sz val="10"/>
        <color theme="1"/>
        <rFont val="Arial"/>
        <family val="2"/>
      </rPr>
      <t>1,39%</t>
    </r>
    <r>
      <rPr>
        <sz val="10"/>
        <color theme="1"/>
        <rFont val="Arial"/>
        <family val="2"/>
      </rPr>
      <t>; médio =</t>
    </r>
    <r>
      <rPr>
        <b/>
        <sz val="10"/>
        <color theme="1"/>
        <rFont val="Arial"/>
        <family val="2"/>
      </rPr>
      <t xml:space="preserve"> 1,23%</t>
    </r>
  </si>
  <si>
    <t xml:space="preserve">Ressalta-se que os parâmetros apresentados nas tabelas não contemplam a Contribuição
Previdenciária sobre a Receita Bruta (CPRB), instituída pela Lei 12.844/2013, aplicável às empresas que estão sujeitas à desoneração da folha de pagamento. </t>
  </si>
  <si>
    <t>(**) A alíquota de ISS no Município de Limoeiro/PE é de 5% sobre os custos de mão de obra. Considerou-se para todos os serviços uma proporção de 40% de mão de obra, de modo que a taxa de ISS a incidir sobre os custos unitários dos itens será de 5% x 40% = 2,00%.</t>
  </si>
  <si>
    <t>VALOR TOTAL C/ BDI (R$)</t>
  </si>
  <si>
    <t>VALOR UNIT.  (R$)</t>
  </si>
  <si>
    <t>VALOR UNIT. C/ BDI  (R$)</t>
  </si>
  <si>
    <t>EMLURB</t>
  </si>
  <si>
    <t>6.4</t>
  </si>
  <si>
    <t>6.5</t>
  </si>
  <si>
    <t>PREFEITURA MUNICIPAL DE LIMOEIRO</t>
  </si>
  <si>
    <t>SECRETARIA DE INFRAESTRUTURA</t>
  </si>
  <si>
    <t>RESUMO DA PLANILHA ORÇAMENTÁRIA BASE</t>
  </si>
  <si>
    <t>BDI SEM DESONERAÇÃO:</t>
  </si>
  <si>
    <t>CUSTO TOTAL</t>
  </si>
  <si>
    <t>SEM DESONERAÇÃO</t>
  </si>
  <si>
    <t>SEM BDI</t>
  </si>
  <si>
    <t>COM BDI</t>
  </si>
  <si>
    <t xml:space="preserve"> </t>
  </si>
  <si>
    <t>02.01.200 EMLURB</t>
  </si>
  <si>
    <t>SERVICO TOPOGRAFICO DE PEQUENO PORTE ( PRECO MINIMO ),DIARIA DE UMA EQUIPE COM TOPOGRAFO, QUATRO AUXILIARES , TEODOLITO , NIVEL OTICO ETC.</t>
  </si>
  <si>
    <t xml:space="preserve">00004813 SINAPI  </t>
  </si>
  <si>
    <t>PLACA DE OBRA (PARA CONSTRUCAO CIVIL) EM CHAPA GALVANIZADA *N. 22*, ADESIVADA, DE *2,0 X 1,125* M</t>
  </si>
  <si>
    <t>M2</t>
  </si>
  <si>
    <t xml:space="preserve">93584 SINAPI </t>
  </si>
  <si>
    <t>EXECUÇÃO DE DEPÓSITO EM CANTEIRO DE OBRA EM CHAPA DE MADEIRA COMPENSADA, NÃO INCLUSO MOBILIÁRIO. AF_04/2016</t>
  </si>
  <si>
    <t>PAVIMENTAÇÃO</t>
  </si>
  <si>
    <t>2.1.1</t>
  </si>
  <si>
    <t>94273 SINAPI</t>
  </si>
  <si>
    <t>ASSENTAMENTO DE GUIA (MEIO-FIO) EM TRECHO RETO, CONFECCIONADA EM CONCRETO PRÉ-FABRICADO, DIMENSÕES 100X15X13X30 CM (COMPRIMENTO X BASE INFERIOR X BASE SUPERIOR X ALTURA), PARA VIAS URBANAS (USO VIÁRIO). AF_06/2016</t>
  </si>
  <si>
    <t>2.1.2</t>
  </si>
  <si>
    <t>20.09.021 EMLURB</t>
  </si>
  <si>
    <t xml:space="preserve">FORNECIMENTO E ASSENTAMENTO DE MEIO-FIO DE CONCRETO PRE MOLDADO PARA JARDIM, DIMENSOES (1.00 X 0.20 X 0.075)M, REJUNTADO COM ARGAMAS SA DE CIMENTO E AREIA 1 2. </t>
  </si>
  <si>
    <t>2.1.3</t>
  </si>
  <si>
    <t>17.01.170 EMLURB</t>
  </si>
  <si>
    <t>PASSEIO EM BLOCO DE CIMENTO INTERTRAVADO TIPO PAVER OU SIM. FCK MINIMO 30 MPA COM PIGMENTO NATURAL, DIM.(0,20 X 0,10 X 0,06)M, ASSENTADO SOBRE COLCHAO DE AREIA COM 6CM DE ESPESSURA E 
REJUNTADO COM AREIA FINA COM USO DE PLACA VI BRATORIA</t>
  </si>
  <si>
    <t>2.1.4</t>
  </si>
  <si>
    <t>04.04.110 EMLURB</t>
  </si>
  <si>
    <t xml:space="preserve">FORNECIMENTO E ESPALHAMENTO DE AREIA FINA, INCLUSIVE CARGA, DESCARGA E TRANSPORTE (POSTO  OBRA). </t>
  </si>
  <si>
    <t>M3</t>
  </si>
  <si>
    <t>PISTA DE COOPER E CALÇADA</t>
  </si>
  <si>
    <t>2.2.1</t>
  </si>
  <si>
    <t>05.03.010 EMLURB</t>
  </si>
  <si>
    <t xml:space="preserve">REGULARIZACAO MANUAL DE TERRENO NATURAL, CORTE OU ATERRO ATE 20 CM DE ESPESSURA. </t>
  </si>
  <si>
    <t>2.2.2</t>
  </si>
  <si>
    <t>93382 SINAPI</t>
  </si>
  <si>
    <t>REATERRO MANUAL DE VALAS COM COMPACTAÇÃO MECANIZADA. AF_04/2016</t>
  </si>
  <si>
    <t>PAISAGISMO</t>
  </si>
  <si>
    <t>2.3.1</t>
  </si>
  <si>
    <t>98510 SINAPI</t>
  </si>
  <si>
    <t>PLANTIO DE ÁRVORE ORNAMENTAL COM ALTURA DE MUDA MENOR OU IGUAL A 2,00 M. AF_05/2018</t>
  </si>
  <si>
    <t>EQUIPAMENTOS DE GINÁSTICA</t>
  </si>
  <si>
    <t>2.4.1</t>
  </si>
  <si>
    <t>COMPOSIÇÃO 001</t>
  </si>
  <si>
    <t>ESPALDAR</t>
  </si>
  <si>
    <t>2.4.2</t>
  </si>
  <si>
    <t>COMPOSIÇÃO 002</t>
  </si>
  <si>
    <t xml:space="preserve">BARRAS PARA EXERCÍCIOS </t>
  </si>
  <si>
    <t>2.4.3</t>
  </si>
  <si>
    <t>COMPOSIÇÃO 003</t>
  </si>
  <si>
    <t xml:space="preserve">PRANCHA PARA EXERCÍCIOS ABDOMINAL </t>
  </si>
  <si>
    <t>2.4.4</t>
  </si>
  <si>
    <t>COMPOSIÇÃO 004</t>
  </si>
  <si>
    <t>TUBOS PARA FLEXÃO</t>
  </si>
  <si>
    <t>2.4.5</t>
  </si>
  <si>
    <t>COMPOSIÇÃO 005</t>
  </si>
  <si>
    <t xml:space="preserve">BANCOS COM TUBOS CENTRAL </t>
  </si>
  <si>
    <t>2.4.6</t>
  </si>
  <si>
    <t>COMPOSIÇÃO 006</t>
  </si>
  <si>
    <t xml:space="preserve">RAMPA/ESCADA COM 4,90 M </t>
  </si>
  <si>
    <t>2.4.7</t>
  </si>
  <si>
    <t>COMPOSIÇÃO 007</t>
  </si>
  <si>
    <t xml:space="preserve">ESCADA/ESCADA COM 6,50 M </t>
  </si>
  <si>
    <t>REVESTIMENTOS PAREDE</t>
  </si>
  <si>
    <t>3.1.1</t>
  </si>
  <si>
    <t>87528 SINAPI</t>
  </si>
  <si>
    <t>EMBOÇO, PARA RECEBIMENTO DE CERÂMICA, EM ARGAMASSA TRAÇO 1:2:8, PREPARO MANUAL, APLICADO MANUALMENTE EM FACES INTERNAS DE PAREDES, PARA AMBIENTE COM ÁREA MENOR QUE 5M2, ESPESSURA DE 20MM, COM EXECUÇÃO DE TALISCAS. AF_06/201</t>
  </si>
  <si>
    <t>3.1.2</t>
  </si>
  <si>
    <t>87265 SINAPI</t>
  </si>
  <si>
    <t>REVESTIMENTO CERÂMICO PARA PAREDES INTERNAS COM PLACAS TIPO ESMALTADA EXTRA DE DIMENSÕES 20X20 CM APLICADAS EM AMBIENTES DE ÁREA MAIOR QUE 5 M² NA ALTURA INTEIRA DAS PAREDES. AF_06/2014</t>
  </si>
  <si>
    <t>REVESTIMENTOS PISO</t>
  </si>
  <si>
    <t>3.2.1</t>
  </si>
  <si>
    <t>13.02.010 EMLURB</t>
  </si>
  <si>
    <t>REGULARIZACAO DE CONTRA-PISO PARA REVESTI MENTO DE PISOS COM TACOS, ALCATIFAS, PAVI FLEX, ETC. EMPREGANDO ARGAMASSA DE CIMENTO E AREIA NO TRACO 1 4, COM 3,0 CM DE ESPES SURA.</t>
  </si>
  <si>
    <t>3.2.2</t>
  </si>
  <si>
    <t>13.03.140 EMLURB</t>
  </si>
  <si>
    <t xml:space="preserve">PISO CERAMICO COMUM,TIPO A, 20X20CM, PEI 3 ASSENTADO COM ARGAMASSA PRE - FABRICADA DE CIMENTO COLANTE INCLUSIVE REJUNTE. </t>
  </si>
  <si>
    <t>PINTURA</t>
  </si>
  <si>
    <t>3.3.1</t>
  </si>
  <si>
    <t>88489 SINAPI</t>
  </si>
  <si>
    <t xml:space="preserve">APLICAÇÃO MANUAL DE PINTURA COM TINTA LÁTEX ACRÍLICA EM PAREDES, DUAS DEMÃOS. AF_06/2014 </t>
  </si>
  <si>
    <t>3.4.1</t>
  </si>
  <si>
    <t>90796 SINAPI</t>
  </si>
  <si>
    <t>KIT DE PORTA-PRONTA DE MADEIRA EM ACABAMENTO MELAMÍNICO BRANCO, FOLHA LEVE OU MÉDIA, E BATENTE METÁLICO, 80X210CM, FIXAÇÃO COM ARGAMASSA - FORNECIMENTO E INSTALAÇÃO. AF_12/2019</t>
  </si>
  <si>
    <t>COBERTA</t>
  </si>
  <si>
    <t>3.5.1</t>
  </si>
  <si>
    <t>94201 SINAPI</t>
  </si>
  <si>
    <t>TELHAMENTO COM TELHA CERÂMICA CAPA-CANAL, TIPO COLONIAL, COM ATÉ 2 ÁGUAS, INCLUSO TRANSPORTE VERTICAL. AF_07/2019</t>
  </si>
  <si>
    <t>3.6</t>
  </si>
  <si>
    <t>INSTALAÇÕES HIDROSSANITÁRIAS</t>
  </si>
  <si>
    <t>3.6.1</t>
  </si>
  <si>
    <t>86931 SINAPI</t>
  </si>
  <si>
    <t>VASO SANITÁRIO SIFONADO COM CAIXA ACOPLADA LOUÇA BRANCA, INCLUSO ENGATE FLEXÍVEL EM PLÁSTICO BRANCO, 1/2 X 40CM - FORNECIMENTO E INSTALAÇÃO  . AF_01/2020</t>
  </si>
  <si>
    <t>3.6.2</t>
  </si>
  <si>
    <t>100849 SINAPI</t>
  </si>
  <si>
    <t>ASSENTO SANITÁRIO CONVENCIONAL - FORNECIMENTO E INSTALACAO. AF_01/2020</t>
  </si>
  <si>
    <t>3.6.3</t>
  </si>
  <si>
    <t>86942 SINAPI</t>
  </si>
  <si>
    <t>LAVATÓRIO LOUÇA BRANCA SUSPENSO, 29,5 X 39CM OU EQUIVALENTE, PADRÃO POPULAR, INCLUSO SIFÃO TIPO GARRAFA EM PVC, VÁLVULA E ENGATE FLEXÍVEL 30  CM EM PLÁSTICO E TORNEIRA CROMADA DE MESA, PADRÃO POPULAR - FORNECIMENTO E INSTALAÇÃO. AF_01/2020</t>
  </si>
  <si>
    <t>3.6.4</t>
  </si>
  <si>
    <t>19.07.566 EMLURB</t>
  </si>
  <si>
    <t>INSTALACAO DE CAIXA D'AGUA DE PVC (CAPACIDADE DE 1000 LITROS),INCLUSIVE FORNECIMENTO DA MESMA, COLOCACAO E MONTAGEM DAS TUBULACOES E CO NEXOES.</t>
  </si>
  <si>
    <t>3.6.5</t>
  </si>
  <si>
    <t>19.07.320 EMLURB</t>
  </si>
  <si>
    <t xml:space="preserve">FORNECIMENTO DE TORNEIRA AMARELA PARA JARDIM, DIAMETRO 3/4 POL., INCLUSIVE FIXACAO. </t>
  </si>
  <si>
    <t>3.6.6</t>
  </si>
  <si>
    <t>97902 SINAPI</t>
  </si>
  <si>
    <t>CAIXA ENTERRADA HIDRÁULICA RETANGULAR EM ALVENARIA COM TIJOLOS CERÂMICOS MACIÇOS, DIMENSÕES INTERNAS: 0,6X0,6X0,6 M PARA REDE DE ESGOTO. AF_ 12/2020</t>
  </si>
  <si>
    <t>3.6.7</t>
  </si>
  <si>
    <t>100868 SINAPI</t>
  </si>
  <si>
    <t>BARRA DE APOIO RETA, EM ACO INOX POLIDO, COMPRIMENTO 80 CM, FIXADA NA PAREDE - FORNECIMENTO E INSTALAÇÃO. AF_01/2020</t>
  </si>
  <si>
    <t>3.6.8</t>
  </si>
  <si>
    <t>91785 SINAPI</t>
  </si>
  <si>
    <t>(COMPOSIÇÃO REPRESENTATIVA) DO SERVIÇO DE INSTALAÇÃO DE TUBOS DE PVC, SOLDÁVEL, ÁGUA FRIA, DN 25 MM (INSTALADO EM RAMAL, SUB-RAMAL, RAMAL DE  DISTRIBUIÇÃO OU PRUMADA), INCLUSIVE CONEXÕES, CORTES E FIXAÇÕES, PARA  PRÉDIOS. AF_10/2015</t>
  </si>
  <si>
    <t>3.7</t>
  </si>
  <si>
    <t>3.7.1</t>
  </si>
  <si>
    <t>ENTRADA DE ENERGIA</t>
  </si>
  <si>
    <t>3.7.1.1</t>
  </si>
  <si>
    <t>101938 SINAPI</t>
  </si>
  <si>
    <t>CAIXA DE PROTEÇÃO PARA MEDIDOR MONOFÁSICO DE EMBUTIR - FORNECIMENTO E NSTALAÇÃO. AF_10/2020</t>
  </si>
  <si>
    <t>3.7.1.2</t>
  </si>
  <si>
    <t>101890 SINAPI</t>
  </si>
  <si>
    <t>DISJUNTOR MONOPOLAR TIPO NEMA, CORRENTE NOMINAL DE 10 ATÉ 30A - FORNECIMENTO E INSTALAÇÃO. AF_10/2020</t>
  </si>
  <si>
    <t>3.7.1.3</t>
  </si>
  <si>
    <t>101560 SINAPI</t>
  </si>
  <si>
    <t>CABO DE COBRE FLEXÍVEL ISOLADO, 10 MM², 0,6/1,0 KV, PARA REDE AÉREA DE DISTRIBUIÇÃO DE ENERGIA ELÉTRICA DE BAIXA TENSÃO - FORNECIMENTO E INSTALAÇÃO. AF_07/2020</t>
  </si>
  <si>
    <t>3.7.1.4</t>
  </si>
  <si>
    <t>96985 SINAPI</t>
  </si>
  <si>
    <t>HASTE DE ATERRAMENTO 5/8 PARA SPDA - FORNECIMENTO E INSTALAÇÃO. AF_12/2017</t>
  </si>
  <si>
    <t>3.7.1.5</t>
  </si>
  <si>
    <t>91864 SINAPI</t>
  </si>
  <si>
    <t>ELETRODUTO RÍGIDO ROSCÁVEL, PVC, DN 32 MM (1"), PARA CIRCUITOS TERMINAIS, INSTALADO EM FORRO - FORNECIMENTO E INSTALAÇÃO. AF_12/2015</t>
  </si>
  <si>
    <t>3.7.2</t>
  </si>
  <si>
    <t>INSTALAÇÕES ELÉTRICAS DO BLOCO DE APOIO</t>
  </si>
  <si>
    <t>3.7.2.1</t>
  </si>
  <si>
    <t>101876  SINAPI</t>
  </si>
  <si>
    <t>QUADRO DE DISTRIBUIÇÃO DE ENERGIA EM PVC, DE EMBUTIR, SEM BARRAMENTO, PARA 6 DISJUNTORES - FORNECIMENTO E INSTALAÇÃO. AF_10/2020</t>
  </si>
  <si>
    <t>3.7.2.2</t>
  </si>
  <si>
    <t>DISJUNTOR MONOPOLAR TIPO NEMA, CORRENTE NOMINAL DE 10 ATÉ 30A - FORNECIMENTO E INSTALAÇÃO. AF_10/202</t>
  </si>
  <si>
    <t>3.7.2.3</t>
  </si>
  <si>
    <t>3.7.2.4</t>
  </si>
  <si>
    <t>91937 SINAPI</t>
  </si>
  <si>
    <t>CAIXA OCTOGONAL 3" X 3", PVC, INSTALADA EM LAJE - FORNECIMENTO E INSTALAÇÃO. AF_12/2015</t>
  </si>
  <si>
    <t>3.7.2.5</t>
  </si>
  <si>
    <t>91955  SINAPI</t>
  </si>
  <si>
    <t xml:space="preserve"> INTERRUPTOR PARALELO (1 MÓDULO), 10A/250V, INCLUINDO SUPORTE E PLACA - FORNECIMENTO E INSTALAÇÃO. AF_12/2015</t>
  </si>
  <si>
    <t>3.7.2.6</t>
  </si>
  <si>
    <t>91940 SINAPI</t>
  </si>
  <si>
    <t>CAIXA RETANGULAR 4" X 2" MÉDIA (1,30 M DO PISO), PVC, INSTALADA EM PAREDE - FORNECIMENTO E INSTALAÇÃO. AF_12/2015</t>
  </si>
  <si>
    <t>3.7.2.7</t>
  </si>
  <si>
    <t>91947 SINAPI</t>
  </si>
  <si>
    <t>SUPORTE PARAFUSADO COM PLACA DE ENCAIXE 4" X 2" BAIXO (0,30 M DO PISO) PARA PONTO ELÉTRICO - FORNECIMENTO E INSTALAÇÃO. AF_12/2015</t>
  </si>
  <si>
    <t>3.7.2.8</t>
  </si>
  <si>
    <t xml:space="preserve"> 92981 SINAPI</t>
  </si>
  <si>
    <t>CABO DE COBRE FLEXÍVEL ISOLADO, 16 MM², ANTI-CHAMA 450/750 V, PARA DISTRIBUIÇÃO - FORNECIMENTO E INSTALAÇÃO. AF_12/2015</t>
  </si>
  <si>
    <t>3.7.2.9</t>
  </si>
  <si>
    <t>92983 SINAPI</t>
  </si>
  <si>
    <t>CABO DE COBRE FLEXÍVEL ISOLADO, 25 MM², ANTI-CHAMA 450/750 V, PARA DISTRIBUIÇÃO - FORNECIMENTO E INSTALAÇÃO. AF_12/2015</t>
  </si>
  <si>
    <t>3.7.2.10</t>
  </si>
  <si>
    <t>91863 SINAPI</t>
  </si>
  <si>
    <t>ELETRODUTO RÍGIDO ROSCÁVEL, PVC, DN 25 MM (3/4"), PARA CIRCUITOS TERMINAIS, INSTALADO EM FORRO - FORNECIMENTO E INSTALAÇÃO. AF_12/2015</t>
  </si>
  <si>
    <t>3.7.2.11</t>
  </si>
  <si>
    <t>97593 SINAPI</t>
  </si>
  <si>
    <t>LUMINÁRIA TIPO SPOT, DE SOBREPOR, COM 1 LÂMPADA FLUORESCENTE DE 15 W, SEM REATOR - FORNECIMENTO E INSTALAÇÃO. AF_02/2020</t>
  </si>
  <si>
    <t>3.7.2.12</t>
  </si>
  <si>
    <t>97584 SINAPI</t>
  </si>
  <si>
    <t>LUMINÁRIA TIPO CALHA, DE SOBREPOR, COM 1 LÂMPADA TUBULAR FLUORESCENTE DE 36 W, COM REATOR DE PARTIDA RÁPIDA - FORNECIMENTO E INSTALAÇÃO. AF_02/2020</t>
  </si>
  <si>
    <t>3.7.2.13</t>
  </si>
  <si>
    <t>97586 SINAPI</t>
  </si>
  <si>
    <t>LUMINÁRIA TIPO CALHA, DE SOBREPOR, COM 2 LÂMPADAS TUBULARES FLUORESCENTES DE 36 W, COM REATOR DE PARTIDA RÁPIDA - FORNECIMENTO E INSTALAÇÃO.  AF_02/2020</t>
  </si>
  <si>
    <t>3.7.3</t>
  </si>
  <si>
    <t>ILUMINAÇÃO EXTERNA</t>
  </si>
  <si>
    <t>3.7.3.1</t>
  </si>
  <si>
    <t>3.7.3.2</t>
  </si>
  <si>
    <t>92984 SINAPI</t>
  </si>
  <si>
    <t>3.7.3.3</t>
  </si>
  <si>
    <t>101662 SINAPI</t>
  </si>
  <si>
    <t>LUMINÁRIA FECHADA PARA ILUMINAÇÃO PÚBLICA, COM REATOR DE PARTIDA RÁPIDA, COM LÂMPADA VAPOR DE MERCÚRIO 250 W - FORNECIMENTO E INSTALAÇÃO. AF _08/2020</t>
  </si>
  <si>
    <t>3.7.3.4</t>
  </si>
  <si>
    <t>101636 SINAPI</t>
  </si>
  <si>
    <t>BRAÇO PARA ILUMINAÇÃO PÚBLICA, EM TUBO DE AÇO GALVANIZADO, COMPRIMENTO DE 1,50 M, PARA FIXAÇÃO EM POSTE DE CONCRETO - FORNECIMENTO E INSTALAÇÃO. AF_08/2020</t>
  </si>
  <si>
    <t>3.7.3.5</t>
  </si>
  <si>
    <t>100578 SINAPI</t>
  </si>
  <si>
    <t>ASSENTAMENTO DE POSTE DE CONCRETO COM COMPRIMENTO NOMINAL DE 9 M, CARGA NOMINAL MENOR OU IGUAL A 1000 DAN, ENGASTAMENTO SIMPLES COM 1,5 M DE SOLO (NÃO INCLUI FORNECIMENTO). AF_11/2019</t>
  </si>
  <si>
    <t>3.7.3.6</t>
  </si>
  <si>
    <t>00005044 SINAPI</t>
  </si>
  <si>
    <t>POSTE DE CONCRETO CIRCULAR, 200 KG, H = 9 M (NBR 8451)</t>
  </si>
  <si>
    <t>3.7.3.7</t>
  </si>
  <si>
    <t>101632 SINAPI</t>
  </si>
  <si>
    <t>RELÉ FOTOELÉTRICO PARA COMANDO DE ILUMINAÇÃO EXTERNA 1000 W - FORNECIMENTO E INSTALAÇÃO. AF_08/2020</t>
  </si>
  <si>
    <t>3.7.3.8</t>
  </si>
  <si>
    <t>97601 SINAPI</t>
  </si>
  <si>
    <t>REFLETOR EM ALUMÍNIO, DE SUPORTE E ALÇA, COM LÂMPADA VAPOR DE MERCÚRIO DE 250 W, COM REATOR ALTO FATOR DE POTÊNCIA - FORNECIMENTO E INSTALAÇ ÃO. AF_02/2020</t>
  </si>
  <si>
    <t>COMPOSIÇÃO 008</t>
  </si>
  <si>
    <t>MESA DE JOGOS COM QUATRO BANCOS</t>
  </si>
  <si>
    <t>93358 SINAPI</t>
  </si>
  <si>
    <t>ESCAVAÇÃO MANUAL DE VALA COM PROFUNDIDADE MENOR OU IGUAL A 1,30 M. AF_ 02/2021</t>
  </si>
  <si>
    <t>07.01.155 EMLURB</t>
  </si>
  <si>
    <t xml:space="preserve">ALVENARIA DE TIJOLOS DE 8 FUROS, ASSENTADOS E REJUNTADOS COM ARGAMASSA DE CIMENTO E AREIA NO TRACO 1 6 - 1/2 VEZ. </t>
  </si>
  <si>
    <t>5.3</t>
  </si>
  <si>
    <t>06.04.060 EMLURB</t>
  </si>
  <si>
    <t xml:space="preserve">CONCRETO PRE-MISTURADO EM USINA, FCK 20 MPA FORNECIDO, LANCADO EM ESTRUTURAS E ADENSADO. </t>
  </si>
  <si>
    <t>5.4</t>
  </si>
  <si>
    <t>87878 SINAPI</t>
  </si>
  <si>
    <t>CHAPISCO APLICADO EM ALVENARIAS E ESTRUTURAS DE CONCRETO INTERNAS, COM COLHER DE PEDREIRO. ARGAMASSA TRAÇO 1:3 COM PREPARO MANUAL. AF_06/20 14</t>
  </si>
  <si>
    <t>5.5</t>
  </si>
  <si>
    <t>98561 SINAPI</t>
  </si>
  <si>
    <t>IMPERMEABILIZAÇÃO DE PAREDES COM ARGAMASSA DE CIMENTO E AREIA, COM ADITIVO IMPERMEABILIZANTE, E = 2CM. AF_06/2018</t>
  </si>
  <si>
    <t>5.6</t>
  </si>
  <si>
    <t>101963 SINAPI</t>
  </si>
  <si>
    <t>LAJE PRÉ-MOLDADA UNIDIRECIONAL, BIAPOIADA, PARA PISO, ENCHIMENTO EM CERÂMICA, VIGOTA CONVENCIONAL, ALTURA TOTAL DA LAJE (ENCHIMENTO+CAPA) =  (8+4). AF_11/2020</t>
  </si>
  <si>
    <t>5.7</t>
  </si>
  <si>
    <t>89714 SINAPI</t>
  </si>
  <si>
    <t>TUBO PVC, SERIE NORMAL, ESGOTO PREDIAL, DN 100 MM, FORNECIDO E INSTALADO EM RAMAL DE DESCARGA OU RAMAL DE ESGOTO SANITÁRIO. AF_12/2014</t>
  </si>
  <si>
    <t>5.8</t>
  </si>
  <si>
    <t>19.08.060 EMLURB</t>
  </si>
  <si>
    <t>CAIXA DE INSPECAO COM TAMPA E ANEIS PREMOLDA OS DE CONCRETO ARMADO DIAMETRO DE 0,60M, SU JEITA A CARGA MOVEL (MODELO 4)</t>
  </si>
  <si>
    <t>101624 SINAPI</t>
  </si>
  <si>
    <t>PREPARO DE FUNDO DE VALA COM LARGURA MAIOR OU IGUAL A 1,5 M E MENOR QUE 2,5 M, COM CAMADA DE BRITA, LANÇAMENTO MECANIZADO. AF_08/2020</t>
  </si>
  <si>
    <t>6.6</t>
  </si>
  <si>
    <t>TOTAL COM BDI</t>
  </si>
  <si>
    <t>Média mensal</t>
  </si>
  <si>
    <t xml:space="preserve">TOTAL GERAL </t>
  </si>
  <si>
    <t>TOTAIS ACUMULADOS</t>
  </si>
  <si>
    <t xml:space="preserve">TOTAIS PARCIAIS </t>
  </si>
  <si>
    <t>3ª MÊS</t>
  </si>
  <si>
    <t>2ª MÊS</t>
  </si>
  <si>
    <t>1ª MÊS</t>
  </si>
  <si>
    <t>MÊS/ DESEMBOLSO</t>
  </si>
  <si>
    <t>TOTAL ETAPA (R$)</t>
  </si>
  <si>
    <t>SERVIÇO</t>
  </si>
  <si>
    <t>ETAPA</t>
  </si>
  <si>
    <t>CRONOGRAMA FÍSICO FINANCEIRO</t>
  </si>
  <si>
    <t>LOCALIZAÇÃO: PE 50, JUÁ, S/N - Limoeiro - PE</t>
  </si>
  <si>
    <t>TABELA DE REFERÊNCIA:  SINAPI/MAIO 2021, SEINFRA/MARÇO 2021 E EMLURB/ JUL 2018</t>
  </si>
  <si>
    <t xml:space="preserve">LOCALIZAÇÃO: PE 50, S/N, JUÁ, LIMOEIRO - PE </t>
  </si>
  <si>
    <t>LOCAL: PE 50, S/N, JUÁ / LIMOEIRO</t>
  </si>
  <si>
    <t>Área levantada no autocad</t>
  </si>
  <si>
    <t>OBRA: CONTRATAÇÃO DE UMA EMPRESA PARA CONCLUSÃO DA UNIDADE BÁSICA DE SAÚDE- JUÁ, CONFORME PROPOSTA SISMOB 10628610000114003</t>
  </si>
  <si>
    <t>OBJETO: CONTRATAÇÃO DE UMA EMPRESA PARA CONCLUSÃO DA UNIDADE BÁSICA DE SAÚDE- JUÁ, CONFORME PROPOSTA SISMOB 10628610000114003</t>
  </si>
  <si>
    <t>OBRA: CONTRATAÇÃO DE UMA EMPRESA PARA CONCLUSÃO DA UNIDADE BÁSICA DE SAÚDE - JUÁ, CONFORME  PROPOSTA SISMOB 10628610000114003</t>
  </si>
  <si>
    <t>OBRA: CONTRATAÇÃO DE UMA EMPRESA PARA CONCLUSÃO DA UNIDADE BÁSICA DE SAÚDE- JUÁ, CONFORME  PROPOSTA SISMOB 10628610000114003</t>
  </si>
  <si>
    <t>CENTO E SESSENTA E CINCO MIL, TREZENTOS E DEZESSEIS REAIS, E CINQUENTA E OITO CENTAVOS</t>
  </si>
  <si>
    <t>TOTAL DO ORÇAMENTO</t>
  </si>
  <si>
    <t>07.01.185</t>
  </si>
  <si>
    <t>ALVENARIA DE TIJOLOS DE 8 FUROS, ASSENTADOS E REJUNTADOS COM ARGAMASSA DE CIMENTO E AREIA NO TRACO 1:6 - 1 VEZ.</t>
  </si>
  <si>
    <t>ESCAVAÇÃO MANUAL PARA BLOCO DE COROAMENTO OU SAPATA (INCLUINDO ESCAVAÇÃO PARA COLOCAÇÃO DE FÔRMAS). AF_06/2017</t>
  </si>
  <si>
    <t>ESCAVAÇÃO MANUAL DE VALA PARA VIGA BALDRAME (INCLUINDO ESCAVAÇÃO PARA COLOCAÇÃO DE FÔRMAS). AF_06/2017</t>
  </si>
  <si>
    <t>REATERRO MANUAL APILOADO COM SOQUETE. AF_10/2017</t>
  </si>
  <si>
    <t>FUNDAÇÃO</t>
  </si>
  <si>
    <t>IMPERMEABILIZAÇÃO DE SUPERFÍCIE COM EMULSÃO ASFÁLTICA, 2 DEMÃOS AF_06/2018</t>
  </si>
  <si>
    <t>LASTRO DE CONCRETO MAGRO, APLICADO EM PISOS, LAJES SOBRE SOLO OU RADIERS, ESPESSURA DE 5 CM. AF_07/2016</t>
  </si>
  <si>
    <t>07.01.180</t>
  </si>
  <si>
    <t>ALVENARIA DE TIJOLOS DE 8 FUROS, ASSENTADOS E REJUNTADOS COM ARGAMASSA DE CIMENTO E AREIA NO TRACO 1:12 - 1/2 VEZ.</t>
  </si>
  <si>
    <t>CHAPISCO APLICADO EM ALVENARIA (SEM PRESENÇA DE VÃOS) E ESTRUTURAS DE CONCRETO DE FACHADA, COM COLHER DE PEDREIRO. ARGAMASSA TRAÇO 1:3 COM PREPARO MANUAL. AF_06/2014</t>
  </si>
  <si>
    <t>C3121</t>
  </si>
  <si>
    <t>REBOCO C/ ARGAMASSA DE CIMENTO E AREIA PENEIRADA, TRAÇO 1:6</t>
  </si>
  <si>
    <t>PINTURA E REVESTIMENTOS</t>
  </si>
  <si>
    <t>C3022</t>
  </si>
  <si>
    <t xml:space="preserve"> PINTURA ESMALTE SINTÉTICO EM PAREDES.</t>
  </si>
  <si>
    <r>
      <t>m</t>
    </r>
    <r>
      <rPr>
        <i/>
        <sz val="8"/>
        <rFont val="Arial"/>
        <family val="2"/>
      </rPr>
      <t>³</t>
    </r>
  </si>
  <si>
    <t>MURO</t>
  </si>
  <si>
    <t>Obs.: Preços unitários retirados da tabela da SINAPI/JUNHO 2022 NÃO DESONERADO, SEINFRA MARÇO/2021 E EMLURB JUL/2018</t>
  </si>
  <si>
    <t>Compr.</t>
  </si>
  <si>
    <t>Larg.</t>
  </si>
  <si>
    <t>Alt.</t>
  </si>
  <si>
    <t>Muro lateral esquerdo</t>
  </si>
  <si>
    <t>Muro posterior</t>
  </si>
  <si>
    <t>Alvenaria de embasamento</t>
  </si>
  <si>
    <t>Arranque dos pilares</t>
  </si>
  <si>
    <t>Taxa</t>
  </si>
  <si>
    <t>Larg. + Altura</t>
  </si>
  <si>
    <t>Pilar h=2,5 m</t>
  </si>
  <si>
    <t>Desconto</t>
  </si>
  <si>
    <t>taxa</t>
  </si>
  <si>
    <t>Altura</t>
  </si>
  <si>
    <t>Perímetro</t>
  </si>
  <si>
    <t>Total item 4.2</t>
  </si>
  <si>
    <t>06.03.133</t>
  </si>
  <si>
    <t>CONCRETO ARMADO PRONTO, FCK 25 MPA,CONDICAO A (NBR 12655),LANCADO EM PILARES E ADENSADO,INCLUSIVE FORMA, ESCORAMENTO E FERRAGEM.</t>
  </si>
  <si>
    <t>06.03.123</t>
  </si>
  <si>
    <t>CONCRETO ARMADO PRONTO, FCK 25 MPA,CONDICAO A (NBR 12655), LANCADO EM VIGAS E ADENSADO, INCLUSIVE FORMA, ESCORAMENTO E FERRAGEM.</t>
  </si>
  <si>
    <t>Muro frontal</t>
  </si>
  <si>
    <t>3.1.3</t>
  </si>
  <si>
    <t>3.1.4</t>
  </si>
  <si>
    <t>3.2.3</t>
  </si>
  <si>
    <t>3.2.4</t>
  </si>
  <si>
    <t>C4814</t>
  </si>
  <si>
    <t>ATERRO COM PÓ DE PEDRA, ESPALHAMENTO E COMPACTAÇÃO MECÂNICA, C/ CONTROLE, MAT. DE AQUISIÇÃO</t>
  </si>
  <si>
    <t>Área frontal</t>
  </si>
  <si>
    <t>Área</t>
  </si>
  <si>
    <t>PAREDES</t>
  </si>
  <si>
    <t>Portão de entrada (portão de abrir, com duas folhas)</t>
  </si>
  <si>
    <t>SERVIÇOS COMPLEMENTARES</t>
  </si>
  <si>
    <t>und</t>
  </si>
  <si>
    <t>3.2.5</t>
  </si>
  <si>
    <t>3.3.2</t>
  </si>
  <si>
    <t>3.4.2</t>
  </si>
  <si>
    <t>3.4.3</t>
  </si>
  <si>
    <t>4ª MÊS</t>
  </si>
  <si>
    <t>TABELAS UTILIZADAS: SINAPI/JUNHO 2022, SEINFRA/MARÇO 2021, EMLURB/ JUL 2018 E ORSE</t>
  </si>
  <si>
    <t>REVESTIMENTOS - PISO ÁREA EXTERNA</t>
  </si>
  <si>
    <t>JARDINAGEM- ÁREA EXTERNA</t>
  </si>
  <si>
    <t>viga baldrame</t>
  </si>
  <si>
    <t>Vigas Baldrames</t>
  </si>
  <si>
    <t>Mureta frontal</t>
  </si>
  <si>
    <t>Grade da mureta</t>
  </si>
  <si>
    <t>3.5.2</t>
  </si>
  <si>
    <t>PINTURA A OLEO EM ESQUADRIAS DE FERRO, DUAS DEMAOS, COM RASPAGEM E APARELHAMENTO COM ZAR_x0002_CAO.</t>
  </si>
  <si>
    <t>16.04.080</t>
  </si>
  <si>
    <t>áreas das grades</t>
  </si>
  <si>
    <t>TABELA DE REFERÊNCIA:  SINAPI/JUNHO 2022, SEINFRA/MARÇO 2021 E EMLURB/ JUL 2018</t>
  </si>
  <si>
    <t xml:space="preserve">EXECUÇÃO DE PÁTIO/ESTACIONAMENTO EM PISO INTERTRAVADO, COM BLOCO RETANGULAR COLORIDO DE 20 X 10 CM, ESPESSURA 8 CM. AF_12/2015
</t>
  </si>
  <si>
    <t>CAIXA D´ÁGUA EM POLIÉSTER REFORÇADO COM FIBRA DE VIDRO, 5000 LITROS FORNECIMENTO E INSTALAÇÃO. AF_06/2021</t>
  </si>
</sst>
</file>

<file path=xl/styles.xml><?xml version="1.0" encoding="utf-8"?>
<styleSheet xmlns="http://schemas.openxmlformats.org/spreadsheetml/2006/main" xmlns:mc="http://schemas.openxmlformats.org/markup-compatibility/2006" xmlns:x14ac="http://schemas.microsoft.com/office/spreadsheetml/2009/9/ac" mc:Ignorable="x14ac">
  <numFmts count="13">
    <numFmt numFmtId="44" formatCode="_-&quot;R$&quot;\ * #,##0.00_-;\-&quot;R$&quot;\ * #,##0.00_-;_-&quot;R$&quot;\ * &quot;-&quot;??_-;_-@_-"/>
    <numFmt numFmtId="43" formatCode="_-* #,##0.00_-;\-* #,##0.00_-;_-* &quot;-&quot;??_-;_-@_-"/>
    <numFmt numFmtId="164" formatCode="_(&quot;R$ &quot;* #,##0.00_);_(&quot;R$ &quot;* \(#,##0.00\);_(&quot;R$ &quot;* &quot;-&quot;??_);_(@_)"/>
    <numFmt numFmtId="165" formatCode="_(* #,##0.00_);_(* \(#,##0.00\);_(* &quot;-&quot;??_);_(@_)"/>
    <numFmt numFmtId="166" formatCode="_-* #,##0.0000_-;\-* #,##0.0000_-;_-* &quot;-&quot;??_-;_-@_-"/>
    <numFmt numFmtId="167" formatCode="0.000%"/>
    <numFmt numFmtId="168" formatCode="0.0"/>
    <numFmt numFmtId="169" formatCode="0.0000"/>
    <numFmt numFmtId="170" formatCode="#,##0.0000"/>
    <numFmt numFmtId="171" formatCode="#,##0.00_ ;[Red]\-#,##0.00\ "/>
    <numFmt numFmtId="172" formatCode="#,##0.000_);[Red]\(#,##0.000\)"/>
    <numFmt numFmtId="173" formatCode="0.000"/>
    <numFmt numFmtId="174" formatCode="&quot;R$&quot;\ #,##0.00"/>
  </numFmts>
  <fonts count="73" x14ac:knownFonts="1">
    <font>
      <sz val="11"/>
      <color theme="1"/>
      <name val="Calibri"/>
      <family val="2"/>
      <scheme val="minor"/>
    </font>
    <font>
      <sz val="11"/>
      <color theme="1"/>
      <name val="Calibri"/>
      <family val="2"/>
      <scheme val="minor"/>
    </font>
    <font>
      <sz val="10"/>
      <name val="Arial"/>
      <family val="2"/>
    </font>
    <font>
      <sz val="8"/>
      <name val="Arial"/>
      <family val="2"/>
    </font>
    <font>
      <sz val="10"/>
      <name val="Arial"/>
      <family val="2"/>
    </font>
    <font>
      <sz val="12"/>
      <name val="Arial"/>
      <family val="2"/>
    </font>
    <font>
      <b/>
      <sz val="12"/>
      <name val="Arial"/>
      <family val="2"/>
    </font>
    <font>
      <b/>
      <sz val="10"/>
      <name val="Arial"/>
      <family val="2"/>
    </font>
    <font>
      <b/>
      <sz val="9"/>
      <name val="Arial"/>
      <family val="2"/>
    </font>
    <font>
      <b/>
      <sz val="8"/>
      <name val="Arial"/>
      <family val="2"/>
    </font>
    <font>
      <sz val="9"/>
      <name val="Arial"/>
      <family val="2"/>
    </font>
    <font>
      <sz val="8"/>
      <color rgb="FFFF0000"/>
      <name val="Arial"/>
      <family val="2"/>
    </font>
    <font>
      <b/>
      <sz val="10"/>
      <color rgb="FFFF0000"/>
      <name val="Arial"/>
      <family val="2"/>
    </font>
    <font>
      <sz val="10"/>
      <color rgb="FFFF0000"/>
      <name val="Arial"/>
      <family val="2"/>
    </font>
    <font>
      <sz val="8"/>
      <color theme="1"/>
      <name val="Arial"/>
      <family val="2"/>
    </font>
    <font>
      <b/>
      <sz val="10"/>
      <color theme="1"/>
      <name val="Arial"/>
      <family val="2"/>
    </font>
    <font>
      <b/>
      <sz val="11"/>
      <color theme="1"/>
      <name val="Arial"/>
      <family val="2"/>
    </font>
    <font>
      <sz val="15"/>
      <color rgb="FFFFFFFF"/>
      <name val="Arial"/>
      <family val="2"/>
    </font>
    <font>
      <b/>
      <sz val="8"/>
      <color rgb="FFFF0000"/>
      <name val="Arial"/>
      <family val="2"/>
    </font>
    <font>
      <b/>
      <i/>
      <sz val="8"/>
      <name val="Arial"/>
      <family val="2"/>
    </font>
    <font>
      <b/>
      <i/>
      <sz val="10"/>
      <color rgb="FFFF0000"/>
      <name val="Arial"/>
      <family val="2"/>
    </font>
    <font>
      <b/>
      <sz val="8.5"/>
      <name val="Arial"/>
      <family val="2"/>
    </font>
    <font>
      <sz val="7"/>
      <name val="Arial"/>
      <family val="2"/>
    </font>
    <font>
      <sz val="8.5"/>
      <name val="Arial"/>
      <family val="2"/>
    </font>
    <font>
      <b/>
      <sz val="9"/>
      <color rgb="FFFF0000"/>
      <name val="Arial"/>
      <family val="2"/>
    </font>
    <font>
      <sz val="9"/>
      <color rgb="FFFF0000"/>
      <name val="Arial"/>
      <family val="2"/>
    </font>
    <font>
      <b/>
      <sz val="14"/>
      <name val="Arial"/>
      <family val="2"/>
    </font>
    <font>
      <b/>
      <sz val="9"/>
      <color indexed="81"/>
      <name val="Tahoma"/>
      <family val="2"/>
    </font>
    <font>
      <sz val="9"/>
      <color indexed="81"/>
      <name val="Tahoma"/>
      <family val="2"/>
    </font>
    <font>
      <b/>
      <sz val="8"/>
      <color theme="1"/>
      <name val="Arial"/>
      <family val="2"/>
    </font>
    <font>
      <b/>
      <sz val="8"/>
      <color theme="1"/>
      <name val="Century Gothic"/>
      <family val="2"/>
    </font>
    <font>
      <b/>
      <sz val="10"/>
      <color theme="1"/>
      <name val="Century Gothic"/>
      <family val="2"/>
    </font>
    <font>
      <b/>
      <sz val="8"/>
      <name val="Century Gothic"/>
      <family val="2"/>
    </font>
    <font>
      <sz val="8"/>
      <name val="Century Gothic"/>
      <family val="2"/>
    </font>
    <font>
      <sz val="8"/>
      <color rgb="FFFF0000"/>
      <name val="Century Gothic"/>
      <family val="2"/>
    </font>
    <font>
      <sz val="8"/>
      <color theme="1"/>
      <name val="Century Gothic"/>
      <family val="2"/>
    </font>
    <font>
      <u/>
      <sz val="8"/>
      <name val="Arial"/>
      <family val="2"/>
    </font>
    <font>
      <b/>
      <sz val="9"/>
      <color theme="1"/>
      <name val="Arial"/>
      <family val="2"/>
    </font>
    <font>
      <b/>
      <sz val="9"/>
      <color theme="1"/>
      <name val="Century Gothic"/>
      <family val="2"/>
    </font>
    <font>
      <sz val="10"/>
      <name val="MS Sans Serif"/>
    </font>
    <font>
      <sz val="26"/>
      <name val="Calibri"/>
      <family val="2"/>
      <scheme val="minor"/>
    </font>
    <font>
      <sz val="10"/>
      <name val="MS Sans Serif"/>
      <family val="2"/>
    </font>
    <font>
      <sz val="12"/>
      <name val="Calibri"/>
      <family val="2"/>
      <scheme val="minor"/>
    </font>
    <font>
      <sz val="16"/>
      <name val="Arial"/>
      <family val="2"/>
    </font>
    <font>
      <b/>
      <sz val="12"/>
      <name val="Calibri"/>
      <family val="2"/>
      <scheme val="minor"/>
    </font>
    <font>
      <b/>
      <sz val="11"/>
      <name val="Arial"/>
      <family val="2"/>
    </font>
    <font>
      <sz val="10"/>
      <color theme="1"/>
      <name val="Arial"/>
      <family val="2"/>
    </font>
    <font>
      <b/>
      <u/>
      <sz val="14"/>
      <name val="Arial"/>
      <family val="2"/>
    </font>
    <font>
      <b/>
      <u/>
      <sz val="8"/>
      <color theme="1"/>
      <name val="Arial"/>
      <family val="2"/>
    </font>
    <font>
      <b/>
      <u/>
      <sz val="12"/>
      <color theme="1"/>
      <name val="Arial"/>
      <family val="2"/>
    </font>
    <font>
      <b/>
      <u/>
      <sz val="10"/>
      <color theme="1"/>
      <name val="Arial"/>
      <family val="2"/>
    </font>
    <font>
      <b/>
      <sz val="11"/>
      <color rgb="FFFF0000"/>
      <name val="Arial"/>
      <family val="2"/>
    </font>
    <font>
      <i/>
      <sz val="10"/>
      <color theme="1"/>
      <name val="Arial"/>
      <family val="2"/>
    </font>
    <font>
      <sz val="11"/>
      <color theme="1"/>
      <name val="Arial"/>
      <family val="2"/>
    </font>
    <font>
      <sz val="12"/>
      <color theme="1"/>
      <name val="Arial"/>
      <family val="2"/>
    </font>
    <font>
      <sz val="11"/>
      <name val="Arial"/>
      <family val="2"/>
    </font>
    <font>
      <u/>
      <sz val="11"/>
      <name val="Arial"/>
      <family val="2"/>
    </font>
    <font>
      <sz val="9"/>
      <color theme="1"/>
      <name val="Arial"/>
      <family val="2"/>
    </font>
    <font>
      <b/>
      <sz val="12"/>
      <color theme="1"/>
      <name val="Arial"/>
      <family val="2"/>
    </font>
    <font>
      <sz val="11"/>
      <color rgb="FFFF0000"/>
      <name val="Calibri"/>
      <family val="2"/>
      <scheme val="minor"/>
    </font>
    <font>
      <b/>
      <sz val="16"/>
      <name val="Times New Roman"/>
      <family val="1"/>
    </font>
    <font>
      <b/>
      <sz val="12"/>
      <name val="Times New Roman"/>
      <family val="1"/>
    </font>
    <font>
      <b/>
      <sz val="12"/>
      <color rgb="FF0F243E"/>
      <name val="Times New Roman"/>
      <family val="1"/>
    </font>
    <font>
      <sz val="11"/>
      <name val="Calibri"/>
      <family val="2"/>
      <scheme val="minor"/>
    </font>
    <font>
      <b/>
      <sz val="14"/>
      <name val="Calibri"/>
      <family val="2"/>
    </font>
    <font>
      <b/>
      <sz val="11"/>
      <name val="Calibri"/>
      <family val="2"/>
    </font>
    <font>
      <sz val="8"/>
      <color theme="1"/>
      <name val="Calibri"/>
      <family val="2"/>
      <scheme val="minor"/>
    </font>
    <font>
      <sz val="8"/>
      <name val="Calibri"/>
      <family val="2"/>
      <scheme val="minor"/>
    </font>
    <font>
      <b/>
      <sz val="10"/>
      <name val="Calibri"/>
      <family val="2"/>
      <scheme val="minor"/>
    </font>
    <font>
      <b/>
      <sz val="8"/>
      <name val="Calibri"/>
      <family val="2"/>
      <scheme val="minor"/>
    </font>
    <font>
      <i/>
      <sz val="8"/>
      <name val="Arial"/>
      <family val="2"/>
    </font>
    <font>
      <b/>
      <sz val="8"/>
      <color theme="1"/>
      <name val="Calibri"/>
      <family val="2"/>
      <scheme val="minor"/>
    </font>
    <font>
      <sz val="10"/>
      <name val="Calibri"/>
      <family val="2"/>
      <scheme val="minor"/>
    </font>
  </fonts>
  <fills count="20">
    <fill>
      <patternFill patternType="none"/>
    </fill>
    <fill>
      <patternFill patternType="gray125"/>
    </fill>
    <fill>
      <patternFill patternType="solid">
        <fgColor theme="0"/>
        <bgColor indexed="64"/>
      </patternFill>
    </fill>
    <fill>
      <patternFill patternType="solid">
        <fgColor theme="0" tint="-0.34998626667073579"/>
        <bgColor indexed="64"/>
      </patternFill>
    </fill>
    <fill>
      <patternFill patternType="solid">
        <fgColor theme="0" tint="-0.249977111117893"/>
        <bgColor indexed="64"/>
      </patternFill>
    </fill>
    <fill>
      <patternFill patternType="solid">
        <fgColor theme="0" tint="-4.9989318521683403E-2"/>
        <bgColor indexed="64"/>
      </patternFill>
    </fill>
    <fill>
      <patternFill patternType="solid">
        <fgColor theme="0" tint="-0.14999847407452621"/>
        <bgColor indexed="64"/>
      </patternFill>
    </fill>
    <fill>
      <patternFill patternType="solid">
        <fgColor theme="3" tint="0.39997558519241921"/>
        <bgColor indexed="64"/>
      </patternFill>
    </fill>
    <fill>
      <patternFill patternType="solid">
        <fgColor theme="6" tint="0.39997558519241921"/>
        <bgColor indexed="64"/>
      </patternFill>
    </fill>
    <fill>
      <patternFill patternType="solid">
        <fgColor theme="3" tint="0.79998168889431442"/>
        <bgColor indexed="64"/>
      </patternFill>
    </fill>
    <fill>
      <patternFill patternType="solid">
        <fgColor rgb="FFFFFF00"/>
        <bgColor indexed="64"/>
      </patternFill>
    </fill>
    <fill>
      <patternFill patternType="solid">
        <fgColor theme="5" tint="0.59999389629810485"/>
        <bgColor indexed="64"/>
      </patternFill>
    </fill>
    <fill>
      <patternFill patternType="solid">
        <fgColor theme="9" tint="0.59999389629810485"/>
        <bgColor indexed="64"/>
      </patternFill>
    </fill>
    <fill>
      <patternFill patternType="solid">
        <fgColor theme="6" tint="0.59999389629810485"/>
        <bgColor indexed="64"/>
      </patternFill>
    </fill>
    <fill>
      <patternFill patternType="solid">
        <fgColor theme="9" tint="0.79998168889431442"/>
        <bgColor indexed="64"/>
      </patternFill>
    </fill>
    <fill>
      <patternFill patternType="solid">
        <fgColor theme="7" tint="0.59999389629810485"/>
        <bgColor indexed="64"/>
      </patternFill>
    </fill>
    <fill>
      <patternFill patternType="solid">
        <fgColor rgb="FFCCECFF"/>
        <bgColor indexed="64"/>
      </patternFill>
    </fill>
    <fill>
      <patternFill patternType="solid">
        <fgColor theme="0" tint="-0.499984740745262"/>
        <bgColor indexed="64"/>
      </patternFill>
    </fill>
    <fill>
      <patternFill patternType="solid">
        <fgColor indexed="55"/>
        <bgColor indexed="64"/>
      </patternFill>
    </fill>
    <fill>
      <patternFill patternType="solid">
        <fgColor theme="8" tint="0.59999389629810485"/>
        <bgColor indexed="64"/>
      </patternFill>
    </fill>
  </fills>
  <borders count="50">
    <border>
      <left/>
      <right/>
      <top/>
      <bottom/>
      <diagonal/>
    </border>
    <border>
      <left style="thin">
        <color indexed="64"/>
      </left>
      <right/>
      <top style="thin">
        <color indexed="64"/>
      </top>
      <bottom/>
      <diagonal/>
    </border>
    <border>
      <left style="thin">
        <color indexed="64"/>
      </left>
      <right/>
      <top/>
      <bottom/>
      <diagonal/>
    </border>
    <border>
      <left/>
      <right style="thin">
        <color indexed="64"/>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medium">
        <color indexed="64"/>
      </right>
      <top style="medium">
        <color indexed="64"/>
      </top>
      <bottom style="medium">
        <color indexed="64"/>
      </bottom>
      <diagonal/>
    </border>
    <border>
      <left style="thin">
        <color indexed="64"/>
      </left>
      <right style="thin">
        <color indexed="64"/>
      </right>
      <top/>
      <bottom/>
      <diagonal/>
    </border>
    <border>
      <left style="hair">
        <color indexed="64"/>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diagonal/>
    </border>
    <border>
      <left style="hair">
        <color indexed="64"/>
      </left>
      <right style="hair">
        <color indexed="64"/>
      </right>
      <top/>
      <bottom/>
      <diagonal/>
    </border>
    <border>
      <left style="hair">
        <color indexed="64"/>
      </left>
      <right/>
      <top style="hair">
        <color indexed="64"/>
      </top>
      <bottom/>
      <diagonal/>
    </border>
    <border>
      <left/>
      <right/>
      <top style="hair">
        <color indexed="64"/>
      </top>
      <bottom/>
      <diagonal/>
    </border>
    <border>
      <left/>
      <right style="hair">
        <color indexed="64"/>
      </right>
      <top style="hair">
        <color indexed="64"/>
      </top>
      <bottom/>
      <diagonal/>
    </border>
    <border>
      <left style="hair">
        <color indexed="64"/>
      </left>
      <right/>
      <top style="hair">
        <color indexed="64"/>
      </top>
      <bottom style="thin">
        <color indexed="64"/>
      </bottom>
      <diagonal/>
    </border>
    <border>
      <left/>
      <right/>
      <top style="hair">
        <color indexed="64"/>
      </top>
      <bottom style="thin">
        <color indexed="64"/>
      </bottom>
      <diagonal/>
    </border>
    <border>
      <left/>
      <right style="hair">
        <color indexed="64"/>
      </right>
      <top style="hair">
        <color indexed="64"/>
      </top>
      <bottom style="thin">
        <color indexed="64"/>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
      <left/>
      <right/>
      <top style="medium">
        <color indexed="64"/>
      </top>
      <bottom/>
      <diagonal/>
    </border>
    <border>
      <left/>
      <right style="medium">
        <color indexed="64"/>
      </right>
      <top style="medium">
        <color indexed="64"/>
      </top>
      <bottom/>
      <diagonal/>
    </border>
    <border>
      <left/>
      <right style="medium">
        <color indexed="64"/>
      </right>
      <top/>
      <bottom/>
      <diagonal/>
    </border>
    <border>
      <left style="thin">
        <color indexed="64"/>
      </left>
      <right style="thin">
        <color indexed="64"/>
      </right>
      <top style="hair">
        <color indexed="64"/>
      </top>
      <bottom style="thin">
        <color indexed="64"/>
      </bottom>
      <diagonal/>
    </border>
    <border>
      <left/>
      <right style="thin">
        <color indexed="64"/>
      </right>
      <top style="hair">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double">
        <color auto="1"/>
      </right>
      <top style="double">
        <color auto="1"/>
      </top>
      <bottom style="double">
        <color auto="1"/>
      </bottom>
      <diagonal/>
    </border>
    <border>
      <left/>
      <right/>
      <top style="double">
        <color auto="1"/>
      </top>
      <bottom style="double">
        <color auto="1"/>
      </bottom>
      <diagonal/>
    </border>
    <border>
      <left style="double">
        <color auto="1"/>
      </left>
      <right/>
      <top style="double">
        <color auto="1"/>
      </top>
      <bottom style="double">
        <color auto="1"/>
      </bottom>
      <diagonal/>
    </border>
  </borders>
  <cellStyleXfs count="35">
    <xf numFmtId="0" fontId="0" fillId="0" borderId="0"/>
    <xf numFmtId="0" fontId="2" fillId="0" borderId="0"/>
    <xf numFmtId="0" fontId="4" fillId="0" borderId="0"/>
    <xf numFmtId="164" fontId="4" fillId="0" borderId="0" applyFont="0" applyFill="0" applyBorder="0" applyAlignment="0" applyProtection="0"/>
    <xf numFmtId="0" fontId="4" fillId="0" borderId="0"/>
    <xf numFmtId="0" fontId="5" fillId="0" borderId="0"/>
    <xf numFmtId="0" fontId="1" fillId="0" borderId="0"/>
    <xf numFmtId="0" fontId="4" fillId="0" borderId="0"/>
    <xf numFmtId="9" fontId="4" fillId="0" borderId="0" applyFont="0" applyFill="0" applyBorder="0" applyAlignment="0" applyProtection="0"/>
    <xf numFmtId="0" fontId="4" fillId="0" borderId="0" applyFont="0" applyFill="0" applyBorder="0" applyAlignment="0" applyProtection="0"/>
    <xf numFmtId="165" fontId="2" fillId="0" borderId="0" applyFont="0" applyFill="0" applyBorder="0" applyAlignment="0" applyProtection="0"/>
    <xf numFmtId="165" fontId="4" fillId="0" borderId="0" applyFont="0" applyFill="0" applyBorder="0" applyAlignment="0" applyProtection="0"/>
    <xf numFmtId="165" fontId="4" fillId="0" borderId="0" applyFill="0" applyBorder="0" applyAlignment="0" applyProtection="0"/>
    <xf numFmtId="0" fontId="4" fillId="0" borderId="0"/>
    <xf numFmtId="0" fontId="4" fillId="0" borderId="0"/>
    <xf numFmtId="164" fontId="4" fillId="0" borderId="0" applyFont="0" applyFill="0" applyBorder="0" applyAlignment="0" applyProtection="0"/>
    <xf numFmtId="0" fontId="4" fillId="0" borderId="0"/>
    <xf numFmtId="0" fontId="4" fillId="0" borderId="0"/>
    <xf numFmtId="0" fontId="4" fillId="0" borderId="0"/>
    <xf numFmtId="9" fontId="4" fillId="0" borderId="0" applyFont="0" applyFill="0" applyBorder="0" applyAlignment="0" applyProtection="0"/>
    <xf numFmtId="165" fontId="4" fillId="0" borderId="0" applyFont="0" applyFill="0" applyBorder="0" applyAlignment="0" applyProtection="0"/>
    <xf numFmtId="0"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ill="0" applyBorder="0" applyAlignment="0" applyProtection="0"/>
    <xf numFmtId="0" fontId="2" fillId="0" borderId="0"/>
    <xf numFmtId="44" fontId="1" fillId="0" borderId="0" applyFont="0" applyFill="0" applyBorder="0" applyAlignment="0" applyProtection="0"/>
    <xf numFmtId="0" fontId="1" fillId="0" borderId="0"/>
    <xf numFmtId="9" fontId="1" fillId="0" borderId="0" applyFont="0" applyFill="0" applyBorder="0" applyAlignment="0" applyProtection="0"/>
    <xf numFmtId="0" fontId="2" fillId="0" borderId="0"/>
    <xf numFmtId="9" fontId="1" fillId="0" borderId="0" applyFont="0" applyFill="0" applyBorder="0" applyAlignment="0" applyProtection="0"/>
    <xf numFmtId="43" fontId="1" fillId="0" borderId="0" applyFont="0" applyFill="0" applyBorder="0" applyAlignment="0" applyProtection="0"/>
    <xf numFmtId="0" fontId="2" fillId="0" borderId="0"/>
    <xf numFmtId="0" fontId="39" fillId="0" borderId="0"/>
    <xf numFmtId="40" fontId="41" fillId="0" borderId="0" applyFont="0" applyFill="0" applyBorder="0" applyAlignment="0" applyProtection="0"/>
  </cellStyleXfs>
  <cellXfs count="757">
    <xf numFmtId="0" fontId="0" fillId="0" borderId="0" xfId="0"/>
    <xf numFmtId="0" fontId="2" fillId="0" borderId="0" xfId="0" applyFont="1"/>
    <xf numFmtId="0" fontId="12" fillId="0" borderId="0" xfId="0" applyFont="1"/>
    <xf numFmtId="0" fontId="13" fillId="0" borderId="0" xfId="0" applyFont="1"/>
    <xf numFmtId="0" fontId="11" fillId="0" borderId="0" xfId="0" applyFont="1" applyAlignment="1">
      <alignment horizontal="center"/>
    </xf>
    <xf numFmtId="165" fontId="13" fillId="0" borderId="0" xfId="0" applyNumberFormat="1" applyFont="1" applyAlignment="1">
      <alignment horizontal="center" vertical="center"/>
    </xf>
    <xf numFmtId="0" fontId="13" fillId="0" borderId="0" xfId="0" applyFont="1" applyAlignment="1">
      <alignment vertical="center"/>
    </xf>
    <xf numFmtId="0" fontId="13" fillId="0" borderId="0" xfId="0" applyFont="1" applyAlignment="1">
      <alignment horizontal="left"/>
    </xf>
    <xf numFmtId="0" fontId="13" fillId="0" borderId="0" xfId="0" applyFont="1" applyAlignment="1">
      <alignment horizontal="center" vertical="center"/>
    </xf>
    <xf numFmtId="0" fontId="7" fillId="6" borderId="0" xfId="0" applyFont="1" applyFill="1"/>
    <xf numFmtId="165" fontId="10" fillId="0" borderId="5" xfId="0" applyNumberFormat="1" applyFont="1" applyBorder="1" applyAlignment="1">
      <alignment horizontal="center" vertical="center"/>
    </xf>
    <xf numFmtId="165" fontId="9" fillId="0" borderId="4" xfId="0" applyNumberFormat="1" applyFont="1" applyBorder="1" applyAlignment="1">
      <alignment horizontal="right" vertical="center"/>
    </xf>
    <xf numFmtId="165" fontId="13" fillId="0" borderId="4" xfId="0" applyNumberFormat="1" applyFont="1" applyBorder="1" applyAlignment="1">
      <alignment horizontal="center" vertical="center"/>
    </xf>
    <xf numFmtId="0" fontId="13" fillId="0" borderId="15" xfId="0" applyFont="1" applyBorder="1" applyAlignment="1">
      <alignment vertical="center"/>
    </xf>
    <xf numFmtId="0" fontId="17" fillId="0" borderId="0" xfId="0" applyFont="1" applyAlignment="1">
      <alignment horizontal="center" vertical="center" wrapText="1"/>
    </xf>
    <xf numFmtId="165" fontId="13" fillId="0" borderId="5" xfId="0" applyNumberFormat="1" applyFont="1" applyBorder="1" applyAlignment="1">
      <alignment horizontal="center" vertical="center"/>
    </xf>
    <xf numFmtId="165" fontId="13" fillId="0" borderId="5" xfId="0" applyNumberFormat="1" applyFont="1" applyBorder="1" applyAlignment="1">
      <alignment horizontal="left" vertical="center"/>
    </xf>
    <xf numFmtId="165" fontId="9" fillId="0" borderId="0" xfId="0" applyNumberFormat="1" applyFont="1" applyAlignment="1">
      <alignment horizontal="right" vertical="center"/>
    </xf>
    <xf numFmtId="0" fontId="13" fillId="0" borderId="2" xfId="0" applyFont="1" applyBorder="1" applyAlignment="1">
      <alignment vertical="center"/>
    </xf>
    <xf numFmtId="165" fontId="13" fillId="0" borderId="11" xfId="0" applyNumberFormat="1" applyFont="1" applyBorder="1" applyAlignment="1">
      <alignment horizontal="center" vertical="center"/>
    </xf>
    <xf numFmtId="165" fontId="2" fillId="0" borderId="0" xfId="0" applyNumberFormat="1" applyFont="1" applyAlignment="1">
      <alignment horizontal="center" vertical="center"/>
    </xf>
    <xf numFmtId="0" fontId="3" fillId="0" borderId="0" xfId="0" applyFont="1" applyAlignment="1">
      <alignment horizontal="center"/>
    </xf>
    <xf numFmtId="0" fontId="2" fillId="0" borderId="0" xfId="0" applyFont="1" applyAlignment="1">
      <alignment horizontal="left"/>
    </xf>
    <xf numFmtId="0" fontId="2" fillId="0" borderId="0" xfId="0" applyFont="1" applyAlignment="1">
      <alignment horizontal="center" vertical="center"/>
    </xf>
    <xf numFmtId="165" fontId="9" fillId="0" borderId="6" xfId="0" applyNumberFormat="1" applyFont="1" applyBorder="1" applyAlignment="1">
      <alignment horizontal="right" vertical="center"/>
    </xf>
    <xf numFmtId="165" fontId="2" fillId="0" borderId="6" xfId="0" applyNumberFormat="1" applyFont="1" applyBorder="1" applyAlignment="1">
      <alignment horizontal="center" vertical="center"/>
    </xf>
    <xf numFmtId="165" fontId="13" fillId="0" borderId="6" xfId="0" applyNumberFormat="1" applyFont="1" applyBorder="1" applyAlignment="1">
      <alignment horizontal="center" vertical="center"/>
    </xf>
    <xf numFmtId="165" fontId="12" fillId="0" borderId="5" xfId="0" applyNumberFormat="1" applyFont="1" applyBorder="1" applyAlignment="1">
      <alignment horizontal="left" vertical="center"/>
    </xf>
    <xf numFmtId="0" fontId="2" fillId="0" borderId="1" xfId="0" applyFont="1" applyBorder="1" applyAlignment="1">
      <alignment vertical="center"/>
    </xf>
    <xf numFmtId="0" fontId="2" fillId="0" borderId="0" xfId="0" applyFont="1" applyAlignment="1">
      <alignment vertical="center"/>
    </xf>
    <xf numFmtId="0" fontId="18" fillId="0" borderId="0" xfId="0" applyFont="1" applyAlignment="1">
      <alignment horizontal="center"/>
    </xf>
    <xf numFmtId="165" fontId="12" fillId="0" borderId="0" xfId="0" applyNumberFormat="1" applyFont="1" applyAlignment="1">
      <alignment horizontal="center" vertical="center"/>
    </xf>
    <xf numFmtId="0" fontId="12" fillId="0" borderId="0" xfId="0" applyFont="1" applyAlignment="1">
      <alignment vertical="center"/>
    </xf>
    <xf numFmtId="0" fontId="12" fillId="0" borderId="0" xfId="0" applyFont="1" applyAlignment="1">
      <alignment horizontal="center" vertical="center"/>
    </xf>
    <xf numFmtId="0" fontId="7" fillId="0" borderId="0" xfId="0" applyFont="1"/>
    <xf numFmtId="0" fontId="9" fillId="0" borderId="0" xfId="0" applyFont="1" applyAlignment="1">
      <alignment horizontal="center"/>
    </xf>
    <xf numFmtId="165" fontId="7" fillId="0" borderId="0" xfId="0" applyNumberFormat="1" applyFont="1" applyAlignment="1">
      <alignment horizontal="center" vertical="center"/>
    </xf>
    <xf numFmtId="0" fontId="7" fillId="0" borderId="0" xfId="0" applyFont="1" applyAlignment="1">
      <alignment vertical="center"/>
    </xf>
    <xf numFmtId="166" fontId="19" fillId="0" borderId="5" xfId="31" applyNumberFormat="1" applyFont="1" applyFill="1" applyBorder="1" applyAlignment="1">
      <alignment horizontal="center" vertical="center"/>
    </xf>
    <xf numFmtId="0" fontId="7" fillId="0" borderId="0" xfId="0" applyFont="1" applyAlignment="1">
      <alignment horizontal="center" vertical="center"/>
    </xf>
    <xf numFmtId="165" fontId="20" fillId="0" borderId="0" xfId="0" applyNumberFormat="1" applyFont="1" applyAlignment="1">
      <alignment horizontal="center" vertical="center"/>
    </xf>
    <xf numFmtId="165" fontId="9" fillId="0" borderId="5" xfId="0" applyNumberFormat="1" applyFont="1" applyBorder="1" applyAlignment="1">
      <alignment horizontal="center" vertical="center"/>
    </xf>
    <xf numFmtId="0" fontId="7" fillId="0" borderId="0" xfId="0" applyFont="1" applyAlignment="1">
      <alignment horizontal="left"/>
    </xf>
    <xf numFmtId="165" fontId="3" fillId="0" borderId="0" xfId="0" applyNumberFormat="1" applyFont="1" applyAlignment="1">
      <alignment horizontal="center" vertical="center"/>
    </xf>
    <xf numFmtId="43" fontId="9" fillId="0" borderId="5" xfId="31" applyFont="1" applyFill="1" applyBorder="1" applyAlignment="1">
      <alignment horizontal="center" vertical="center"/>
    </xf>
    <xf numFmtId="165" fontId="7" fillId="0" borderId="0" xfId="0" applyNumberFormat="1" applyFont="1" applyAlignment="1">
      <alignment horizontal="right" vertical="center"/>
    </xf>
    <xf numFmtId="10" fontId="7" fillId="0" borderId="5" xfId="30" applyNumberFormat="1" applyFont="1" applyBorder="1" applyAlignment="1">
      <alignment horizontal="center" vertical="center"/>
    </xf>
    <xf numFmtId="165" fontId="21" fillId="7" borderId="5" xfId="0" applyNumberFormat="1" applyFont="1" applyFill="1" applyBorder="1" applyAlignment="1">
      <alignment horizontal="center" vertical="center"/>
    </xf>
    <xf numFmtId="165" fontId="9" fillId="0" borderId="0" xfId="0" applyNumberFormat="1" applyFont="1" applyAlignment="1">
      <alignment horizontal="center" vertical="center"/>
    </xf>
    <xf numFmtId="167" fontId="9" fillId="0" borderId="16" xfId="30" applyNumberFormat="1" applyFont="1" applyFill="1" applyBorder="1" applyAlignment="1">
      <alignment horizontal="center" vertical="center"/>
    </xf>
    <xf numFmtId="165" fontId="9" fillId="0" borderId="15" xfId="0" applyNumberFormat="1" applyFont="1" applyBorder="1" applyAlignment="1">
      <alignment horizontal="right" vertical="center"/>
    </xf>
    <xf numFmtId="0" fontId="9" fillId="0" borderId="0" xfId="0" applyFont="1" applyAlignment="1">
      <alignment horizontal="center" vertical="center"/>
    </xf>
    <xf numFmtId="0" fontId="9" fillId="0" borderId="0" xfId="0" applyFont="1" applyAlignment="1">
      <alignment horizontal="center" vertical="justify"/>
    </xf>
    <xf numFmtId="168" fontId="22" fillId="0" borderId="0" xfId="0" applyNumberFormat="1" applyFont="1" applyAlignment="1">
      <alignment horizontal="center" vertical="center"/>
    </xf>
    <xf numFmtId="44" fontId="9" fillId="0" borderId="7" xfId="26" applyFont="1" applyFill="1" applyBorder="1" applyAlignment="1">
      <alignment horizontal="center" vertical="center"/>
    </xf>
    <xf numFmtId="165" fontId="9" fillId="0" borderId="1" xfId="0" applyNumberFormat="1" applyFont="1" applyBorder="1" applyAlignment="1">
      <alignment horizontal="right" vertical="center"/>
    </xf>
    <xf numFmtId="0" fontId="23" fillId="0" borderId="0" xfId="0" applyFont="1"/>
    <xf numFmtId="0" fontId="3" fillId="0" borderId="0" xfId="0" applyFont="1"/>
    <xf numFmtId="43" fontId="3" fillId="0" borderId="0" xfId="0" applyNumberFormat="1" applyFont="1"/>
    <xf numFmtId="165" fontId="21" fillId="0" borderId="0" xfId="0" applyNumberFormat="1" applyFont="1" applyAlignment="1">
      <alignment horizontal="center" vertical="center"/>
    </xf>
    <xf numFmtId="0" fontId="24" fillId="0" borderId="0" xfId="0" applyFont="1" applyAlignment="1">
      <alignment vertical="justify"/>
    </xf>
    <xf numFmtId="0" fontId="7" fillId="0" borderId="11" xfId="0" applyFont="1" applyBorder="1" applyAlignment="1">
      <alignment vertical="center"/>
    </xf>
    <xf numFmtId="0" fontId="7" fillId="0" borderId="10" xfId="0" applyFont="1" applyBorder="1" applyAlignment="1">
      <alignment vertical="center"/>
    </xf>
    <xf numFmtId="0" fontId="7" fillId="0" borderId="8" xfId="0" applyFont="1" applyBorder="1" applyAlignment="1">
      <alignment vertical="center"/>
    </xf>
    <xf numFmtId="43" fontId="23" fillId="0" borderId="0" xfId="0" applyNumberFormat="1" applyFont="1"/>
    <xf numFmtId="0" fontId="21" fillId="0" borderId="0" xfId="0" applyFont="1" applyAlignment="1">
      <alignment horizontal="center" vertical="center"/>
    </xf>
    <xf numFmtId="0" fontId="21" fillId="0" borderId="0" xfId="0" applyFont="1" applyAlignment="1">
      <alignment horizontal="center" vertical="justify"/>
    </xf>
    <xf numFmtId="0" fontId="3" fillId="2" borderId="0" xfId="0" applyFont="1" applyFill="1"/>
    <xf numFmtId="44" fontId="3" fillId="2" borderId="0" xfId="26" applyFont="1" applyFill="1"/>
    <xf numFmtId="43" fontId="3" fillId="2" borderId="0" xfId="0" applyNumberFormat="1" applyFont="1" applyFill="1" applyAlignment="1">
      <alignment horizontal="left"/>
    </xf>
    <xf numFmtId="0" fontId="3" fillId="2" borderId="0" xfId="0" applyFont="1" applyFill="1" applyAlignment="1">
      <alignment horizontal="center"/>
    </xf>
    <xf numFmtId="165" fontId="9" fillId="2" borderId="0" xfId="0" applyNumberFormat="1" applyFont="1" applyFill="1" applyAlignment="1">
      <alignment horizontal="center" vertical="center"/>
    </xf>
    <xf numFmtId="165" fontId="9" fillId="2" borderId="0" xfId="0" applyNumberFormat="1" applyFont="1" applyFill="1" applyAlignment="1">
      <alignment horizontal="center" vertical="center" wrapText="1"/>
    </xf>
    <xf numFmtId="165" fontId="9" fillId="2" borderId="0" xfId="31" applyNumberFormat="1" applyFont="1" applyFill="1" applyBorder="1" applyAlignment="1">
      <alignment horizontal="center" vertical="center"/>
    </xf>
    <xf numFmtId="0" fontId="9" fillId="2" borderId="0" xfId="0" applyFont="1" applyFill="1" applyAlignment="1">
      <alignment horizontal="center" vertical="center" wrapText="1"/>
    </xf>
    <xf numFmtId="0" fontId="7" fillId="2" borderId="0" xfId="0" applyFont="1" applyFill="1" applyAlignment="1">
      <alignment horizontal="center" vertical="center" wrapText="1"/>
    </xf>
    <xf numFmtId="0" fontId="3" fillId="8" borderId="0" xfId="0" applyFont="1" applyFill="1"/>
    <xf numFmtId="44" fontId="3" fillId="8" borderId="0" xfId="26" applyFont="1" applyFill="1"/>
    <xf numFmtId="169" fontId="3" fillId="8" borderId="0" xfId="0" applyNumberFormat="1" applyFont="1" applyFill="1"/>
    <xf numFmtId="43" fontId="3" fillId="0" borderId="5" xfId="0" applyNumberFormat="1" applyFont="1" applyBorder="1" applyAlignment="1">
      <alignment horizontal="left"/>
    </xf>
    <xf numFmtId="0" fontId="3" fillId="8" borderId="0" xfId="0" applyFont="1" applyFill="1" applyAlignment="1">
      <alignment horizontal="center"/>
    </xf>
    <xf numFmtId="165" fontId="9" fillId="8" borderId="5" xfId="0" applyNumberFormat="1" applyFont="1" applyFill="1" applyBorder="1" applyAlignment="1">
      <alignment horizontal="center" vertical="center"/>
    </xf>
    <xf numFmtId="165" fontId="9" fillId="8" borderId="5" xfId="0" applyNumberFormat="1" applyFont="1" applyFill="1" applyBorder="1" applyAlignment="1">
      <alignment horizontal="center" vertical="center" wrapText="1"/>
    </xf>
    <xf numFmtId="165" fontId="9" fillId="8" borderId="5" xfId="31" applyNumberFormat="1" applyFont="1" applyFill="1" applyBorder="1" applyAlignment="1">
      <alignment horizontal="center" vertical="center"/>
    </xf>
    <xf numFmtId="165" fontId="9" fillId="6" borderId="5" xfId="0" applyNumberFormat="1" applyFont="1" applyFill="1" applyBorder="1" applyAlignment="1">
      <alignment horizontal="center" vertical="center"/>
    </xf>
    <xf numFmtId="165" fontId="9" fillId="0" borderId="5" xfId="0" applyNumberFormat="1" applyFont="1" applyBorder="1" applyAlignment="1">
      <alignment horizontal="center" vertical="center" wrapText="1"/>
    </xf>
    <xf numFmtId="165" fontId="3" fillId="0" borderId="14" xfId="31" applyNumberFormat="1" applyFont="1" applyFill="1" applyBorder="1" applyAlignment="1">
      <alignment horizontal="center"/>
    </xf>
    <xf numFmtId="165" fontId="3" fillId="0" borderId="14" xfId="31" applyNumberFormat="1" applyFont="1" applyFill="1" applyBorder="1" applyAlignment="1">
      <alignment horizontal="center" vertical="center"/>
    </xf>
    <xf numFmtId="165" fontId="3" fillId="0" borderId="14" xfId="0" applyNumberFormat="1" applyFont="1" applyBorder="1" applyAlignment="1">
      <alignment horizontal="center" vertical="center"/>
    </xf>
    <xf numFmtId="0" fontId="3" fillId="0" borderId="14" xfId="0" applyFont="1" applyBorder="1" applyAlignment="1">
      <alignment horizontal="center" vertical="center"/>
    </xf>
    <xf numFmtId="0" fontId="3" fillId="0" borderId="14" xfId="0" applyFont="1" applyBorder="1" applyAlignment="1">
      <alignment horizontal="left" vertical="justify" wrapText="1"/>
    </xf>
    <xf numFmtId="43" fontId="2" fillId="9" borderId="14" xfId="0" applyNumberFormat="1" applyFont="1" applyFill="1" applyBorder="1"/>
    <xf numFmtId="166" fontId="9" fillId="6" borderId="0" xfId="0" applyNumberFormat="1" applyFont="1" applyFill="1" applyAlignment="1">
      <alignment horizontal="center"/>
    </xf>
    <xf numFmtId="165" fontId="3" fillId="0" borderId="18" xfId="31" applyNumberFormat="1" applyFont="1" applyFill="1" applyBorder="1" applyAlignment="1">
      <alignment horizontal="center"/>
    </xf>
    <xf numFmtId="43" fontId="3" fillId="0" borderId="18" xfId="31" applyFont="1" applyFill="1" applyBorder="1" applyAlignment="1">
      <alignment horizontal="center" vertical="center"/>
    </xf>
    <xf numFmtId="165" fontId="3" fillId="0" borderId="18" xfId="31" applyNumberFormat="1" applyFont="1" applyFill="1" applyBorder="1" applyAlignment="1">
      <alignment horizontal="center" vertical="center"/>
    </xf>
    <xf numFmtId="2" fontId="3" fillId="0" borderId="18" xfId="0" applyNumberFormat="1" applyFont="1" applyBorder="1" applyAlignment="1">
      <alignment horizontal="center" vertical="center"/>
    </xf>
    <xf numFmtId="0" fontId="3" fillId="0" borderId="18" xfId="32" applyFont="1" applyBorder="1" applyAlignment="1">
      <alignment horizontal="left" vertical="justify" wrapText="1"/>
    </xf>
    <xf numFmtId="0" fontId="3" fillId="0" borderId="18" xfId="32" applyFont="1" applyBorder="1" applyAlignment="1">
      <alignment horizontal="center" vertical="center"/>
    </xf>
    <xf numFmtId="43" fontId="2" fillId="9" borderId="18" xfId="0" applyNumberFormat="1" applyFont="1" applyFill="1" applyBorder="1"/>
    <xf numFmtId="0" fontId="3" fillId="0" borderId="18" xfId="32" applyFont="1" applyBorder="1" applyAlignment="1">
      <alignment horizontal="left" vertical="justify"/>
    </xf>
    <xf numFmtId="0" fontId="2" fillId="2" borderId="0" xfId="0" applyFont="1" applyFill="1"/>
    <xf numFmtId="43" fontId="2" fillId="2" borderId="18" xfId="0" applyNumberFormat="1" applyFont="1" applyFill="1" applyBorder="1"/>
    <xf numFmtId="165" fontId="3" fillId="2" borderId="18" xfId="31" applyNumberFormat="1" applyFont="1" applyFill="1" applyBorder="1" applyAlignment="1">
      <alignment horizontal="center"/>
    </xf>
    <xf numFmtId="43" fontId="3" fillId="2" borderId="18" xfId="31" applyFont="1" applyFill="1" applyBorder="1" applyAlignment="1">
      <alignment horizontal="center" vertical="center"/>
    </xf>
    <xf numFmtId="165" fontId="3" fillId="2" borderId="18" xfId="31" applyNumberFormat="1" applyFont="1" applyFill="1" applyBorder="1" applyAlignment="1">
      <alignment horizontal="center" vertical="center"/>
    </xf>
    <xf numFmtId="2" fontId="3" fillId="2" borderId="18" xfId="0" applyNumberFormat="1" applyFont="1" applyFill="1" applyBorder="1" applyAlignment="1">
      <alignment horizontal="center" vertical="center"/>
    </xf>
    <xf numFmtId="0" fontId="3" fillId="2" borderId="18" xfId="32" applyFont="1" applyFill="1" applyBorder="1" applyAlignment="1">
      <alignment horizontal="left" vertical="justify"/>
    </xf>
    <xf numFmtId="0" fontId="3" fillId="2" borderId="18" xfId="32" applyFont="1" applyFill="1" applyBorder="1" applyAlignment="1">
      <alignment horizontal="center" vertical="center"/>
    </xf>
    <xf numFmtId="0" fontId="3" fillId="0" borderId="18" xfId="32" applyFont="1" applyBorder="1" applyAlignment="1">
      <alignment horizontal="left" vertical="center"/>
    </xf>
    <xf numFmtId="0" fontId="7" fillId="5" borderId="0" xfId="0" applyFont="1" applyFill="1"/>
    <xf numFmtId="0" fontId="7" fillId="5" borderId="18" xfId="0" applyFont="1" applyFill="1" applyBorder="1"/>
    <xf numFmtId="165" fontId="3" fillId="5" borderId="18" xfId="31" applyNumberFormat="1" applyFont="1" applyFill="1" applyBorder="1" applyAlignment="1">
      <alignment horizontal="center"/>
    </xf>
    <xf numFmtId="165" fontId="9" fillId="5" borderId="18" xfId="31" applyNumberFormat="1" applyFont="1" applyFill="1" applyBorder="1" applyAlignment="1">
      <alignment horizontal="center"/>
    </xf>
    <xf numFmtId="165" fontId="9" fillId="5" borderId="18" xfId="31" applyNumberFormat="1" applyFont="1" applyFill="1" applyBorder="1" applyAlignment="1">
      <alignment horizontal="center" vertical="center"/>
    </xf>
    <xf numFmtId="165" fontId="9" fillId="5" borderId="18" xfId="0" applyNumberFormat="1" applyFont="1" applyFill="1" applyBorder="1" applyAlignment="1">
      <alignment horizontal="center" vertical="center"/>
    </xf>
    <xf numFmtId="0" fontId="9" fillId="5" borderId="18" xfId="32" applyFont="1" applyFill="1" applyBorder="1" applyAlignment="1">
      <alignment horizontal="center" vertical="center"/>
    </xf>
    <xf numFmtId="0" fontId="9" fillId="5" borderId="18" xfId="32" applyFont="1" applyFill="1" applyBorder="1" applyAlignment="1">
      <alignment horizontal="left" vertical="justify"/>
    </xf>
    <xf numFmtId="0" fontId="2" fillId="0" borderId="18" xfId="0" applyFont="1" applyBorder="1"/>
    <xf numFmtId="0" fontId="7" fillId="6" borderId="18" xfId="0" applyFont="1" applyFill="1" applyBorder="1"/>
    <xf numFmtId="165" fontId="9" fillId="0" borderId="0" xfId="31" applyNumberFormat="1" applyFont="1" applyFill="1" applyBorder="1" applyAlignment="1">
      <alignment horizontal="center"/>
    </xf>
    <xf numFmtId="165" fontId="9" fillId="6" borderId="18" xfId="31" applyNumberFormat="1" applyFont="1" applyFill="1" applyBorder="1" applyAlignment="1">
      <alignment horizontal="center" vertical="center"/>
    </xf>
    <xf numFmtId="165" fontId="9" fillId="6" borderId="18" xfId="31" applyNumberFormat="1" applyFont="1" applyFill="1" applyBorder="1" applyAlignment="1">
      <alignment horizontal="center"/>
    </xf>
    <xf numFmtId="165" fontId="9" fillId="6" borderId="18" xfId="0" applyNumberFormat="1" applyFont="1" applyFill="1" applyBorder="1" applyAlignment="1">
      <alignment horizontal="center" vertical="center"/>
    </xf>
    <xf numFmtId="0" fontId="9" fillId="6" borderId="18" xfId="32" applyFont="1" applyFill="1" applyBorder="1" applyAlignment="1">
      <alignment horizontal="center" vertical="center"/>
    </xf>
    <xf numFmtId="0" fontId="9" fillId="6" borderId="18" xfId="32" applyFont="1" applyFill="1" applyBorder="1" applyAlignment="1">
      <alignment horizontal="left" vertical="justify"/>
    </xf>
    <xf numFmtId="165" fontId="3" fillId="0" borderId="18" xfId="0" applyNumberFormat="1" applyFont="1" applyBorder="1" applyAlignment="1">
      <alignment horizontal="center" vertical="center"/>
    </xf>
    <xf numFmtId="2" fontId="3" fillId="0" borderId="18" xfId="0" applyNumberFormat="1" applyFont="1" applyBorder="1" applyAlignment="1">
      <alignment horizontal="center" vertical="center" wrapText="1"/>
    </xf>
    <xf numFmtId="0" fontId="3" fillId="0" borderId="18" xfId="32" applyFont="1" applyBorder="1" applyAlignment="1">
      <alignment horizontal="center" vertical="justify"/>
    </xf>
    <xf numFmtId="0" fontId="2" fillId="0" borderId="18" xfId="0" applyFont="1" applyBorder="1" applyAlignment="1">
      <alignment vertical="center"/>
    </xf>
    <xf numFmtId="0" fontId="3" fillId="0" borderId="18" xfId="32" applyFont="1" applyBorder="1" applyAlignment="1">
      <alignment horizontal="left" vertical="top" wrapText="1"/>
    </xf>
    <xf numFmtId="0" fontId="3" fillId="0" borderId="18" xfId="32" applyFont="1" applyBorder="1" applyAlignment="1">
      <alignment horizontal="left" vertical="center" wrapText="1"/>
    </xf>
    <xf numFmtId="0" fontId="2" fillId="2" borderId="18" xfId="0" applyFont="1" applyFill="1" applyBorder="1"/>
    <xf numFmtId="2" fontId="3" fillId="10" borderId="2" xfId="0" applyNumberFormat="1" applyFont="1" applyFill="1" applyBorder="1" applyAlignment="1">
      <alignment horizontal="center" vertical="center"/>
    </xf>
    <xf numFmtId="165" fontId="3" fillId="2" borderId="18" xfId="0" applyNumberFormat="1" applyFont="1" applyFill="1" applyBorder="1" applyAlignment="1">
      <alignment horizontal="center" vertical="center"/>
    </xf>
    <xf numFmtId="0" fontId="3" fillId="2" borderId="18" xfId="32" applyFont="1" applyFill="1" applyBorder="1" applyAlignment="1">
      <alignment horizontal="left" vertical="top" wrapText="1"/>
    </xf>
    <xf numFmtId="43" fontId="10" fillId="2" borderId="18" xfId="31" applyFont="1" applyFill="1" applyBorder="1" applyAlignment="1">
      <alignment horizontal="center" vertical="center"/>
    </xf>
    <xf numFmtId="0" fontId="2" fillId="0" borderId="0" xfId="0" applyFont="1" applyAlignment="1">
      <alignment vertical="center" wrapText="1"/>
    </xf>
    <xf numFmtId="43" fontId="2" fillId="9" borderId="18" xfId="0" applyNumberFormat="1" applyFont="1" applyFill="1" applyBorder="1" applyAlignment="1">
      <alignment vertical="center" wrapText="1"/>
    </xf>
    <xf numFmtId="165" fontId="3" fillId="0" borderId="18" xfId="31" applyNumberFormat="1" applyFont="1" applyFill="1" applyBorder="1" applyAlignment="1">
      <alignment horizontal="center" vertical="center" wrapText="1"/>
    </xf>
    <xf numFmtId="43" fontId="3" fillId="0" borderId="18" xfId="31" applyFont="1" applyFill="1" applyBorder="1" applyAlignment="1">
      <alignment horizontal="center" vertical="center" wrapText="1"/>
    </xf>
    <xf numFmtId="0" fontId="3" fillId="0" borderId="18" xfId="32" applyFont="1" applyBorder="1" applyAlignment="1">
      <alignment horizontal="center" vertical="center" wrapText="1"/>
    </xf>
    <xf numFmtId="0" fontId="2" fillId="9" borderId="18" xfId="0" applyFont="1" applyFill="1" applyBorder="1"/>
    <xf numFmtId="0" fontId="2" fillId="9" borderId="0" xfId="0" applyFont="1" applyFill="1"/>
    <xf numFmtId="0" fontId="2" fillId="9" borderId="18" xfId="0" applyFont="1" applyFill="1" applyBorder="1" applyAlignment="1">
      <alignment vertical="center"/>
    </xf>
    <xf numFmtId="0" fontId="3" fillId="0" borderId="18" xfId="32" applyFont="1" applyBorder="1" applyAlignment="1">
      <alignment horizontal="left" vertical="top"/>
    </xf>
    <xf numFmtId="0" fontId="2" fillId="9" borderId="9" xfId="0" applyFont="1" applyFill="1" applyBorder="1"/>
    <xf numFmtId="11" fontId="2" fillId="0" borderId="0" xfId="0" applyNumberFormat="1" applyFont="1"/>
    <xf numFmtId="43" fontId="2" fillId="0" borderId="0" xfId="0" applyNumberFormat="1" applyFont="1"/>
    <xf numFmtId="0" fontId="10" fillId="0" borderId="0" xfId="0" applyFont="1" applyAlignment="1">
      <alignment vertical="center"/>
    </xf>
    <xf numFmtId="0" fontId="10" fillId="0" borderId="14" xfId="0" applyFont="1" applyBorder="1" applyAlignment="1">
      <alignment vertical="center"/>
    </xf>
    <xf numFmtId="14" fontId="8" fillId="0" borderId="16" xfId="0" applyNumberFormat="1" applyFont="1" applyBorder="1" applyAlignment="1">
      <alignment horizontal="center" vertical="center"/>
    </xf>
    <xf numFmtId="0" fontId="8" fillId="0" borderId="15" xfId="0" applyFont="1" applyBorder="1" applyAlignment="1">
      <alignment horizontal="right" vertical="center"/>
    </xf>
    <xf numFmtId="0" fontId="8" fillId="0" borderId="9" xfId="0" applyFont="1" applyBorder="1" applyAlignment="1">
      <alignment vertical="center"/>
    </xf>
    <xf numFmtId="0" fontId="10" fillId="0" borderId="7" xfId="0" applyFont="1" applyBorder="1" applyAlignment="1">
      <alignment vertical="center"/>
    </xf>
    <xf numFmtId="0" fontId="10" fillId="0" borderId="1" xfId="0" applyFont="1" applyBorder="1" applyAlignment="1">
      <alignment vertical="center"/>
    </xf>
    <xf numFmtId="14" fontId="8" fillId="0" borderId="15" xfId="0" applyNumberFormat="1" applyFont="1" applyBorder="1" applyAlignment="1">
      <alignment horizontal="right" vertical="center"/>
    </xf>
    <xf numFmtId="0" fontId="8" fillId="6" borderId="0" xfId="0" applyFont="1" applyFill="1" applyAlignment="1">
      <alignment vertical="center"/>
    </xf>
    <xf numFmtId="0" fontId="8" fillId="0" borderId="15" xfId="0" applyFont="1" applyBorder="1" applyAlignment="1">
      <alignment vertical="center"/>
    </xf>
    <xf numFmtId="4" fontId="3" fillId="6" borderId="18" xfId="32" applyNumberFormat="1" applyFont="1" applyFill="1" applyBorder="1" applyAlignment="1">
      <alignment horizontal="center" vertical="center"/>
    </xf>
    <xf numFmtId="0" fontId="9" fillId="6" borderId="18" xfId="32" applyFont="1" applyFill="1" applyBorder="1" applyAlignment="1">
      <alignment horizontal="center" vertical="center" wrapText="1"/>
    </xf>
    <xf numFmtId="0" fontId="9" fillId="6" borderId="18" xfId="32" applyFont="1" applyFill="1" applyBorder="1" applyAlignment="1">
      <alignment horizontal="left" wrapText="1"/>
    </xf>
    <xf numFmtId="0" fontId="2" fillId="8" borderId="0" xfId="0" applyFont="1" applyFill="1"/>
    <xf numFmtId="0" fontId="10" fillId="8" borderId="0" xfId="0" applyFont="1" applyFill="1" applyAlignment="1">
      <alignment vertical="center"/>
    </xf>
    <xf numFmtId="14" fontId="13" fillId="0" borderId="0" xfId="0" applyNumberFormat="1" applyFont="1"/>
    <xf numFmtId="0" fontId="10" fillId="0" borderId="16" xfId="0" applyFont="1" applyBorder="1" applyAlignment="1">
      <alignment vertical="center"/>
    </xf>
    <xf numFmtId="0" fontId="25" fillId="0" borderId="0" xfId="0" applyFont="1"/>
    <xf numFmtId="14" fontId="25" fillId="0" borderId="0" xfId="0" applyNumberFormat="1" applyFont="1"/>
    <xf numFmtId="0" fontId="25" fillId="0" borderId="0" xfId="0" applyFont="1" applyAlignment="1">
      <alignment horizontal="center"/>
    </xf>
    <xf numFmtId="165" fontId="25" fillId="0" borderId="10" xfId="0" applyNumberFormat="1" applyFont="1" applyBorder="1" applyAlignment="1">
      <alignment horizontal="center" vertical="center"/>
    </xf>
    <xf numFmtId="165" fontId="10" fillId="0" borderId="10" xfId="0" applyNumberFormat="1" applyFont="1" applyBorder="1" applyAlignment="1">
      <alignment horizontal="center" vertical="center"/>
    </xf>
    <xf numFmtId="165" fontId="25" fillId="0" borderId="4" xfId="0" applyNumberFormat="1" applyFont="1" applyBorder="1" applyAlignment="1">
      <alignment horizontal="center" vertical="center"/>
    </xf>
    <xf numFmtId="0" fontId="25" fillId="0" borderId="4" xfId="0" applyFont="1" applyBorder="1" applyAlignment="1">
      <alignment horizontal="left" vertical="center"/>
    </xf>
    <xf numFmtId="0" fontId="25" fillId="0" borderId="4" xfId="0" applyFont="1" applyBorder="1" applyAlignment="1">
      <alignment horizontal="left" indent="12"/>
    </xf>
    <xf numFmtId="0" fontId="24" fillId="0" borderId="4" xfId="0" applyFont="1" applyBorder="1" applyAlignment="1">
      <alignment horizontal="center" vertical="center"/>
    </xf>
    <xf numFmtId="0" fontId="8" fillId="0" borderId="15" xfId="0" applyFont="1" applyBorder="1" applyAlignment="1">
      <alignment horizontal="left" vertical="center"/>
    </xf>
    <xf numFmtId="0" fontId="24" fillId="0" borderId="4" xfId="0" applyFont="1" applyBorder="1"/>
    <xf numFmtId="0" fontId="8" fillId="0" borderId="15" xfId="0" applyFont="1" applyBorder="1" applyAlignment="1">
      <alignment horizontal="left"/>
    </xf>
    <xf numFmtId="0" fontId="8" fillId="0" borderId="16" xfId="0" applyFont="1" applyBorder="1" applyAlignment="1">
      <alignment horizontal="center" vertical="center"/>
    </xf>
    <xf numFmtId="165" fontId="8" fillId="0" borderId="4" xfId="0" applyNumberFormat="1" applyFont="1" applyBorder="1" applyAlignment="1">
      <alignment horizontal="center" vertical="center"/>
    </xf>
    <xf numFmtId="0" fontId="8" fillId="0" borderId="15" xfId="0" applyFont="1" applyBorder="1" applyAlignment="1">
      <alignment vertical="top"/>
    </xf>
    <xf numFmtId="165" fontId="24" fillId="0" borderId="4" xfId="0" applyNumberFormat="1" applyFont="1" applyBorder="1" applyAlignment="1">
      <alignment horizontal="center" vertical="center"/>
    </xf>
    <xf numFmtId="0" fontId="24" fillId="0" borderId="15" xfId="0" applyFont="1" applyBorder="1"/>
    <xf numFmtId="165" fontId="24" fillId="0" borderId="16" xfId="0" applyNumberFormat="1" applyFont="1" applyBorder="1" applyAlignment="1">
      <alignment horizontal="center" vertical="center"/>
    </xf>
    <xf numFmtId="0" fontId="12" fillId="0" borderId="4" xfId="0" applyFont="1" applyBorder="1"/>
    <xf numFmtId="0" fontId="24" fillId="0" borderId="4" xfId="0" applyFont="1" applyBorder="1" applyAlignment="1">
      <alignment vertical="center"/>
    </xf>
    <xf numFmtId="0" fontId="8" fillId="0" borderId="4" xfId="0" applyFont="1" applyBorder="1" applyAlignment="1">
      <alignment vertical="center"/>
    </xf>
    <xf numFmtId="0" fontId="24" fillId="0" borderId="16" xfId="0" applyFont="1" applyBorder="1"/>
    <xf numFmtId="0" fontId="8" fillId="0" borderId="2" xfId="0" applyFont="1" applyBorder="1" applyAlignment="1">
      <alignment horizontal="left"/>
    </xf>
    <xf numFmtId="165" fontId="8" fillId="0" borderId="3" xfId="0" applyNumberFormat="1" applyFont="1" applyBorder="1" applyAlignment="1">
      <alignment horizontal="center" vertical="center"/>
    </xf>
    <xf numFmtId="165" fontId="10" fillId="0" borderId="0" xfId="0" applyNumberFormat="1" applyFont="1" applyAlignment="1">
      <alignment horizontal="center" vertical="center"/>
    </xf>
    <xf numFmtId="0" fontId="8" fillId="0" borderId="2" xfId="0" applyFont="1" applyBorder="1" applyAlignment="1">
      <alignment vertical="top"/>
    </xf>
    <xf numFmtId="165" fontId="25" fillId="0" borderId="0" xfId="0" applyNumberFormat="1" applyFont="1" applyAlignment="1">
      <alignment horizontal="center" vertical="center"/>
    </xf>
    <xf numFmtId="165" fontId="24" fillId="0" borderId="0" xfId="0" applyNumberFormat="1" applyFont="1" applyAlignment="1">
      <alignment horizontal="center" vertical="center"/>
    </xf>
    <xf numFmtId="0" fontId="24" fillId="0" borderId="2" xfId="0" applyFont="1" applyBorder="1" applyAlignment="1">
      <alignment vertical="top"/>
    </xf>
    <xf numFmtId="165" fontId="24" fillId="0" borderId="3" xfId="0" applyNumberFormat="1" applyFont="1" applyBorder="1" applyAlignment="1">
      <alignment horizontal="center" vertical="center"/>
    </xf>
    <xf numFmtId="0" fontId="25" fillId="0" borderId="0" xfId="0" applyFont="1" applyAlignment="1">
      <alignment vertical="center"/>
    </xf>
    <xf numFmtId="0" fontId="24" fillId="0" borderId="0" xfId="0" applyFont="1" applyAlignment="1">
      <alignment vertical="center"/>
    </xf>
    <xf numFmtId="0" fontId="8" fillId="0" borderId="0" xfId="0" applyFont="1" applyAlignment="1">
      <alignment vertical="center"/>
    </xf>
    <xf numFmtId="0" fontId="8" fillId="0" borderId="2" xfId="0" applyFont="1" applyBorder="1" applyAlignment="1">
      <alignment vertical="center"/>
    </xf>
    <xf numFmtId="0" fontId="25" fillId="0" borderId="3" xfId="0" applyFont="1" applyBorder="1" applyAlignment="1">
      <alignment horizontal="left"/>
    </xf>
    <xf numFmtId="0" fontId="8" fillId="0" borderId="2" xfId="0" applyFont="1" applyBorder="1" applyAlignment="1">
      <alignment horizontal="left" vertical="center"/>
    </xf>
    <xf numFmtId="0" fontId="10" fillId="0" borderId="4" xfId="0" applyFont="1" applyBorder="1" applyAlignment="1">
      <alignment vertical="center"/>
    </xf>
    <xf numFmtId="0" fontId="10" fillId="0" borderId="15" xfId="0" applyFont="1" applyBorder="1" applyAlignment="1">
      <alignment vertical="center"/>
    </xf>
    <xf numFmtId="10" fontId="8" fillId="0" borderId="3" xfId="30" applyNumberFormat="1" applyFont="1" applyFill="1" applyBorder="1" applyAlignment="1">
      <alignment horizontal="center" vertical="center"/>
    </xf>
    <xf numFmtId="0" fontId="8" fillId="0" borderId="3" xfId="0" applyFont="1" applyBorder="1" applyAlignment="1">
      <alignment horizontal="center" vertical="center"/>
    </xf>
    <xf numFmtId="14" fontId="10" fillId="0" borderId="7" xfId="0" applyNumberFormat="1" applyFont="1" applyBorder="1" applyAlignment="1">
      <alignment vertical="center"/>
    </xf>
    <xf numFmtId="0" fontId="10" fillId="0" borderId="6" xfId="0" applyFont="1" applyBorder="1" applyAlignment="1">
      <alignment vertical="center"/>
    </xf>
    <xf numFmtId="0" fontId="8" fillId="0" borderId="1" xfId="0" applyFont="1" applyBorder="1" applyAlignment="1">
      <alignment vertical="center"/>
    </xf>
    <xf numFmtId="0" fontId="10" fillId="0" borderId="3" xfId="0" applyFont="1" applyBorder="1" applyAlignment="1">
      <alignment vertical="center"/>
    </xf>
    <xf numFmtId="0" fontId="10" fillId="0" borderId="2" xfId="0" applyFont="1" applyBorder="1" applyAlignment="1">
      <alignment vertical="center"/>
    </xf>
    <xf numFmtId="44" fontId="8" fillId="0" borderId="3" xfId="26" applyFont="1" applyFill="1" applyBorder="1" applyAlignment="1">
      <alignment horizontal="right" vertical="center"/>
    </xf>
    <xf numFmtId="0" fontId="25" fillId="0" borderId="3" xfId="0" applyFont="1" applyBorder="1"/>
    <xf numFmtId="14" fontId="10" fillId="0" borderId="15" xfId="0" applyNumberFormat="1" applyFont="1" applyBorder="1" applyAlignment="1">
      <alignment horizontal="left" vertical="center"/>
    </xf>
    <xf numFmtId="0" fontId="8" fillId="0" borderId="15" xfId="0" applyFont="1" applyBorder="1" applyAlignment="1">
      <alignment horizontal="center" vertical="center"/>
    </xf>
    <xf numFmtId="165" fontId="8" fillId="0" borderId="0" xfId="0" applyNumberFormat="1" applyFont="1" applyAlignment="1">
      <alignment horizontal="center" vertical="center"/>
    </xf>
    <xf numFmtId="49" fontId="8" fillId="0" borderId="7" xfId="0" quotePrefix="1" applyNumberFormat="1" applyFont="1" applyBorder="1" applyAlignment="1">
      <alignment horizontal="center" vertical="center" wrapText="1"/>
    </xf>
    <xf numFmtId="0" fontId="24" fillId="0" borderId="6" xfId="0" applyFont="1" applyBorder="1" applyAlignment="1">
      <alignment vertical="top" wrapText="1"/>
    </xf>
    <xf numFmtId="0" fontId="8" fillId="0" borderId="1" xfId="0" applyFont="1" applyBorder="1" applyAlignment="1">
      <alignment horizontal="left" vertical="center"/>
    </xf>
    <xf numFmtId="14" fontId="8" fillId="0" borderId="7" xfId="0" applyNumberFormat="1" applyFont="1" applyBorder="1" applyAlignment="1">
      <alignment horizontal="center" vertical="center"/>
    </xf>
    <xf numFmtId="0" fontId="8" fillId="0" borderId="6" xfId="0" applyFont="1" applyBorder="1" applyAlignment="1">
      <alignment vertical="center" wrapText="1"/>
    </xf>
    <xf numFmtId="0" fontId="24" fillId="0" borderId="6" xfId="0" applyFont="1" applyBorder="1" applyAlignment="1">
      <alignment vertical="center" wrapText="1"/>
    </xf>
    <xf numFmtId="0" fontId="24" fillId="0" borderId="1" xfId="0" applyFont="1" applyBorder="1" applyAlignment="1">
      <alignment vertical="center"/>
    </xf>
    <xf numFmtId="0" fontId="25" fillId="0" borderId="6" xfId="0" applyFont="1" applyBorder="1" applyAlignment="1">
      <alignment vertical="center"/>
    </xf>
    <xf numFmtId="0" fontId="24" fillId="0" borderId="7" xfId="0" applyFont="1" applyBorder="1" applyAlignment="1">
      <alignment vertical="center" wrapText="1"/>
    </xf>
    <xf numFmtId="0" fontId="13" fillId="0" borderId="6" xfId="0" applyFont="1" applyBorder="1"/>
    <xf numFmtId="0" fontId="24" fillId="0" borderId="6" xfId="0" applyFont="1" applyBorder="1" applyAlignment="1">
      <alignment vertical="center"/>
    </xf>
    <xf numFmtId="0" fontId="8" fillId="0" borderId="6" xfId="0" applyFont="1" applyBorder="1" applyAlignment="1">
      <alignment vertical="center"/>
    </xf>
    <xf numFmtId="165" fontId="2" fillId="0" borderId="4" xfId="0" applyNumberFormat="1" applyFont="1" applyBorder="1" applyAlignment="1">
      <alignment horizontal="center" vertical="center"/>
    </xf>
    <xf numFmtId="0" fontId="2" fillId="0" borderId="0" xfId="0" applyFont="1" applyAlignment="1">
      <alignment horizontal="left" vertical="center"/>
    </xf>
    <xf numFmtId="0" fontId="2" fillId="0" borderId="0" xfId="0" applyFont="1" applyAlignment="1">
      <alignment horizontal="left" indent="12"/>
    </xf>
    <xf numFmtId="0" fontId="29" fillId="0" borderId="0" xfId="0" applyFont="1" applyAlignment="1">
      <alignment vertical="center"/>
    </xf>
    <xf numFmtId="0" fontId="30" fillId="0" borderId="0" xfId="0" applyFont="1" applyAlignment="1">
      <alignment vertical="center"/>
    </xf>
    <xf numFmtId="0" fontId="9" fillId="0" borderId="0" xfId="32" applyFont="1" applyAlignment="1">
      <alignment horizontal="center" vertical="center"/>
    </xf>
    <xf numFmtId="0" fontId="3" fillId="0" borderId="0" xfId="32" applyFont="1" applyAlignment="1">
      <alignment horizontal="center" vertical="center"/>
    </xf>
    <xf numFmtId="0" fontId="7" fillId="0" borderId="1" xfId="32" applyFont="1" applyBorder="1" applyAlignment="1">
      <alignment horizontal="left" vertical="center"/>
    </xf>
    <xf numFmtId="0" fontId="2" fillId="0" borderId="1" xfId="32" applyBorder="1" applyAlignment="1">
      <alignment horizontal="center" vertical="center"/>
    </xf>
    <xf numFmtId="0" fontId="7" fillId="0" borderId="6" xfId="32" applyFont="1" applyBorder="1" applyAlignment="1">
      <alignment horizontal="center" vertical="center"/>
    </xf>
    <xf numFmtId="0" fontId="7" fillId="0" borderId="7" xfId="32" applyFont="1" applyBorder="1" applyAlignment="1">
      <alignment horizontal="center" vertical="center"/>
    </xf>
    <xf numFmtId="0" fontId="15" fillId="0" borderId="0" xfId="0" applyFont="1" applyAlignment="1">
      <alignment vertical="center"/>
    </xf>
    <xf numFmtId="0" fontId="31" fillId="0" borderId="0" xfId="0" applyFont="1" applyAlignment="1">
      <alignment vertical="center"/>
    </xf>
    <xf numFmtId="0" fontId="7" fillId="0" borderId="2" xfId="32" applyFont="1" applyBorder="1" applyAlignment="1">
      <alignment horizontal="left" vertical="center"/>
    </xf>
    <xf numFmtId="0" fontId="2" fillId="0" borderId="2" xfId="32" applyBorder="1" applyAlignment="1">
      <alignment horizontal="center" vertical="center"/>
    </xf>
    <xf numFmtId="0" fontId="7" fillId="0" borderId="0" xfId="32" applyFont="1" applyAlignment="1">
      <alignment horizontal="center" vertical="center"/>
    </xf>
    <xf numFmtId="0" fontId="7" fillId="0" borderId="3" xfId="32" applyFont="1" applyBorder="1" applyAlignment="1">
      <alignment horizontal="center" vertical="center"/>
    </xf>
    <xf numFmtId="0" fontId="7" fillId="0" borderId="15" xfId="32" applyFont="1" applyBorder="1" applyAlignment="1">
      <alignment horizontal="left" vertical="center"/>
    </xf>
    <xf numFmtId="14" fontId="7" fillId="0" borderId="4" xfId="32" applyNumberFormat="1" applyFont="1" applyBorder="1" applyAlignment="1">
      <alignment horizontal="left" vertical="center"/>
    </xf>
    <xf numFmtId="0" fontId="7" fillId="0" borderId="4" xfId="32" applyFont="1" applyBorder="1" applyAlignment="1">
      <alignment horizontal="center" vertical="center"/>
    </xf>
    <xf numFmtId="0" fontId="7" fillId="0" borderId="16" xfId="32" applyFont="1" applyBorder="1" applyAlignment="1">
      <alignment horizontal="center" vertical="center"/>
    </xf>
    <xf numFmtId="0" fontId="15" fillId="0" borderId="0" xfId="0" applyFont="1" applyAlignment="1">
      <alignment horizontal="right" vertical="center"/>
    </xf>
    <xf numFmtId="14" fontId="15" fillId="0" borderId="0" xfId="0" applyNumberFormat="1" applyFont="1" applyAlignment="1">
      <alignment vertical="center"/>
    </xf>
    <xf numFmtId="0" fontId="3" fillId="0" borderId="0" xfId="32" applyFont="1" applyAlignment="1">
      <alignment horizontal="right" vertical="center"/>
    </xf>
    <xf numFmtId="4" fontId="9" fillId="0" borderId="0" xfId="32" applyNumberFormat="1" applyFont="1" applyAlignment="1">
      <alignment horizontal="center" vertical="center"/>
    </xf>
    <xf numFmtId="0" fontId="9" fillId="3" borderId="5" xfId="32" applyFont="1" applyFill="1" applyBorder="1" applyAlignment="1">
      <alignment horizontal="center" vertical="center" wrapText="1"/>
    </xf>
    <xf numFmtId="4" fontId="9" fillId="3" borderId="5" xfId="32" applyNumberFormat="1" applyFont="1" applyFill="1" applyBorder="1" applyAlignment="1">
      <alignment horizontal="center" vertical="center" wrapText="1"/>
    </xf>
    <xf numFmtId="0" fontId="29" fillId="11" borderId="0" xfId="0" applyFont="1" applyFill="1" applyAlignment="1">
      <alignment horizontal="center" vertical="center" wrapText="1"/>
    </xf>
    <xf numFmtId="0" fontId="30" fillId="11" borderId="0" xfId="0" applyFont="1" applyFill="1" applyAlignment="1">
      <alignment horizontal="center" vertical="center" wrapText="1"/>
    </xf>
    <xf numFmtId="0" fontId="9" fillId="0" borderId="19" xfId="32" applyFont="1" applyBorder="1" applyAlignment="1">
      <alignment horizontal="center" vertical="center"/>
    </xf>
    <xf numFmtId="0" fontId="3" fillId="0" borderId="19" xfId="32" applyFont="1" applyBorder="1" applyAlignment="1">
      <alignment horizontal="center" vertical="center"/>
    </xf>
    <xf numFmtId="4" fontId="9" fillId="0" borderId="19" xfId="32" applyNumberFormat="1" applyFont="1" applyBorder="1" applyAlignment="1">
      <alignment horizontal="center" vertical="center"/>
    </xf>
    <xf numFmtId="0" fontId="29" fillId="0" borderId="0" xfId="0" applyFont="1" applyAlignment="1">
      <alignment horizontal="center" vertical="center"/>
    </xf>
    <xf numFmtId="0" fontId="30" fillId="0" borderId="0" xfId="0" applyFont="1" applyAlignment="1">
      <alignment horizontal="center" vertical="center"/>
    </xf>
    <xf numFmtId="0" fontId="9" fillId="6" borderId="20" xfId="32" applyFont="1" applyFill="1" applyBorder="1" applyAlignment="1">
      <alignment horizontal="center" vertical="center"/>
    </xf>
    <xf numFmtId="0" fontId="9" fillId="6" borderId="20" xfId="32" applyFont="1" applyFill="1" applyBorder="1" applyAlignment="1">
      <alignment horizontal="left" vertical="center"/>
    </xf>
    <xf numFmtId="4" fontId="9" fillId="6" borderId="20" xfId="32" applyNumberFormat="1" applyFont="1" applyFill="1" applyBorder="1" applyAlignment="1">
      <alignment horizontal="center" vertical="center"/>
    </xf>
    <xf numFmtId="0" fontId="9" fillId="6" borderId="0" xfId="0" applyFont="1" applyFill="1" applyAlignment="1">
      <alignment vertical="center"/>
    </xf>
    <xf numFmtId="0" fontId="32" fillId="6" borderId="0" xfId="0" applyFont="1" applyFill="1" applyAlignment="1">
      <alignment vertical="center"/>
    </xf>
    <xf numFmtId="0" fontId="9" fillId="0" borderId="20" xfId="32" applyFont="1" applyBorder="1" applyAlignment="1">
      <alignment horizontal="center" vertical="center"/>
    </xf>
    <xf numFmtId="0" fontId="3" fillId="0" borderId="20" xfId="32" applyFont="1" applyBorder="1" applyAlignment="1">
      <alignment horizontal="left" vertical="center"/>
    </xf>
    <xf numFmtId="4" fontId="9" fillId="0" borderId="20" xfId="32" applyNumberFormat="1" applyFont="1" applyBorder="1" applyAlignment="1">
      <alignment horizontal="center" vertical="center"/>
    </xf>
    <xf numFmtId="0" fontId="9" fillId="0" borderId="0" xfId="0" applyFont="1" applyAlignment="1">
      <alignment vertical="center"/>
    </xf>
    <xf numFmtId="0" fontId="32" fillId="0" borderId="0" xfId="0" applyFont="1" applyAlignment="1">
      <alignment vertical="center"/>
    </xf>
    <xf numFmtId="0" fontId="3" fillId="5" borderId="20" xfId="32" applyFont="1" applyFill="1" applyBorder="1" applyAlignment="1">
      <alignment horizontal="center" vertical="center"/>
    </xf>
    <xf numFmtId="0" fontId="3" fillId="5" borderId="20" xfId="0" applyFont="1" applyFill="1" applyBorder="1" applyAlignment="1">
      <alignment horizontal="justify" vertical="center" wrapText="1"/>
    </xf>
    <xf numFmtId="4" fontId="3" fillId="5" borderId="20" xfId="32" applyNumberFormat="1" applyFont="1" applyFill="1" applyBorder="1" applyAlignment="1">
      <alignment horizontal="center" vertical="center"/>
    </xf>
    <xf numFmtId="0" fontId="3" fillId="5" borderId="0" xfId="0" applyFont="1" applyFill="1" applyAlignment="1">
      <alignment vertical="center"/>
    </xf>
    <xf numFmtId="0" fontId="33" fillId="5" borderId="0" xfId="0" applyFont="1" applyFill="1" applyAlignment="1">
      <alignment vertical="center"/>
    </xf>
    <xf numFmtId="0" fontId="3" fillId="0" borderId="20" xfId="32" applyFont="1" applyBorder="1" applyAlignment="1">
      <alignment horizontal="center" vertical="center"/>
    </xf>
    <xf numFmtId="0" fontId="3" fillId="0" borderId="20" xfId="0" applyFont="1" applyBorder="1" applyAlignment="1">
      <alignment horizontal="right" vertical="center" wrapText="1"/>
    </xf>
    <xf numFmtId="4" fontId="3" fillId="0" borderId="20" xfId="32" applyNumberFormat="1" applyFont="1" applyBorder="1" applyAlignment="1">
      <alignment horizontal="center" vertical="center"/>
    </xf>
    <xf numFmtId="0" fontId="3" fillId="0" borderId="0" xfId="0" applyFont="1" applyAlignment="1">
      <alignment horizontal="right" vertical="center"/>
    </xf>
    <xf numFmtId="0" fontId="3" fillId="0" borderId="0" xfId="0" applyFont="1" applyAlignment="1">
      <alignment vertical="center"/>
    </xf>
    <xf numFmtId="0" fontId="33" fillId="0" borderId="0" xfId="0" applyFont="1" applyAlignment="1">
      <alignment vertical="center"/>
    </xf>
    <xf numFmtId="0" fontId="9" fillId="0" borderId="20" xfId="0" applyFont="1" applyBorder="1" applyAlignment="1">
      <alignment horizontal="right" vertical="center" wrapText="1"/>
    </xf>
    <xf numFmtId="0" fontId="3" fillId="0" borderId="20" xfId="32" applyFont="1" applyBorder="1" applyAlignment="1">
      <alignment vertical="center"/>
    </xf>
    <xf numFmtId="0" fontId="9" fillId="0" borderId="20" xfId="32" applyFont="1" applyBorder="1" applyAlignment="1">
      <alignment horizontal="right" vertical="center"/>
    </xf>
    <xf numFmtId="4" fontId="9" fillId="9" borderId="20" xfId="32" applyNumberFormat="1" applyFont="1" applyFill="1" applyBorder="1" applyAlignment="1">
      <alignment horizontal="center" vertical="center"/>
    </xf>
    <xf numFmtId="4" fontId="9" fillId="12" borderId="20" xfId="32" applyNumberFormat="1" applyFont="1" applyFill="1" applyBorder="1" applyAlignment="1">
      <alignment horizontal="center" vertical="center"/>
    </xf>
    <xf numFmtId="0" fontId="11" fillId="0" borderId="20" xfId="32" applyFont="1" applyBorder="1" applyAlignment="1">
      <alignment horizontal="center" vertical="center"/>
    </xf>
    <xf numFmtId="4" fontId="11" fillId="0" borderId="20" xfId="32" applyNumberFormat="1" applyFont="1" applyBorder="1" applyAlignment="1">
      <alignment horizontal="right" vertical="center"/>
    </xf>
    <xf numFmtId="4" fontId="11" fillId="0" borderId="20" xfId="32" applyNumberFormat="1" applyFont="1" applyBorder="1" applyAlignment="1">
      <alignment horizontal="center" vertical="center"/>
    </xf>
    <xf numFmtId="0" fontId="11" fillId="0" borderId="0" xfId="0" applyFont="1" applyAlignment="1">
      <alignment vertical="center"/>
    </xf>
    <xf numFmtId="0" fontId="34" fillId="0" borderId="0" xfId="0" applyFont="1" applyAlignment="1">
      <alignment vertical="center"/>
    </xf>
    <xf numFmtId="0" fontId="9" fillId="0" borderId="20" xfId="0" applyFont="1" applyBorder="1" applyAlignment="1">
      <alignment horizontal="left" vertical="center" wrapText="1"/>
    </xf>
    <xf numFmtId="0" fontId="9" fillId="0" borderId="20" xfId="0" applyFont="1" applyBorder="1" applyAlignment="1">
      <alignment horizontal="left" vertical="center"/>
    </xf>
    <xf numFmtId="0" fontId="9" fillId="0" borderId="20" xfId="32" applyFont="1" applyBorder="1" applyAlignment="1">
      <alignment horizontal="right" vertical="center" wrapText="1"/>
    </xf>
    <xf numFmtId="0" fontId="3" fillId="0" borderId="20" xfId="32" applyFont="1" applyBorder="1" applyAlignment="1">
      <alignment horizontal="right" vertical="center"/>
    </xf>
    <xf numFmtId="0" fontId="3" fillId="5" borderId="20" xfId="32" applyFont="1" applyFill="1" applyBorder="1" applyAlignment="1">
      <alignment horizontal="justify" vertical="center"/>
    </xf>
    <xf numFmtId="169" fontId="3" fillId="0" borderId="20" xfId="32" applyNumberFormat="1" applyFont="1" applyBorder="1" applyAlignment="1">
      <alignment vertical="center"/>
    </xf>
    <xf numFmtId="170" fontId="3" fillId="0" borderId="20" xfId="32" applyNumberFormat="1" applyFont="1" applyBorder="1" applyAlignment="1">
      <alignment horizontal="center" vertical="center"/>
    </xf>
    <xf numFmtId="4" fontId="3" fillId="0" borderId="20" xfId="32" applyNumberFormat="1" applyFont="1" applyBorder="1" applyAlignment="1">
      <alignment horizontal="center" vertical="center" wrapText="1"/>
    </xf>
    <xf numFmtId="0" fontId="9" fillId="5" borderId="12" xfId="0" applyFont="1" applyFill="1" applyBorder="1" applyAlignment="1">
      <alignment vertical="center"/>
    </xf>
    <xf numFmtId="0" fontId="3" fillId="5" borderId="13" xfId="0" applyFont="1" applyFill="1" applyBorder="1" applyAlignment="1">
      <alignment vertical="center"/>
    </xf>
    <xf numFmtId="0" fontId="33" fillId="5" borderId="17" xfId="0" applyFont="1" applyFill="1" applyBorder="1" applyAlignment="1">
      <alignment vertical="center"/>
    </xf>
    <xf numFmtId="0" fontId="3" fillId="0" borderId="20" xfId="0" applyFont="1" applyBorder="1" applyAlignment="1">
      <alignment horizontal="left" vertical="center" wrapText="1"/>
    </xf>
    <xf numFmtId="0" fontId="3" fillId="10" borderId="0" xfId="0" applyFont="1" applyFill="1" applyAlignment="1">
      <alignment vertical="center"/>
    </xf>
    <xf numFmtId="0" fontId="33" fillId="10" borderId="0" xfId="0" applyFont="1" applyFill="1" applyAlignment="1">
      <alignment vertical="center"/>
    </xf>
    <xf numFmtId="0" fontId="0" fillId="0" borderId="0" xfId="0" applyAlignment="1">
      <alignment vertical="center"/>
    </xf>
    <xf numFmtId="4" fontId="3" fillId="0" borderId="23" xfId="32" applyNumberFormat="1" applyFont="1" applyBorder="1" applyAlignment="1">
      <alignment horizontal="center" vertical="center"/>
    </xf>
    <xf numFmtId="0" fontId="0" fillId="5" borderId="0" xfId="0" applyFill="1" applyAlignment="1">
      <alignment vertical="center"/>
    </xf>
    <xf numFmtId="0" fontId="0" fillId="13" borderId="0" xfId="0" applyFill="1" applyAlignment="1">
      <alignment vertical="center"/>
    </xf>
    <xf numFmtId="0" fontId="0" fillId="6" borderId="0" xfId="0" applyFill="1" applyAlignment="1">
      <alignment vertical="center"/>
    </xf>
    <xf numFmtId="4" fontId="3" fillId="0" borderId="19" xfId="32" applyNumberFormat="1" applyFont="1" applyBorder="1" applyAlignment="1">
      <alignment horizontal="center" vertical="center"/>
    </xf>
    <xf numFmtId="0" fontId="0" fillId="10" borderId="0" xfId="0" applyFill="1" applyAlignment="1">
      <alignment vertical="center"/>
    </xf>
    <xf numFmtId="0" fontId="3" fillId="14" borderId="0" xfId="0" applyFont="1" applyFill="1" applyAlignment="1">
      <alignment vertical="center"/>
    </xf>
    <xf numFmtId="0" fontId="33" fillId="14" borderId="0" xfId="0" applyFont="1" applyFill="1" applyAlignment="1">
      <alignment vertical="center"/>
    </xf>
    <xf numFmtId="4" fontId="3" fillId="0" borderId="24" xfId="32" applyNumberFormat="1" applyFont="1" applyBorder="1" applyAlignment="1">
      <alignment horizontal="center" vertical="center"/>
    </xf>
    <xf numFmtId="0" fontId="3" fillId="15" borderId="20" xfId="32" applyFont="1" applyFill="1" applyBorder="1" applyAlignment="1">
      <alignment horizontal="center" vertical="center"/>
    </xf>
    <xf numFmtId="4" fontId="3" fillId="15" borderId="20" xfId="32" applyNumberFormat="1" applyFont="1" applyFill="1" applyBorder="1" applyAlignment="1">
      <alignment horizontal="center" vertical="center"/>
    </xf>
    <xf numFmtId="0" fontId="3" fillId="0" borderId="12" xfId="0" applyFont="1" applyBorder="1" applyAlignment="1">
      <alignment vertical="center"/>
    </xf>
    <xf numFmtId="0" fontId="3" fillId="0" borderId="13" xfId="0" applyFont="1" applyBorder="1" applyAlignment="1">
      <alignment vertical="center"/>
    </xf>
    <xf numFmtId="0" fontId="3" fillId="0" borderId="17" xfId="0" applyFont="1" applyBorder="1" applyAlignment="1">
      <alignment vertical="center"/>
    </xf>
    <xf numFmtId="0" fontId="3" fillId="5" borderId="12" xfId="0" applyFont="1" applyFill="1" applyBorder="1" applyAlignment="1">
      <alignment vertical="center"/>
    </xf>
    <xf numFmtId="0" fontId="3" fillId="5" borderId="17" xfId="0" applyFont="1" applyFill="1" applyBorder="1" applyAlignment="1">
      <alignment vertical="center"/>
    </xf>
    <xf numFmtId="0" fontId="3" fillId="0" borderId="20" xfId="32" applyFont="1" applyBorder="1" applyAlignment="1">
      <alignment horizontal="justify" vertical="center"/>
    </xf>
    <xf numFmtId="0" fontId="3" fillId="0" borderId="0" xfId="0" applyFont="1" applyAlignment="1">
      <alignment horizontal="left" vertical="center"/>
    </xf>
    <xf numFmtId="0" fontId="11" fillId="0" borderId="20" xfId="32" applyFont="1" applyBorder="1" applyAlignment="1">
      <alignment horizontal="right" vertical="center"/>
    </xf>
    <xf numFmtId="0" fontId="11" fillId="0" borderId="20" xfId="32" applyFont="1" applyBorder="1" applyAlignment="1">
      <alignment vertical="center"/>
    </xf>
    <xf numFmtId="0" fontId="9" fillId="0" borderId="2" xfId="0" applyFont="1" applyBorder="1" applyAlignment="1">
      <alignment vertical="center"/>
    </xf>
    <xf numFmtId="0" fontId="14" fillId="0" borderId="0" xfId="0" applyFont="1" applyAlignment="1">
      <alignment vertical="center"/>
    </xf>
    <xf numFmtId="4" fontId="9" fillId="5" borderId="0" xfId="0" applyNumberFormat="1" applyFont="1" applyFill="1" applyAlignment="1">
      <alignment vertical="center"/>
    </xf>
    <xf numFmtId="0" fontId="3" fillId="0" borderId="20" xfId="32" applyFont="1" applyBorder="1" applyAlignment="1">
      <alignment horizontal="right" vertical="center" wrapText="1"/>
    </xf>
    <xf numFmtId="170" fontId="9" fillId="6" borderId="20" xfId="32" applyNumberFormat="1" applyFont="1" applyFill="1" applyBorder="1" applyAlignment="1">
      <alignment horizontal="center" vertical="center"/>
    </xf>
    <xf numFmtId="170" fontId="9" fillId="12" borderId="20" xfId="32" applyNumberFormat="1" applyFont="1" applyFill="1" applyBorder="1" applyAlignment="1">
      <alignment horizontal="center" vertical="center"/>
    </xf>
    <xf numFmtId="0" fontId="9" fillId="2" borderId="20" xfId="32" applyFont="1" applyFill="1" applyBorder="1" applyAlignment="1">
      <alignment horizontal="center" vertical="center"/>
    </xf>
    <xf numFmtId="0" fontId="9" fillId="2" borderId="20" xfId="32" applyFont="1" applyFill="1" applyBorder="1" applyAlignment="1">
      <alignment horizontal="left" vertical="center"/>
    </xf>
    <xf numFmtId="4" fontId="9" fillId="2" borderId="20" xfId="32" applyNumberFormat="1" applyFont="1" applyFill="1" applyBorder="1" applyAlignment="1">
      <alignment horizontal="center" vertical="center"/>
    </xf>
    <xf numFmtId="0" fontId="3" fillId="2" borderId="20" xfId="32" applyFont="1" applyFill="1" applyBorder="1" applyAlignment="1">
      <alignment horizontal="center" vertical="center"/>
    </xf>
    <xf numFmtId="0" fontId="3" fillId="2" borderId="20" xfId="0" applyFont="1" applyFill="1" applyBorder="1" applyAlignment="1">
      <alignment horizontal="justify" vertical="center" wrapText="1"/>
    </xf>
    <xf numFmtId="4" fontId="3" fillId="2" borderId="20" xfId="32" applyNumberFormat="1" applyFont="1" applyFill="1" applyBorder="1" applyAlignment="1">
      <alignment horizontal="center" vertical="center"/>
    </xf>
    <xf numFmtId="0" fontId="3" fillId="2" borderId="0" xfId="0" applyFont="1" applyFill="1" applyAlignment="1">
      <alignment vertical="center"/>
    </xf>
    <xf numFmtId="0" fontId="33" fillId="2" borderId="0" xfId="0" applyFont="1" applyFill="1" applyAlignment="1">
      <alignment vertical="center"/>
    </xf>
    <xf numFmtId="0" fontId="3" fillId="0" borderId="23" xfId="32" applyFont="1" applyBorder="1" applyAlignment="1">
      <alignment horizontal="center" vertical="center"/>
    </xf>
    <xf numFmtId="0" fontId="9" fillId="5" borderId="0" xfId="0" applyFont="1" applyFill="1" applyAlignment="1">
      <alignment vertical="center"/>
    </xf>
    <xf numFmtId="0" fontId="35" fillId="0" borderId="0" xfId="0" applyFont="1" applyAlignment="1">
      <alignment vertical="center"/>
    </xf>
    <xf numFmtId="0" fontId="9" fillId="2" borderId="21" xfId="32" applyFont="1" applyFill="1" applyBorder="1" applyAlignment="1">
      <alignment horizontal="center" vertical="center" wrapText="1"/>
    </xf>
    <xf numFmtId="0" fontId="9" fillId="2" borderId="22" xfId="32" applyFont="1" applyFill="1" applyBorder="1" applyAlignment="1">
      <alignment horizontal="center" vertical="center" wrapText="1"/>
    </xf>
    <xf numFmtId="0" fontId="11" fillId="6" borderId="0" xfId="0" applyFont="1" applyFill="1" applyAlignment="1">
      <alignment vertical="center"/>
    </xf>
    <xf numFmtId="0" fontId="34" fillId="6" borderId="0" xfId="0" applyFont="1" applyFill="1" applyAlignment="1">
      <alignment vertical="center"/>
    </xf>
    <xf numFmtId="0" fontId="9" fillId="5" borderId="20" xfId="32" applyFont="1" applyFill="1" applyBorder="1" applyAlignment="1">
      <alignment horizontal="center" vertical="center"/>
    </xf>
    <xf numFmtId="0" fontId="9" fillId="5" borderId="20" xfId="32" applyFont="1" applyFill="1" applyBorder="1" applyAlignment="1">
      <alignment horizontal="left" vertical="center"/>
    </xf>
    <xf numFmtId="4" fontId="9" fillId="5" borderId="20" xfId="32" applyNumberFormat="1" applyFont="1" applyFill="1" applyBorder="1" applyAlignment="1">
      <alignment horizontal="center" vertical="center"/>
    </xf>
    <xf numFmtId="43" fontId="3" fillId="0" borderId="0" xfId="0" applyNumberFormat="1" applyFont="1" applyAlignment="1">
      <alignment vertical="center"/>
    </xf>
    <xf numFmtId="43" fontId="11" fillId="0" borderId="0" xfId="0" applyNumberFormat="1" applyFont="1" applyAlignment="1">
      <alignment horizontal="center" vertical="center"/>
    </xf>
    <xf numFmtId="0" fontId="11" fillId="0" borderId="0" xfId="0" applyFont="1" applyAlignment="1">
      <alignment horizontal="center" vertical="center"/>
    </xf>
    <xf numFmtId="0" fontId="11" fillId="0" borderId="23" xfId="32" applyFont="1" applyBorder="1" applyAlignment="1">
      <alignment horizontal="center" vertical="center"/>
    </xf>
    <xf numFmtId="0" fontId="11" fillId="0" borderId="23" xfId="32" applyFont="1" applyBorder="1" applyAlignment="1">
      <alignment horizontal="right" vertical="center"/>
    </xf>
    <xf numFmtId="4" fontId="11" fillId="0" borderId="23" xfId="32" applyNumberFormat="1" applyFont="1" applyBorder="1" applyAlignment="1">
      <alignment horizontal="center" vertical="center"/>
    </xf>
    <xf numFmtId="0" fontId="11" fillId="0" borderId="23" xfId="32" applyFont="1" applyBorder="1" applyAlignment="1">
      <alignment vertical="center"/>
    </xf>
    <xf numFmtId="0" fontId="12" fillId="0" borderId="0" xfId="0" applyFont="1" applyAlignment="1">
      <alignment horizontal="left" vertical="center"/>
    </xf>
    <xf numFmtId="0" fontId="9" fillId="0" borderId="20" xfId="32" applyFont="1" applyBorder="1" applyAlignment="1">
      <alignment horizontal="justify" vertical="center"/>
    </xf>
    <xf numFmtId="0" fontId="19" fillId="0" borderId="20" xfId="0" applyFont="1" applyBorder="1" applyAlignment="1">
      <alignment horizontal="right" vertical="center" wrapText="1"/>
    </xf>
    <xf numFmtId="0" fontId="9" fillId="0" borderId="20" xfId="32" applyFont="1" applyBorder="1" applyAlignment="1">
      <alignment horizontal="left" vertical="center"/>
    </xf>
    <xf numFmtId="0" fontId="3" fillId="0" borderId="2" xfId="0" applyFont="1" applyBorder="1" applyAlignment="1">
      <alignment vertical="center"/>
    </xf>
    <xf numFmtId="0" fontId="9" fillId="2" borderId="0" xfId="0" applyFont="1" applyFill="1" applyAlignment="1">
      <alignment vertical="center"/>
    </xf>
    <xf numFmtId="0" fontId="11" fillId="2" borderId="0" xfId="0" applyFont="1" applyFill="1" applyAlignment="1">
      <alignment vertical="center"/>
    </xf>
    <xf numFmtId="0" fontId="34" fillId="2" borderId="0" xfId="0" applyFont="1" applyFill="1" applyAlignment="1">
      <alignment vertical="center"/>
    </xf>
    <xf numFmtId="0" fontId="32" fillId="2" borderId="0" xfId="0" applyFont="1" applyFill="1" applyAlignment="1">
      <alignment vertical="center"/>
    </xf>
    <xf numFmtId="0" fontId="9" fillId="2" borderId="21" xfId="32" applyFont="1" applyFill="1" applyBorder="1" applyAlignment="1">
      <alignment horizontal="center" vertical="center"/>
    </xf>
    <xf numFmtId="0" fontId="9" fillId="2" borderId="22" xfId="32" applyFont="1" applyFill="1" applyBorder="1" applyAlignment="1">
      <alignment horizontal="center" vertical="center"/>
    </xf>
    <xf numFmtId="0" fontId="9" fillId="2" borderId="20" xfId="32" applyFont="1" applyFill="1" applyBorder="1" applyAlignment="1">
      <alignment horizontal="right" vertical="center"/>
    </xf>
    <xf numFmtId="0" fontId="14" fillId="2" borderId="0" xfId="0" applyFont="1" applyFill="1" applyAlignment="1">
      <alignment vertical="center"/>
    </xf>
    <xf numFmtId="0" fontId="35" fillId="2" borderId="0" xfId="0" applyFont="1" applyFill="1" applyAlignment="1">
      <alignment vertical="center"/>
    </xf>
    <xf numFmtId="43" fontId="9" fillId="0" borderId="0" xfId="0" applyNumberFormat="1" applyFont="1" applyAlignment="1">
      <alignment vertical="center"/>
    </xf>
    <xf numFmtId="0" fontId="9" fillId="2" borderId="20" xfId="0" applyFont="1" applyFill="1" applyBorder="1" applyAlignment="1">
      <alignment horizontal="right" vertical="center" wrapText="1"/>
    </xf>
    <xf numFmtId="0" fontId="18" fillId="0" borderId="0" xfId="0" applyFont="1" applyAlignment="1">
      <alignment vertical="center"/>
    </xf>
    <xf numFmtId="0" fontId="9" fillId="5" borderId="20" xfId="0" applyFont="1" applyFill="1" applyBorder="1" applyAlignment="1">
      <alignment horizontal="justify" vertical="center" wrapText="1"/>
    </xf>
    <xf numFmtId="0" fontId="32" fillId="5" borderId="0" xfId="0" applyFont="1" applyFill="1" applyAlignment="1">
      <alignment vertical="center"/>
    </xf>
    <xf numFmtId="0" fontId="9" fillId="2" borderId="25" xfId="32" applyFont="1" applyFill="1" applyBorder="1" applyAlignment="1">
      <alignment horizontal="center" vertical="center"/>
    </xf>
    <xf numFmtId="0" fontId="9" fillId="2" borderId="26" xfId="0" applyFont="1" applyFill="1" applyBorder="1" applyAlignment="1">
      <alignment horizontal="justify" vertical="center" wrapText="1"/>
    </xf>
    <xf numFmtId="0" fontId="9" fillId="2" borderId="26" xfId="32" applyFont="1" applyFill="1" applyBorder="1" applyAlignment="1">
      <alignment horizontal="center" vertical="center"/>
    </xf>
    <xf numFmtId="4" fontId="9" fillId="2" borderId="26" xfId="32" applyNumberFormat="1" applyFont="1" applyFill="1" applyBorder="1" applyAlignment="1">
      <alignment horizontal="center" vertical="center"/>
    </xf>
    <xf numFmtId="4" fontId="9" fillId="2" borderId="27" xfId="32" applyNumberFormat="1" applyFont="1" applyFill="1" applyBorder="1" applyAlignment="1">
      <alignment horizontal="center" vertical="center"/>
    </xf>
    <xf numFmtId="0" fontId="11" fillId="0" borderId="0" xfId="0" applyFont="1" applyAlignment="1">
      <alignment horizontal="left" vertical="center"/>
    </xf>
    <xf numFmtId="2" fontId="3" fillId="2" borderId="20" xfId="32" applyNumberFormat="1" applyFont="1" applyFill="1" applyBorder="1" applyAlignment="1">
      <alignment horizontal="center" vertical="center"/>
    </xf>
    <xf numFmtId="0" fontId="3" fillId="5" borderId="0" xfId="0" applyFont="1" applyFill="1" applyAlignment="1">
      <alignment vertical="center" wrapText="1"/>
    </xf>
    <xf numFmtId="0" fontId="36" fillId="0" borderId="20" xfId="32" applyFont="1" applyBorder="1" applyAlignment="1">
      <alignment horizontal="right" vertical="center"/>
    </xf>
    <xf numFmtId="0" fontId="3" fillId="0" borderId="0" xfId="0" applyFont="1" applyAlignment="1">
      <alignment vertical="center" wrapText="1"/>
    </xf>
    <xf numFmtId="0" fontId="9" fillId="4" borderId="20" xfId="32" applyFont="1" applyFill="1" applyBorder="1" applyAlignment="1">
      <alignment horizontal="center" vertical="center"/>
    </xf>
    <xf numFmtId="0" fontId="9" fillId="4" borderId="20" xfId="0" applyFont="1" applyFill="1" applyBorder="1" applyAlignment="1">
      <alignment horizontal="justify" vertical="center" wrapText="1"/>
    </xf>
    <xf numFmtId="4" fontId="9" fillId="4" borderId="20" xfId="32" applyNumberFormat="1" applyFont="1" applyFill="1" applyBorder="1" applyAlignment="1">
      <alignment horizontal="center" vertical="center"/>
    </xf>
    <xf numFmtId="0" fontId="9" fillId="4" borderId="0" xfId="0" applyFont="1" applyFill="1" applyAlignment="1">
      <alignment vertical="center"/>
    </xf>
    <xf numFmtId="0" fontId="14" fillId="4" borderId="0" xfId="0" applyFont="1" applyFill="1" applyAlignment="1">
      <alignment vertical="center"/>
    </xf>
    <xf numFmtId="0" fontId="32" fillId="4" borderId="0" xfId="0" applyFont="1" applyFill="1" applyAlignment="1">
      <alignment vertical="center"/>
    </xf>
    <xf numFmtId="0" fontId="11" fillId="2" borderId="28" xfId="32" applyFont="1" applyFill="1" applyBorder="1" applyAlignment="1">
      <alignment vertical="center"/>
    </xf>
    <xf numFmtId="0" fontId="11" fillId="2" borderId="29" xfId="32" applyFont="1" applyFill="1" applyBorder="1" applyAlignment="1">
      <alignment vertical="center"/>
    </xf>
    <xf numFmtId="0" fontId="11" fillId="2" borderId="30" xfId="32" applyFont="1" applyFill="1" applyBorder="1" applyAlignment="1">
      <alignment vertical="center"/>
    </xf>
    <xf numFmtId="0" fontId="2" fillId="0" borderId="15" xfId="32" applyBorder="1" applyAlignment="1">
      <alignment horizontal="center" vertical="center"/>
    </xf>
    <xf numFmtId="0" fontId="9" fillId="11" borderId="5" xfId="32" applyFont="1" applyFill="1" applyBorder="1" applyAlignment="1">
      <alignment horizontal="center" vertical="center" wrapText="1"/>
    </xf>
    <xf numFmtId="4" fontId="9" fillId="11" borderId="5" xfId="32" applyNumberFormat="1" applyFont="1" applyFill="1" applyBorder="1" applyAlignment="1">
      <alignment horizontal="center" vertical="center" wrapText="1"/>
    </xf>
    <xf numFmtId="0" fontId="9" fillId="0" borderId="20" xfId="32" applyFont="1" applyBorder="1" applyAlignment="1">
      <alignment horizontal="right" vertical="justify"/>
    </xf>
    <xf numFmtId="0" fontId="3" fillId="0" borderId="20" xfId="32" applyFont="1" applyBorder="1" applyAlignment="1">
      <alignment horizontal="center"/>
    </xf>
    <xf numFmtId="4" fontId="3" fillId="0" borderId="20" xfId="32" applyNumberFormat="1" applyFont="1" applyBorder="1" applyAlignment="1">
      <alignment horizontal="center"/>
    </xf>
    <xf numFmtId="2" fontId="3" fillId="0" borderId="20" xfId="32" applyNumberFormat="1" applyFont="1" applyBorder="1" applyAlignment="1">
      <alignment horizontal="center"/>
    </xf>
    <xf numFmtId="0" fontId="3" fillId="0" borderId="20" xfId="32" applyFont="1" applyBorder="1" applyAlignment="1">
      <alignment horizontal="right" vertical="justify"/>
    </xf>
    <xf numFmtId="0" fontId="3" fillId="10" borderId="20" xfId="32" applyFont="1" applyFill="1" applyBorder="1" applyAlignment="1">
      <alignment horizontal="center" vertical="center"/>
    </xf>
    <xf numFmtId="0" fontId="3" fillId="10" borderId="20" xfId="32" applyFont="1" applyFill="1" applyBorder="1" applyAlignment="1">
      <alignment horizontal="justify" vertical="center"/>
    </xf>
    <xf numFmtId="4" fontId="3" fillId="10" borderId="20" xfId="32" applyNumberFormat="1" applyFont="1" applyFill="1" applyBorder="1" applyAlignment="1">
      <alignment horizontal="center" vertical="center"/>
    </xf>
    <xf numFmtId="0" fontId="9" fillId="10" borderId="20" xfId="0" applyFont="1" applyFill="1" applyBorder="1" applyAlignment="1">
      <alignment horizontal="left" vertical="center" wrapText="1"/>
    </xf>
    <xf numFmtId="0" fontId="3" fillId="10" borderId="20" xfId="0" applyFont="1" applyFill="1" applyBorder="1" applyAlignment="1">
      <alignment horizontal="right" vertical="center" wrapText="1"/>
    </xf>
    <xf numFmtId="0" fontId="3" fillId="10" borderId="20" xfId="0" applyFont="1" applyFill="1" applyBorder="1" applyAlignment="1">
      <alignment horizontal="left" vertical="center"/>
    </xf>
    <xf numFmtId="0" fontId="37" fillId="11" borderId="0" xfId="0" applyFont="1" applyFill="1" applyAlignment="1">
      <alignment vertical="center" wrapText="1"/>
    </xf>
    <xf numFmtId="0" fontId="38" fillId="11" borderId="0" xfId="0" applyFont="1" applyFill="1" applyAlignment="1">
      <alignment vertical="center" wrapText="1"/>
    </xf>
    <xf numFmtId="0" fontId="29" fillId="16" borderId="0" xfId="0" applyFont="1" applyFill="1" applyAlignment="1">
      <alignment vertical="center"/>
    </xf>
    <xf numFmtId="0" fontId="30" fillId="16" borderId="0" xfId="0" applyFont="1" applyFill="1" applyAlignment="1">
      <alignment vertical="center"/>
    </xf>
    <xf numFmtId="4" fontId="3" fillId="0" borderId="0" xfId="0" applyNumberFormat="1" applyFont="1" applyAlignment="1">
      <alignment horizontal="right" vertical="center"/>
    </xf>
    <xf numFmtId="4" fontId="3" fillId="0" borderId="0" xfId="0" applyNumberFormat="1" applyFont="1" applyAlignment="1">
      <alignment vertical="center"/>
    </xf>
    <xf numFmtId="0" fontId="39" fillId="0" borderId="0" xfId="33"/>
    <xf numFmtId="0" fontId="42" fillId="0" borderId="0" xfId="33" applyFont="1"/>
    <xf numFmtId="0" fontId="6" fillId="3" borderId="5" xfId="33" applyFont="1" applyFill="1" applyBorder="1" applyAlignment="1">
      <alignment horizontal="center" vertical="center"/>
    </xf>
    <xf numFmtId="40" fontId="5" fillId="3" borderId="5" xfId="34" applyFont="1" applyFill="1" applyBorder="1" applyAlignment="1">
      <alignment horizontal="center" vertical="center"/>
    </xf>
    <xf numFmtId="40" fontId="6" fillId="3" borderId="8" xfId="34" applyFont="1" applyFill="1" applyBorder="1" applyAlignment="1">
      <alignment horizontal="center" vertical="center" wrapText="1"/>
    </xf>
    <xf numFmtId="40" fontId="6" fillId="3" borderId="5" xfId="34" applyFont="1" applyFill="1" applyBorder="1" applyAlignment="1">
      <alignment horizontal="center" vertical="center" wrapText="1"/>
    </xf>
    <xf numFmtId="0" fontId="44" fillId="0" borderId="0" xfId="33" applyFont="1" applyAlignment="1">
      <alignment horizontal="center" vertical="center"/>
    </xf>
    <xf numFmtId="0" fontId="5" fillId="0" borderId="5" xfId="33" applyFont="1" applyBorder="1" applyAlignment="1">
      <alignment horizontal="justify" vertical="justify" wrapText="1"/>
    </xf>
    <xf numFmtId="40" fontId="5" fillId="2" borderId="5" xfId="34" applyFont="1" applyFill="1" applyBorder="1" applyAlignment="1">
      <alignment horizontal="right" vertical="center"/>
    </xf>
    <xf numFmtId="40" fontId="5" fillId="2" borderId="14" xfId="34" applyFont="1" applyFill="1" applyBorder="1" applyAlignment="1">
      <alignment horizontal="right" vertical="center"/>
    </xf>
    <xf numFmtId="0" fontId="6" fillId="6" borderId="5" xfId="33" applyFont="1" applyFill="1" applyBorder="1" applyAlignment="1">
      <alignment horizontal="center" vertical="center"/>
    </xf>
    <xf numFmtId="0" fontId="6" fillId="6" borderId="5" xfId="33" applyFont="1" applyFill="1" applyBorder="1"/>
    <xf numFmtId="40" fontId="5" fillId="6" borderId="5" xfId="34" applyFont="1" applyFill="1" applyBorder="1"/>
    <xf numFmtId="0" fontId="6" fillId="6" borderId="8" xfId="33" applyFont="1" applyFill="1" applyBorder="1"/>
    <xf numFmtId="40" fontId="6" fillId="6" borderId="5" xfId="33" applyNumberFormat="1" applyFont="1" applyFill="1" applyBorder="1"/>
    <xf numFmtId="0" fontId="5" fillId="0" borderId="5" xfId="33" applyFont="1" applyBorder="1" applyAlignment="1">
      <alignment horizontal="center" vertical="center"/>
    </xf>
    <xf numFmtId="0" fontId="5" fillId="0" borderId="5" xfId="33" applyFont="1" applyBorder="1" applyAlignment="1">
      <alignment horizontal="right" vertical="center"/>
    </xf>
    <xf numFmtId="40" fontId="5" fillId="0" borderId="5" xfId="34" applyFont="1" applyFill="1" applyBorder="1" applyAlignment="1">
      <alignment horizontal="right" vertical="center"/>
    </xf>
    <xf numFmtId="0" fontId="5" fillId="0" borderId="5" xfId="33" applyFont="1" applyBorder="1" applyAlignment="1">
      <alignment horizontal="center" vertical="center" wrapText="1"/>
    </xf>
    <xf numFmtId="0" fontId="5" fillId="0" borderId="5" xfId="33" applyFont="1" applyBorder="1" applyAlignment="1">
      <alignment horizontal="right" vertical="center" wrapText="1"/>
    </xf>
    <xf numFmtId="0" fontId="6" fillId="6" borderId="5" xfId="33" applyFont="1" applyFill="1" applyBorder="1" applyAlignment="1">
      <alignment horizontal="left"/>
    </xf>
    <xf numFmtId="40" fontId="5" fillId="0" borderId="14" xfId="34" applyFont="1" applyFill="1" applyBorder="1" applyAlignment="1">
      <alignment horizontal="right" vertical="center"/>
    </xf>
    <xf numFmtId="0" fontId="5" fillId="0" borderId="14" xfId="33" applyFont="1" applyBorder="1" applyAlignment="1">
      <alignment horizontal="right" vertical="center"/>
    </xf>
    <xf numFmtId="40" fontId="5" fillId="2" borderId="8" xfId="34" applyFont="1" applyFill="1" applyBorder="1" applyAlignment="1">
      <alignment horizontal="right" vertical="center"/>
    </xf>
    <xf numFmtId="0" fontId="5" fillId="2" borderId="5" xfId="33" applyFont="1" applyFill="1" applyBorder="1" applyAlignment="1">
      <alignment horizontal="center" vertical="center"/>
    </xf>
    <xf numFmtId="0" fontId="5" fillId="0" borderId="5" xfId="33" applyFont="1" applyBorder="1" applyAlignment="1">
      <alignment horizontal="justify" vertical="center" wrapText="1"/>
    </xf>
    <xf numFmtId="40" fontId="5" fillId="0" borderId="5" xfId="33" applyNumberFormat="1" applyFont="1" applyBorder="1" applyAlignment="1">
      <alignment vertical="center"/>
    </xf>
    <xf numFmtId="171" fontId="42" fillId="0" borderId="0" xfId="33" applyNumberFormat="1" applyFont="1"/>
    <xf numFmtId="0" fontId="5" fillId="0" borderId="0" xfId="33" applyFont="1" applyAlignment="1">
      <alignment horizontal="center"/>
    </xf>
    <xf numFmtId="40" fontId="5" fillId="0" borderId="0" xfId="34" applyFont="1" applyAlignment="1">
      <alignment horizontal="right"/>
    </xf>
    <xf numFmtId="40" fontId="5" fillId="0" borderId="0" xfId="34" applyFont="1"/>
    <xf numFmtId="0" fontId="42" fillId="0" borderId="0" xfId="33" applyFont="1" applyAlignment="1">
      <alignment horizontal="center"/>
    </xf>
    <xf numFmtId="0" fontId="5" fillId="0" borderId="0" xfId="33" applyFont="1" applyAlignment="1">
      <alignment horizontal="center" wrapText="1"/>
    </xf>
    <xf numFmtId="40" fontId="42" fillId="0" borderId="0" xfId="34" applyFont="1" applyAlignment="1">
      <alignment horizontal="right"/>
    </xf>
    <xf numFmtId="40" fontId="42" fillId="0" borderId="0" xfId="34" applyFont="1"/>
    <xf numFmtId="40" fontId="42" fillId="0" borderId="5" xfId="34" applyFont="1" applyBorder="1" applyAlignment="1">
      <alignment horizontal="right"/>
    </xf>
    <xf numFmtId="40" fontId="42" fillId="0" borderId="0" xfId="34" applyFont="1" applyBorder="1" applyAlignment="1">
      <alignment horizontal="right"/>
    </xf>
    <xf numFmtId="40" fontId="42" fillId="0" borderId="0" xfId="34" applyFont="1" applyBorder="1"/>
    <xf numFmtId="0" fontId="46" fillId="0" borderId="0" xfId="0" applyFont="1"/>
    <xf numFmtId="0" fontId="46" fillId="0" borderId="0" xfId="0" applyFont="1" applyAlignment="1">
      <alignment horizontal="center"/>
    </xf>
    <xf numFmtId="0" fontId="14" fillId="0" borderId="0" xfId="0" applyFont="1"/>
    <xf numFmtId="0" fontId="48" fillId="0" borderId="0" xfId="0" applyFont="1" applyAlignment="1">
      <alignment horizontal="center"/>
    </xf>
    <xf numFmtId="0" fontId="50" fillId="0" borderId="0" xfId="0" applyFont="1" applyAlignment="1">
      <alignment horizontal="center" wrapText="1"/>
    </xf>
    <xf numFmtId="0" fontId="15" fillId="0" borderId="0" xfId="0" applyFont="1"/>
    <xf numFmtId="0" fontId="15" fillId="0" borderId="0" xfId="0" applyFont="1" applyAlignment="1">
      <alignment horizontal="center"/>
    </xf>
    <xf numFmtId="0" fontId="16" fillId="5" borderId="5" xfId="0" applyFont="1" applyFill="1" applyBorder="1"/>
    <xf numFmtId="0" fontId="16" fillId="5" borderId="5" xfId="0" applyFont="1" applyFill="1" applyBorder="1" applyAlignment="1">
      <alignment horizontal="center"/>
    </xf>
    <xf numFmtId="0" fontId="15" fillId="0" borderId="5" xfId="0" applyFont="1" applyBorder="1" applyAlignment="1">
      <alignment horizontal="left"/>
    </xf>
    <xf numFmtId="0" fontId="16" fillId="0" borderId="10" xfId="0" applyFont="1" applyBorder="1"/>
    <xf numFmtId="0" fontId="16" fillId="0" borderId="10" xfId="0" applyFont="1" applyBorder="1" applyAlignment="1">
      <alignment horizontal="center"/>
    </xf>
    <xf numFmtId="0" fontId="16" fillId="0" borderId="5" xfId="0" applyFont="1" applyBorder="1"/>
    <xf numFmtId="0" fontId="16" fillId="0" borderId="5" xfId="0" applyFont="1" applyBorder="1" applyAlignment="1">
      <alignment horizontal="center"/>
    </xf>
    <xf numFmtId="10" fontId="45" fillId="4" borderId="5" xfId="30" applyNumberFormat="1" applyFont="1" applyFill="1" applyBorder="1" applyAlignment="1">
      <alignment horizontal="center"/>
    </xf>
    <xf numFmtId="0" fontId="46" fillId="0" borderId="5" xfId="0" applyFont="1" applyBorder="1"/>
    <xf numFmtId="2" fontId="51" fillId="0" borderId="5" xfId="0" applyNumberFormat="1" applyFont="1" applyBorder="1" applyAlignment="1">
      <alignment horizontal="center"/>
    </xf>
    <xf numFmtId="10" fontId="51" fillId="0" borderId="5" xfId="30" applyNumberFormat="1" applyFont="1" applyBorder="1" applyAlignment="1">
      <alignment horizontal="center"/>
    </xf>
    <xf numFmtId="0" fontId="16" fillId="0" borderId="5" xfId="27" applyFont="1" applyBorder="1"/>
    <xf numFmtId="0" fontId="16" fillId="0" borderId="5" xfId="27" applyFont="1" applyBorder="1" applyAlignment="1">
      <alignment horizontal="center"/>
    </xf>
    <xf numFmtId="10" fontId="45" fillId="4" borderId="5" xfId="28" applyNumberFormat="1" applyFont="1" applyFill="1" applyBorder="1" applyAlignment="1">
      <alignment horizontal="center"/>
    </xf>
    <xf numFmtId="10" fontId="45" fillId="0" borderId="5" xfId="30" applyNumberFormat="1" applyFont="1" applyBorder="1" applyAlignment="1">
      <alignment horizontal="center"/>
    </xf>
    <xf numFmtId="173" fontId="52" fillId="0" borderId="0" xfId="0" applyNumberFormat="1" applyFont="1" applyAlignment="1">
      <alignment horizontal="left"/>
    </xf>
    <xf numFmtId="10" fontId="45" fillId="0" borderId="10" xfId="30" applyNumberFormat="1" applyFont="1" applyFill="1" applyBorder="1" applyAlignment="1">
      <alignment horizontal="center"/>
    </xf>
    <xf numFmtId="0" fontId="16" fillId="5" borderId="8" xfId="0" applyFont="1" applyFill="1" applyBorder="1"/>
    <xf numFmtId="0" fontId="53" fillId="5" borderId="11" xfId="0" applyFont="1" applyFill="1" applyBorder="1" applyAlignment="1">
      <alignment horizontal="center"/>
    </xf>
    <xf numFmtId="0" fontId="13" fillId="0" borderId="0" xfId="0" applyFont="1" applyAlignment="1">
      <alignment horizontal="center"/>
    </xf>
    <xf numFmtId="0" fontId="54" fillId="0" borderId="0" xfId="0" applyFont="1"/>
    <xf numFmtId="0" fontId="53" fillId="0" borderId="31" xfId="0" applyFont="1" applyBorder="1"/>
    <xf numFmtId="0" fontId="53" fillId="0" borderId="32" xfId="0" applyFont="1" applyBorder="1" applyAlignment="1">
      <alignment horizontal="center"/>
    </xf>
    <xf numFmtId="0" fontId="53" fillId="0" borderId="33" xfId="0" applyFont="1" applyBorder="1" applyAlignment="1">
      <alignment horizontal="center"/>
    </xf>
    <xf numFmtId="0" fontId="53" fillId="0" borderId="0" xfId="0" applyFont="1"/>
    <xf numFmtId="0" fontId="53" fillId="0" borderId="34" xfId="0" applyFont="1" applyBorder="1"/>
    <xf numFmtId="0" fontId="53" fillId="0" borderId="0" xfId="0" applyFont="1" applyAlignment="1">
      <alignment horizontal="center"/>
    </xf>
    <xf numFmtId="0" fontId="53" fillId="0" borderId="35" xfId="0" applyFont="1" applyBorder="1" applyAlignment="1">
      <alignment horizontal="center"/>
    </xf>
    <xf numFmtId="0" fontId="53" fillId="0" borderId="36" xfId="0" applyFont="1" applyBorder="1"/>
    <xf numFmtId="0" fontId="53" fillId="0" borderId="37" xfId="0" applyFont="1" applyBorder="1" applyAlignment="1">
      <alignment horizontal="center"/>
    </xf>
    <xf numFmtId="0" fontId="53" fillId="0" borderId="38" xfId="0" applyFont="1" applyBorder="1" applyAlignment="1">
      <alignment horizontal="center"/>
    </xf>
    <xf numFmtId="0" fontId="16" fillId="0" borderId="0" xfId="0" applyFont="1"/>
    <xf numFmtId="0" fontId="53" fillId="0" borderId="0" xfId="29" applyFont="1"/>
    <xf numFmtId="0" fontId="57" fillId="0" borderId="5" xfId="0" applyFont="1" applyBorder="1" applyAlignment="1">
      <alignment wrapText="1"/>
    </xf>
    <xf numFmtId="10" fontId="45" fillId="0" borderId="5" xfId="30" applyNumberFormat="1" applyFont="1" applyFill="1" applyBorder="1" applyAlignment="1">
      <alignment horizontal="center"/>
    </xf>
    <xf numFmtId="0" fontId="53" fillId="5" borderId="5" xfId="0" applyFont="1" applyFill="1" applyBorder="1" applyAlignment="1">
      <alignment horizontal="center"/>
    </xf>
    <xf numFmtId="10" fontId="39" fillId="0" borderId="0" xfId="33" applyNumberFormat="1"/>
    <xf numFmtId="40" fontId="6" fillId="6" borderId="8" xfId="33" applyNumberFormat="1" applyFont="1" applyFill="1" applyBorder="1"/>
    <xf numFmtId="44" fontId="6" fillId="6" borderId="5" xfId="26" applyFont="1" applyFill="1" applyBorder="1" applyAlignment="1">
      <alignment horizontal="right" vertical="center"/>
    </xf>
    <xf numFmtId="0" fontId="9" fillId="17" borderId="5" xfId="32" applyFont="1" applyFill="1" applyBorder="1" applyAlignment="1">
      <alignment horizontal="center" vertical="center" wrapText="1"/>
    </xf>
    <xf numFmtId="4" fontId="9" fillId="17" borderId="5" xfId="32" applyNumberFormat="1" applyFont="1" applyFill="1" applyBorder="1" applyAlignment="1">
      <alignment horizontal="center" vertical="center" wrapText="1"/>
    </xf>
    <xf numFmtId="0" fontId="60" fillId="0" borderId="39" xfId="0" applyFont="1" applyBorder="1"/>
    <xf numFmtId="0" fontId="60" fillId="0" borderId="40" xfId="0" applyFont="1" applyBorder="1"/>
    <xf numFmtId="0" fontId="60" fillId="0" borderId="0" xfId="0" applyFont="1"/>
    <xf numFmtId="0" fontId="60" fillId="0" borderId="41" xfId="0" applyFont="1" applyBorder="1"/>
    <xf numFmtId="0" fontId="62" fillId="0" borderId="0" xfId="0" applyFont="1" applyAlignment="1">
      <alignment horizontal="center"/>
    </xf>
    <xf numFmtId="0" fontId="62" fillId="0" borderId="41" xfId="0" applyFont="1" applyBorder="1" applyAlignment="1">
      <alignment horizontal="center"/>
    </xf>
    <xf numFmtId="0" fontId="7" fillId="0" borderId="5" xfId="32" applyFont="1" applyBorder="1" applyAlignment="1">
      <alignment horizontal="center"/>
    </xf>
    <xf numFmtId="0" fontId="0" fillId="3" borderId="0" xfId="0" applyFill="1"/>
    <xf numFmtId="4" fontId="9" fillId="3" borderId="5" xfId="32" applyNumberFormat="1" applyFont="1" applyFill="1" applyBorder="1" applyAlignment="1">
      <alignment horizontal="center" wrapText="1"/>
    </xf>
    <xf numFmtId="0" fontId="0" fillId="4" borderId="0" xfId="0" applyFill="1"/>
    <xf numFmtId="0" fontId="9" fillId="4" borderId="5" xfId="32" applyFont="1" applyFill="1" applyBorder="1" applyAlignment="1">
      <alignment horizontal="center" vertical="center"/>
    </xf>
    <xf numFmtId="4" fontId="9" fillId="4" borderId="5" xfId="32" applyNumberFormat="1" applyFont="1" applyFill="1" applyBorder="1" applyAlignment="1">
      <alignment horizontal="center"/>
    </xf>
    <xf numFmtId="0" fontId="59" fillId="3" borderId="0" xfId="0" applyFont="1" applyFill="1"/>
    <xf numFmtId="0" fontId="3" fillId="4" borderId="5" xfId="32" applyFont="1" applyFill="1" applyBorder="1" applyAlignment="1">
      <alignment horizontal="center" vertical="center"/>
    </xf>
    <xf numFmtId="0" fontId="3" fillId="4" borderId="5" xfId="32" applyFont="1" applyFill="1" applyBorder="1" applyAlignment="1">
      <alignment horizontal="left" vertical="center" wrapText="1"/>
    </xf>
    <xf numFmtId="4" fontId="3" fillId="4" borderId="5" xfId="32" applyNumberFormat="1" applyFont="1" applyFill="1" applyBorder="1" applyAlignment="1">
      <alignment horizontal="center" vertical="center"/>
    </xf>
    <xf numFmtId="0" fontId="59" fillId="0" borderId="0" xfId="0" applyFont="1"/>
    <xf numFmtId="4" fontId="11" fillId="0" borderId="0" xfId="32" applyNumberFormat="1" applyFont="1" applyAlignment="1">
      <alignment horizontal="center"/>
    </xf>
    <xf numFmtId="4" fontId="3" fillId="0" borderId="0" xfId="32" applyNumberFormat="1" applyFont="1" applyAlignment="1">
      <alignment horizontal="center" vertical="center"/>
    </xf>
    <xf numFmtId="174" fontId="0" fillId="0" borderId="0" xfId="0" applyNumberFormat="1"/>
    <xf numFmtId="44" fontId="0" fillId="0" borderId="0" xfId="26" applyFont="1"/>
    <xf numFmtId="0" fontId="63" fillId="0" borderId="0" xfId="0" applyFont="1"/>
    <xf numFmtId="174" fontId="63" fillId="0" borderId="0" xfId="0" applyNumberFormat="1" applyFont="1"/>
    <xf numFmtId="0" fontId="66" fillId="0" borderId="0" xfId="0" applyFont="1"/>
    <xf numFmtId="0" fontId="67" fillId="0" borderId="0" xfId="0" applyFont="1"/>
    <xf numFmtId="43" fontId="66" fillId="0" borderId="0" xfId="31" applyFont="1"/>
    <xf numFmtId="43" fontId="67" fillId="0" borderId="0" xfId="31" applyFont="1"/>
    <xf numFmtId="0" fontId="68" fillId="6" borderId="0" xfId="0" applyFont="1" applyFill="1"/>
    <xf numFmtId="0" fontId="69" fillId="0" borderId="0" xfId="0" applyFont="1"/>
    <xf numFmtId="43" fontId="69" fillId="0" borderId="0" xfId="31" applyFont="1"/>
    <xf numFmtId="0" fontId="9" fillId="0" borderId="42" xfId="32" applyFont="1" applyBorder="1" applyAlignment="1">
      <alignment horizontal="center" vertical="top"/>
    </xf>
    <xf numFmtId="4" fontId="9" fillId="0" borderId="42" xfId="32" applyNumberFormat="1" applyFont="1" applyBorder="1" applyAlignment="1">
      <alignment horizontal="center"/>
    </xf>
    <xf numFmtId="0" fontId="9" fillId="0" borderId="26" xfId="32" applyFont="1" applyBorder="1" applyAlignment="1">
      <alignment horizontal="center" vertical="top"/>
    </xf>
    <xf numFmtId="10" fontId="70" fillId="19" borderId="43" xfId="30" applyNumberFormat="1" applyFont="1" applyFill="1" applyBorder="1" applyAlignment="1">
      <alignment horizontal="center"/>
    </xf>
    <xf numFmtId="10" fontId="70" fillId="19" borderId="44" xfId="30" applyNumberFormat="1" applyFont="1" applyFill="1" applyBorder="1" applyAlignment="1">
      <alignment horizontal="center"/>
    </xf>
    <xf numFmtId="10" fontId="70" fillId="19" borderId="45" xfId="30" applyNumberFormat="1" applyFont="1" applyFill="1" applyBorder="1" applyAlignment="1">
      <alignment horizontal="center"/>
    </xf>
    <xf numFmtId="0" fontId="9" fillId="0" borderId="44" xfId="32" applyFont="1" applyBorder="1" applyAlignment="1">
      <alignment horizontal="center" vertical="top"/>
    </xf>
    <xf numFmtId="0" fontId="9" fillId="0" borderId="46" xfId="32" applyFont="1" applyBorder="1" applyAlignment="1">
      <alignment horizontal="center" vertical="top"/>
    </xf>
    <xf numFmtId="0" fontId="69" fillId="19" borderId="0" xfId="0" applyFont="1" applyFill="1"/>
    <xf numFmtId="4" fontId="9" fillId="19" borderId="43" xfId="32" applyNumberFormat="1" applyFont="1" applyFill="1" applyBorder="1" applyAlignment="1">
      <alignment horizontal="center"/>
    </xf>
    <xf numFmtId="4" fontId="9" fillId="19" borderId="44" xfId="32" applyNumberFormat="1" applyFont="1" applyFill="1" applyBorder="1" applyAlignment="1">
      <alignment horizontal="center"/>
    </xf>
    <xf numFmtId="4" fontId="9" fillId="19" borderId="45" xfId="32" applyNumberFormat="1" applyFont="1" applyFill="1" applyBorder="1" applyAlignment="1">
      <alignment horizontal="center"/>
    </xf>
    <xf numFmtId="0" fontId="9" fillId="19" borderId="44" xfId="32" applyFont="1" applyFill="1" applyBorder="1" applyAlignment="1">
      <alignment vertical="top"/>
    </xf>
    <xf numFmtId="0" fontId="9" fillId="19" borderId="46" xfId="32" applyFont="1" applyFill="1" applyBorder="1" applyAlignment="1">
      <alignment horizontal="center" vertical="top"/>
    </xf>
    <xf numFmtId="4" fontId="9" fillId="0" borderId="43" xfId="32" applyNumberFormat="1" applyFont="1" applyBorder="1" applyAlignment="1">
      <alignment horizontal="center"/>
    </xf>
    <xf numFmtId="4" fontId="9" fillId="0" borderId="44" xfId="32" applyNumberFormat="1" applyFont="1" applyBorder="1" applyAlignment="1">
      <alignment horizontal="center"/>
    </xf>
    <xf numFmtId="4" fontId="9" fillId="0" borderId="45" xfId="32" applyNumberFormat="1" applyFont="1" applyBorder="1" applyAlignment="1">
      <alignment horizontal="center"/>
    </xf>
    <xf numFmtId="2" fontId="9" fillId="0" borderId="46" xfId="32" applyNumberFormat="1" applyFont="1" applyBorder="1" applyAlignment="1">
      <alignment horizontal="left" vertical="justify"/>
    </xf>
    <xf numFmtId="10" fontId="70" fillId="13" borderId="43" xfId="30" applyNumberFormat="1" applyFont="1" applyFill="1" applyBorder="1" applyAlignment="1">
      <alignment horizontal="center"/>
    </xf>
    <xf numFmtId="9" fontId="67" fillId="0" borderId="0" xfId="30" applyFont="1"/>
    <xf numFmtId="4" fontId="9" fillId="13" borderId="43" xfId="32" applyNumberFormat="1" applyFont="1" applyFill="1" applyBorder="1" applyAlignment="1">
      <alignment horizontal="center"/>
    </xf>
    <xf numFmtId="4" fontId="9" fillId="13" borderId="44" xfId="32" applyNumberFormat="1" applyFont="1" applyFill="1" applyBorder="1" applyAlignment="1">
      <alignment horizontal="center"/>
    </xf>
    <xf numFmtId="4" fontId="9" fillId="13" borderId="45" xfId="32" applyNumberFormat="1" applyFont="1" applyFill="1" applyBorder="1" applyAlignment="1">
      <alignment horizontal="center"/>
    </xf>
    <xf numFmtId="4" fontId="9" fillId="13" borderId="44" xfId="32" applyNumberFormat="1" applyFont="1" applyFill="1" applyBorder="1" applyAlignment="1">
      <alignment horizontal="center" vertical="top"/>
    </xf>
    <xf numFmtId="2" fontId="9" fillId="13" borderId="46" xfId="32" applyNumberFormat="1" applyFont="1" applyFill="1" applyBorder="1" applyAlignment="1">
      <alignment horizontal="left" vertical="top"/>
    </xf>
    <xf numFmtId="0" fontId="9" fillId="13" borderId="44" xfId="32" applyFont="1" applyFill="1" applyBorder="1" applyAlignment="1">
      <alignment horizontal="center" vertical="center"/>
    </xf>
    <xf numFmtId="10" fontId="70" fillId="13" borderId="44" xfId="30" applyNumberFormat="1" applyFont="1" applyFill="1" applyBorder="1" applyAlignment="1">
      <alignment horizontal="center"/>
    </xf>
    <xf numFmtId="10" fontId="70" fillId="0" borderId="44" xfId="30" applyNumberFormat="1" applyFont="1" applyFill="1" applyBorder="1" applyAlignment="1">
      <alignment horizontal="center"/>
    </xf>
    <xf numFmtId="2" fontId="9" fillId="13" borderId="46" xfId="32" applyNumberFormat="1" applyFont="1" applyFill="1" applyBorder="1" applyAlignment="1">
      <alignment horizontal="left" vertical="center"/>
    </xf>
    <xf numFmtId="0" fontId="9" fillId="13" borderId="44" xfId="32" applyFont="1" applyFill="1" applyBorder="1" applyAlignment="1">
      <alignment horizontal="center" vertical="top"/>
    </xf>
    <xf numFmtId="10" fontId="70" fillId="0" borderId="43" xfId="30" applyNumberFormat="1" applyFont="1" applyFill="1" applyBorder="1" applyAlignment="1">
      <alignment horizontal="center"/>
    </xf>
    <xf numFmtId="10" fontId="70" fillId="0" borderId="45" xfId="30" applyNumberFormat="1" applyFont="1" applyFill="1" applyBorder="1" applyAlignment="1">
      <alignment horizontal="center"/>
    </xf>
    <xf numFmtId="4" fontId="9" fillId="13" borderId="44" xfId="32" applyNumberFormat="1" applyFont="1" applyFill="1" applyBorder="1" applyAlignment="1">
      <alignment horizontal="center" vertical="center"/>
    </xf>
    <xf numFmtId="4" fontId="9" fillId="0" borderId="44" xfId="32" applyNumberFormat="1" applyFont="1" applyBorder="1" applyAlignment="1">
      <alignment horizontal="center" vertical="top"/>
    </xf>
    <xf numFmtId="2" fontId="9" fillId="0" borderId="46" xfId="32" applyNumberFormat="1" applyFont="1" applyBorder="1" applyAlignment="1">
      <alignment horizontal="left" vertical="top"/>
    </xf>
    <xf numFmtId="4" fontId="9" fillId="13" borderId="46" xfId="32" applyNumberFormat="1" applyFont="1" applyFill="1" applyBorder="1" applyAlignment="1">
      <alignment horizontal="center"/>
    </xf>
    <xf numFmtId="10" fontId="70" fillId="13" borderId="45" xfId="30" applyNumberFormat="1" applyFont="1" applyFill="1" applyBorder="1" applyAlignment="1">
      <alignment horizontal="center"/>
    </xf>
    <xf numFmtId="4" fontId="67" fillId="0" borderId="0" xfId="0" applyNumberFormat="1" applyFont="1"/>
    <xf numFmtId="0" fontId="71" fillId="4" borderId="0" xfId="0" applyFont="1" applyFill="1" applyAlignment="1">
      <alignment horizontal="center"/>
    </xf>
    <xf numFmtId="0" fontId="69" fillId="4" borderId="0" xfId="0" applyFont="1" applyFill="1" applyAlignment="1">
      <alignment horizontal="center"/>
    </xf>
    <xf numFmtId="43" fontId="71" fillId="4" borderId="0" xfId="31" applyFont="1" applyFill="1" applyAlignment="1">
      <alignment horizontal="center"/>
    </xf>
    <xf numFmtId="4" fontId="9" fillId="0" borderId="3" xfId="32" applyNumberFormat="1" applyFont="1" applyBorder="1" applyAlignment="1">
      <alignment horizontal="center"/>
    </xf>
    <xf numFmtId="4" fontId="9" fillId="0" borderId="18" xfId="32" applyNumberFormat="1" applyFont="1" applyBorder="1" applyAlignment="1">
      <alignment horizontal="center"/>
    </xf>
    <xf numFmtId="4" fontId="9" fillId="0" borderId="2" xfId="32" applyNumberFormat="1" applyFont="1" applyBorder="1" applyAlignment="1">
      <alignment horizontal="center"/>
    </xf>
    <xf numFmtId="0" fontId="9" fillId="0" borderId="18" xfId="32" applyFont="1" applyBorder="1" applyAlignment="1">
      <alignment horizontal="center" vertical="center" wrapText="1"/>
    </xf>
    <xf numFmtId="0" fontId="9" fillId="0" borderId="18" xfId="32" applyFont="1" applyBorder="1" applyAlignment="1">
      <alignment horizontal="center" vertical="center"/>
    </xf>
    <xf numFmtId="4" fontId="3" fillId="0" borderId="0" xfId="32" applyNumberFormat="1" applyFont="1" applyAlignment="1">
      <alignment horizontal="center"/>
    </xf>
    <xf numFmtId="0" fontId="3" fillId="0" borderId="0" xfId="32" applyFont="1" applyAlignment="1">
      <alignment horizontal="center"/>
    </xf>
    <xf numFmtId="0" fontId="9" fillId="0" borderId="0" xfId="32" applyFont="1" applyAlignment="1">
      <alignment horizontal="center" vertical="top"/>
    </xf>
    <xf numFmtId="0" fontId="72" fillId="0" borderId="0" xfId="0" applyFont="1"/>
    <xf numFmtId="43" fontId="72" fillId="0" borderId="0" xfId="31" applyFont="1"/>
    <xf numFmtId="0" fontId="7" fillId="0" borderId="0" xfId="32" applyFont="1" applyAlignment="1">
      <alignment horizontal="center"/>
    </xf>
    <xf numFmtId="0" fontId="7" fillId="0" borderId="0" xfId="32" applyFont="1" applyAlignment="1">
      <alignment horizontal="left" vertical="top"/>
    </xf>
    <xf numFmtId="0" fontId="9" fillId="0" borderId="0" xfId="32" applyFont="1" applyAlignment="1">
      <alignment horizontal="center"/>
    </xf>
    <xf numFmtId="43" fontId="66" fillId="0" borderId="0" xfId="31" applyFont="1" applyAlignment="1"/>
    <xf numFmtId="40" fontId="5" fillId="2" borderId="15" xfId="34" applyFont="1" applyFill="1" applyBorder="1" applyAlignment="1">
      <alignment horizontal="right" vertical="center"/>
    </xf>
    <xf numFmtId="0" fontId="5" fillId="0" borderId="10" xfId="33" applyFont="1" applyBorder="1" applyAlignment="1">
      <alignment horizontal="right" vertical="center" wrapText="1"/>
    </xf>
    <xf numFmtId="40" fontId="5" fillId="2" borderId="10" xfId="34" applyFont="1" applyFill="1" applyBorder="1" applyAlignment="1">
      <alignment horizontal="right" vertical="center"/>
    </xf>
    <xf numFmtId="40" fontId="5" fillId="2" borderId="11" xfId="34" applyFont="1" applyFill="1" applyBorder="1" applyAlignment="1">
      <alignment horizontal="right" vertical="center"/>
    </xf>
    <xf numFmtId="43" fontId="71" fillId="0" borderId="0" xfId="31" applyFont="1" applyFill="1" applyAlignment="1">
      <alignment horizontal="center"/>
    </xf>
    <xf numFmtId="0" fontId="9" fillId="3" borderId="5" xfId="32" applyFont="1" applyFill="1" applyBorder="1" applyAlignment="1">
      <alignment horizontal="center" vertical="center"/>
    </xf>
    <xf numFmtId="4" fontId="9" fillId="3" borderId="5" xfId="32" applyNumberFormat="1" applyFont="1" applyFill="1" applyBorder="1" applyAlignment="1">
      <alignment horizontal="center" vertical="center"/>
    </xf>
    <xf numFmtId="0" fontId="9" fillId="0" borderId="5" xfId="32" applyFont="1" applyBorder="1" applyAlignment="1">
      <alignment horizontal="center" vertical="center"/>
    </xf>
    <xf numFmtId="0" fontId="3" fillId="0" borderId="5" xfId="32" applyFont="1" applyBorder="1" applyAlignment="1">
      <alignment horizontal="center" vertical="center"/>
    </xf>
    <xf numFmtId="4" fontId="9" fillId="0" borderId="5" xfId="32" applyNumberFormat="1" applyFont="1" applyBorder="1" applyAlignment="1">
      <alignment horizontal="center" vertical="center"/>
    </xf>
    <xf numFmtId="0" fontId="9" fillId="3" borderId="5" xfId="32" applyFont="1" applyFill="1" applyBorder="1" applyAlignment="1">
      <alignment horizontal="left" vertical="center"/>
    </xf>
    <xf numFmtId="0" fontId="3" fillId="0" borderId="5" xfId="32" applyFont="1" applyBorder="1" applyAlignment="1">
      <alignment horizontal="left" vertical="center"/>
    </xf>
    <xf numFmtId="0" fontId="3" fillId="4" borderId="5" xfId="0" applyFont="1" applyFill="1" applyBorder="1" applyAlignment="1">
      <alignment horizontal="justify" vertical="center" wrapText="1"/>
    </xf>
    <xf numFmtId="0" fontId="3" fillId="0" borderId="5" xfId="0" applyFont="1" applyBorder="1" applyAlignment="1">
      <alignment horizontal="justify" vertical="center" wrapText="1"/>
    </xf>
    <xf numFmtId="4" fontId="3" fillId="0" borderId="5" xfId="32" applyNumberFormat="1" applyFont="1" applyBorder="1" applyAlignment="1">
      <alignment horizontal="center" vertical="center"/>
    </xf>
    <xf numFmtId="0" fontId="9" fillId="2" borderId="5" xfId="32" applyFont="1" applyFill="1" applyBorder="1" applyAlignment="1">
      <alignment horizontal="center" vertical="center"/>
    </xf>
    <xf numFmtId="0" fontId="3" fillId="2" borderId="5" xfId="32" applyFont="1" applyFill="1" applyBorder="1" applyAlignment="1">
      <alignment horizontal="right" vertical="center"/>
    </xf>
    <xf numFmtId="4" fontId="3" fillId="2" borderId="5" xfId="32" applyNumberFormat="1" applyFont="1" applyFill="1" applyBorder="1" applyAlignment="1">
      <alignment horizontal="center" vertical="center"/>
    </xf>
    <xf numFmtId="4" fontId="9" fillId="2" borderId="5" xfId="32" applyNumberFormat="1" applyFont="1" applyFill="1" applyBorder="1" applyAlignment="1">
      <alignment horizontal="center" vertical="center"/>
    </xf>
    <xf numFmtId="0" fontId="9" fillId="0" borderId="5" xfId="0" applyFont="1" applyBorder="1" applyAlignment="1">
      <alignment horizontal="right" vertical="center" wrapText="1"/>
    </xf>
    <xf numFmtId="0" fontId="14" fillId="0" borderId="5" xfId="0" applyFont="1" applyBorder="1" applyAlignment="1">
      <alignment vertical="center"/>
    </xf>
    <xf numFmtId="4" fontId="9" fillId="6" borderId="5" xfId="32" applyNumberFormat="1" applyFont="1" applyFill="1" applyBorder="1" applyAlignment="1">
      <alignment horizontal="center" vertical="center"/>
    </xf>
    <xf numFmtId="0" fontId="9" fillId="2" borderId="5" xfId="32" applyFont="1" applyFill="1" applyBorder="1" applyAlignment="1">
      <alignment horizontal="left" vertical="center"/>
    </xf>
    <xf numFmtId="0" fontId="3" fillId="2" borderId="5" xfId="32" applyFont="1" applyFill="1" applyBorder="1" applyAlignment="1">
      <alignment horizontal="center" vertical="center"/>
    </xf>
    <xf numFmtId="0" fontId="3" fillId="0" borderId="5" xfId="0" applyFont="1" applyBorder="1" applyAlignment="1">
      <alignment horizontal="right" vertical="center" wrapText="1"/>
    </xf>
    <xf numFmtId="4" fontId="3" fillId="6" borderId="5" xfId="32" applyNumberFormat="1" applyFont="1" applyFill="1" applyBorder="1" applyAlignment="1">
      <alignment horizontal="center" vertical="center"/>
    </xf>
    <xf numFmtId="0" fontId="11" fillId="0" borderId="5" xfId="32" applyFont="1" applyBorder="1" applyAlignment="1">
      <alignment horizontal="center" vertical="center"/>
    </xf>
    <xf numFmtId="0" fontId="11" fillId="0" borderId="5" xfId="32" applyFont="1" applyBorder="1" applyAlignment="1">
      <alignment horizontal="right" vertical="center"/>
    </xf>
    <xf numFmtId="4" fontId="11" fillId="0" borderId="5" xfId="32" applyNumberFormat="1" applyFont="1" applyBorder="1" applyAlignment="1">
      <alignment horizontal="center" vertical="center"/>
    </xf>
    <xf numFmtId="0" fontId="11" fillId="0" borderId="5" xfId="32" applyFont="1" applyBorder="1" applyAlignment="1">
      <alignment vertical="center"/>
    </xf>
    <xf numFmtId="0" fontId="3" fillId="0" borderId="5" xfId="32" applyFont="1" applyBorder="1" applyAlignment="1">
      <alignment horizontal="right" vertical="center" wrapText="1"/>
    </xf>
    <xf numFmtId="0" fontId="3" fillId="0" borderId="5" xfId="32" applyFont="1" applyBorder="1" applyAlignment="1">
      <alignment vertical="center"/>
    </xf>
    <xf numFmtId="0" fontId="9" fillId="0" borderId="5" xfId="32" applyFont="1" applyBorder="1" applyAlignment="1">
      <alignment horizontal="right" vertical="center"/>
    </xf>
    <xf numFmtId="0" fontId="9" fillId="4" borderId="5" xfId="0" applyFont="1" applyFill="1" applyBorder="1" applyAlignment="1">
      <alignment horizontal="justify" vertical="center" wrapText="1"/>
    </xf>
    <xf numFmtId="4" fontId="9" fillId="4" borderId="5" xfId="32" applyNumberFormat="1" applyFont="1" applyFill="1" applyBorder="1" applyAlignment="1">
      <alignment horizontal="center" vertical="center"/>
    </xf>
    <xf numFmtId="2" fontId="3" fillId="4" borderId="5" xfId="32" applyNumberFormat="1" applyFont="1" applyFill="1" applyBorder="1" applyAlignment="1">
      <alignment horizontal="center" vertical="center"/>
    </xf>
    <xf numFmtId="0" fontId="3" fillId="0" borderId="5" xfId="32" applyFont="1" applyBorder="1" applyAlignment="1">
      <alignment horizontal="right" vertical="center"/>
    </xf>
    <xf numFmtId="2" fontId="14" fillId="0" borderId="5" xfId="0" applyNumberFormat="1" applyFont="1" applyBorder="1" applyAlignment="1">
      <alignment vertical="center"/>
    </xf>
    <xf numFmtId="0" fontId="29" fillId="0" borderId="5" xfId="0" applyFont="1" applyBorder="1" applyAlignment="1">
      <alignment vertical="center"/>
    </xf>
    <xf numFmtId="0" fontId="14" fillId="0" borderId="5" xfId="0" applyFont="1" applyBorder="1" applyAlignment="1">
      <alignment horizontal="right" vertical="center"/>
    </xf>
    <xf numFmtId="174" fontId="0" fillId="0" borderId="0" xfId="0" applyNumberFormat="1" applyAlignment="1">
      <alignment horizontal="center"/>
    </xf>
    <xf numFmtId="0" fontId="0" fillId="0" borderId="0" xfId="0" applyAlignment="1">
      <alignment horizontal="center"/>
    </xf>
    <xf numFmtId="0" fontId="9" fillId="4" borderId="5" xfId="32" applyFont="1" applyFill="1" applyBorder="1" applyAlignment="1">
      <alignment horizontal="left" vertical="center"/>
    </xf>
    <xf numFmtId="0" fontId="9" fillId="4" borderId="5" xfId="32" applyFont="1" applyFill="1" applyBorder="1" applyAlignment="1">
      <alignment horizontal="center"/>
    </xf>
    <xf numFmtId="174" fontId="65" fillId="0" borderId="5" xfId="6" applyNumberFormat="1" applyFont="1" applyBorder="1" applyAlignment="1">
      <alignment horizontal="center" vertical="center" wrapText="1"/>
    </xf>
    <xf numFmtId="0" fontId="65" fillId="0" borderId="5" xfId="6" applyFont="1" applyBorder="1" applyAlignment="1">
      <alignment horizontal="center" vertical="center" wrapText="1"/>
    </xf>
    <xf numFmtId="0" fontId="64" fillId="18" borderId="5" xfId="6" applyFont="1" applyFill="1" applyBorder="1" applyAlignment="1">
      <alignment horizontal="center" vertical="center"/>
    </xf>
    <xf numFmtId="174" fontId="65" fillId="18" borderId="5" xfId="6" applyNumberFormat="1" applyFont="1" applyFill="1" applyBorder="1" applyAlignment="1">
      <alignment horizontal="center" vertical="center"/>
    </xf>
    <xf numFmtId="0" fontId="3" fillId="4" borderId="8" xfId="32" applyFont="1" applyFill="1" applyBorder="1" applyAlignment="1">
      <alignment horizontal="left" vertical="center"/>
    </xf>
    <xf numFmtId="0" fontId="3" fillId="4" borderId="11" xfId="32" applyFont="1" applyFill="1" applyBorder="1" applyAlignment="1">
      <alignment horizontal="left" vertical="center"/>
    </xf>
    <xf numFmtId="0" fontId="9" fillId="4" borderId="8" xfId="32" applyFont="1" applyFill="1" applyBorder="1" applyAlignment="1">
      <alignment horizontal="center"/>
    </xf>
    <xf numFmtId="0" fontId="9" fillId="4" borderId="10" xfId="32" applyFont="1" applyFill="1" applyBorder="1" applyAlignment="1">
      <alignment horizontal="center"/>
    </xf>
    <xf numFmtId="0" fontId="9" fillId="4" borderId="11" xfId="32" applyFont="1" applyFill="1" applyBorder="1" applyAlignment="1">
      <alignment horizontal="center"/>
    </xf>
    <xf numFmtId="0" fontId="9" fillId="4" borderId="8" xfId="32" applyFont="1" applyFill="1" applyBorder="1" applyAlignment="1">
      <alignment horizontal="left" vertical="center"/>
    </xf>
    <xf numFmtId="0" fontId="9" fillId="4" borderId="11" xfId="32" applyFont="1" applyFill="1" applyBorder="1" applyAlignment="1">
      <alignment horizontal="left" vertical="center"/>
    </xf>
    <xf numFmtId="0" fontId="9" fillId="0" borderId="5" xfId="32" applyFont="1" applyBorder="1" applyAlignment="1">
      <alignment horizontal="center" vertical="top"/>
    </xf>
    <xf numFmtId="0" fontId="63" fillId="0" borderId="5" xfId="0" applyFont="1" applyBorder="1" applyAlignment="1">
      <alignment horizontal="center"/>
    </xf>
    <xf numFmtId="4" fontId="9" fillId="3" borderId="5" xfId="32" applyNumberFormat="1" applyFont="1" applyFill="1" applyBorder="1" applyAlignment="1">
      <alignment horizontal="center" vertical="center"/>
    </xf>
    <xf numFmtId="4" fontId="9" fillId="3" borderId="5" xfId="32" applyNumberFormat="1" applyFont="1" applyFill="1" applyBorder="1" applyAlignment="1">
      <alignment horizontal="center" wrapText="1"/>
    </xf>
    <xf numFmtId="0" fontId="9" fillId="4" borderId="5" xfId="32" applyFont="1" applyFill="1" applyBorder="1" applyAlignment="1">
      <alignment horizontal="center" vertical="center"/>
    </xf>
    <xf numFmtId="0" fontId="60" fillId="0" borderId="5" xfId="0" applyFont="1" applyBorder="1" applyAlignment="1">
      <alignment horizontal="center" vertical="center"/>
    </xf>
    <xf numFmtId="0" fontId="61" fillId="0" borderId="5" xfId="0" applyFont="1" applyBorder="1" applyAlignment="1">
      <alignment horizontal="center"/>
    </xf>
    <xf numFmtId="0" fontId="6" fillId="0" borderId="5" xfId="32" applyFont="1" applyBorder="1" applyAlignment="1">
      <alignment horizontal="center"/>
    </xf>
    <xf numFmtId="0" fontId="7" fillId="0" borderId="5" xfId="32" applyFont="1" applyBorder="1" applyAlignment="1">
      <alignment horizontal="left" vertical="center" wrapText="1"/>
    </xf>
    <xf numFmtId="4" fontId="3" fillId="4" borderId="8" xfId="32" applyNumberFormat="1" applyFont="1" applyFill="1" applyBorder="1" applyAlignment="1">
      <alignment horizontal="center" vertical="center"/>
    </xf>
    <xf numFmtId="4" fontId="3" fillId="4" borderId="10" xfId="32" applyNumberFormat="1" applyFont="1" applyFill="1" applyBorder="1" applyAlignment="1">
      <alignment horizontal="center" vertical="center"/>
    </xf>
    <xf numFmtId="4" fontId="3" fillId="4" borderId="11" xfId="32" applyNumberFormat="1" applyFont="1" applyFill="1" applyBorder="1" applyAlignment="1">
      <alignment horizontal="center" vertical="center"/>
    </xf>
    <xf numFmtId="0" fontId="7" fillId="0" borderId="5" xfId="32" applyFont="1" applyBorder="1" applyAlignment="1">
      <alignment horizontal="left" vertical="center"/>
    </xf>
    <xf numFmtId="0" fontId="7" fillId="0" borderId="5" xfId="32" applyFont="1" applyBorder="1" applyAlignment="1">
      <alignment horizontal="right" vertical="center"/>
    </xf>
    <xf numFmtId="10" fontId="7" fillId="0" borderId="5" xfId="32" applyNumberFormat="1" applyFont="1" applyBorder="1" applyAlignment="1">
      <alignment horizontal="center" vertical="center"/>
    </xf>
    <xf numFmtId="0" fontId="9" fillId="3" borderId="5" xfId="32" applyFont="1" applyFill="1" applyBorder="1" applyAlignment="1">
      <alignment horizontal="center" vertical="center"/>
    </xf>
    <xf numFmtId="0" fontId="47" fillId="0" borderId="0" xfId="0" applyFont="1" applyAlignment="1">
      <alignment horizontal="center" vertical="center" wrapText="1"/>
    </xf>
    <xf numFmtId="0" fontId="49" fillId="0" borderId="0" xfId="0" applyFont="1" applyAlignment="1">
      <alignment horizontal="center" wrapText="1"/>
    </xf>
    <xf numFmtId="0" fontId="45" fillId="0" borderId="0" xfId="0" applyFont="1" applyAlignment="1">
      <alignment horizontal="left" wrapText="1"/>
    </xf>
    <xf numFmtId="17" fontId="45" fillId="0" borderId="0" xfId="0" applyNumberFormat="1" applyFont="1" applyAlignment="1">
      <alignment horizontal="left" vertical="top" wrapText="1"/>
    </xf>
    <xf numFmtId="0" fontId="45" fillId="0" borderId="0" xfId="0" applyFont="1" applyAlignment="1">
      <alignment horizontal="left" vertical="top" wrapText="1"/>
    </xf>
    <xf numFmtId="0" fontId="46" fillId="0" borderId="9" xfId="0" applyFont="1" applyBorder="1" applyAlignment="1">
      <alignment horizontal="left" vertical="center"/>
    </xf>
    <xf numFmtId="0" fontId="46" fillId="0" borderId="18" xfId="0" applyFont="1" applyBorder="1" applyAlignment="1">
      <alignment horizontal="left" vertical="center"/>
    </xf>
    <xf numFmtId="0" fontId="53" fillId="0" borderId="0" xfId="29" applyFont="1" applyAlignment="1">
      <alignment horizontal="justify" wrapText="1"/>
    </xf>
    <xf numFmtId="0" fontId="55" fillId="0" borderId="0" xfId="29" applyFont="1" applyAlignment="1">
      <alignment horizontal="justify" wrapText="1"/>
    </xf>
    <xf numFmtId="0" fontId="55" fillId="0" borderId="0" xfId="27" applyFont="1" applyAlignment="1">
      <alignment horizontal="justify" wrapText="1"/>
    </xf>
    <xf numFmtId="0" fontId="58" fillId="0" borderId="8" xfId="0" applyFont="1" applyBorder="1" applyAlignment="1">
      <alignment horizontal="left" vertical="justify" wrapText="1"/>
    </xf>
    <xf numFmtId="0" fontId="58" fillId="0" borderId="10" xfId="0" applyFont="1" applyBorder="1" applyAlignment="1">
      <alignment horizontal="left" vertical="justify" wrapText="1"/>
    </xf>
    <xf numFmtId="0" fontId="58" fillId="0" borderId="11" xfId="0" applyFont="1" applyBorder="1" applyAlignment="1">
      <alignment horizontal="left" vertical="justify" wrapText="1"/>
    </xf>
    <xf numFmtId="0" fontId="9" fillId="12" borderId="21" xfId="32" applyFont="1" applyFill="1" applyBorder="1" applyAlignment="1">
      <alignment horizontal="center" vertical="center" wrapText="1"/>
    </xf>
    <xf numFmtId="0" fontId="9" fillId="12" borderId="22" xfId="32" applyFont="1" applyFill="1" applyBorder="1" applyAlignment="1">
      <alignment horizontal="center" vertical="center" wrapText="1"/>
    </xf>
    <xf numFmtId="0" fontId="6" fillId="0" borderId="1" xfId="32" applyFont="1" applyBorder="1" applyAlignment="1">
      <alignment horizontal="center" vertical="center"/>
    </xf>
    <xf numFmtId="0" fontId="16" fillId="0" borderId="6" xfId="0" applyFont="1" applyBorder="1" applyAlignment="1">
      <alignment vertical="center"/>
    </xf>
    <xf numFmtId="0" fontId="16" fillId="0" borderId="7" xfId="0" applyFont="1" applyBorder="1" applyAlignment="1">
      <alignment vertical="center"/>
    </xf>
    <xf numFmtId="0" fontId="6" fillId="0" borderId="15" xfId="32" applyFont="1" applyBorder="1" applyAlignment="1">
      <alignment horizontal="center" vertical="center"/>
    </xf>
    <xf numFmtId="0" fontId="6" fillId="0" borderId="4" xfId="32" applyFont="1" applyBorder="1" applyAlignment="1">
      <alignment horizontal="center" vertical="center"/>
    </xf>
    <xf numFmtId="0" fontId="6" fillId="0" borderId="16" xfId="32" applyFont="1" applyBorder="1" applyAlignment="1">
      <alignment horizontal="center" vertical="center"/>
    </xf>
    <xf numFmtId="4" fontId="9" fillId="9" borderId="21" xfId="32" applyNumberFormat="1" applyFont="1" applyFill="1" applyBorder="1" applyAlignment="1">
      <alignment horizontal="center" vertical="center" wrapText="1"/>
    </xf>
    <xf numFmtId="4" fontId="9" fillId="9" borderId="22" xfId="32" applyNumberFormat="1" applyFont="1" applyFill="1" applyBorder="1" applyAlignment="1">
      <alignment horizontal="center" vertical="center" wrapText="1"/>
    </xf>
    <xf numFmtId="0" fontId="37" fillId="11" borderId="5" xfId="0" applyFont="1" applyFill="1" applyBorder="1" applyAlignment="1">
      <alignment horizontal="center" vertical="center" wrapText="1"/>
    </xf>
    <xf numFmtId="0" fontId="7" fillId="8" borderId="1" xfId="0" applyFont="1" applyFill="1" applyBorder="1" applyAlignment="1">
      <alignment horizontal="center" vertical="center" wrapText="1"/>
    </xf>
    <xf numFmtId="0" fontId="7" fillId="8" borderId="7" xfId="0" applyFont="1" applyFill="1" applyBorder="1" applyAlignment="1">
      <alignment horizontal="center" vertical="center" wrapText="1"/>
    </xf>
    <xf numFmtId="0" fontId="7" fillId="8" borderId="15" xfId="0" applyFont="1" applyFill="1" applyBorder="1" applyAlignment="1">
      <alignment horizontal="center" vertical="center" wrapText="1"/>
    </xf>
    <xf numFmtId="0" fontId="7" fillId="8" borderId="16" xfId="0" applyFont="1" applyFill="1" applyBorder="1" applyAlignment="1">
      <alignment horizontal="center" vertical="center" wrapText="1"/>
    </xf>
    <xf numFmtId="0" fontId="9" fillId="6" borderId="8" xfId="0" applyFont="1" applyFill="1" applyBorder="1" applyAlignment="1">
      <alignment horizontal="center" vertical="center"/>
    </xf>
    <xf numFmtId="0" fontId="9" fillId="6" borderId="11" xfId="0" applyFont="1" applyFill="1" applyBorder="1" applyAlignment="1">
      <alignment horizontal="center" vertical="center"/>
    </xf>
    <xf numFmtId="0" fontId="9" fillId="8" borderId="8" xfId="0" applyFont="1" applyFill="1" applyBorder="1" applyAlignment="1">
      <alignment horizontal="center" vertical="center" wrapText="1"/>
    </xf>
    <xf numFmtId="0" fontId="9" fillId="8" borderId="11" xfId="0" applyFont="1" applyFill="1" applyBorder="1" applyAlignment="1">
      <alignment horizontal="center" vertical="center" wrapText="1"/>
    </xf>
    <xf numFmtId="165" fontId="9" fillId="6" borderId="8" xfId="0" applyNumberFormat="1" applyFont="1" applyFill="1" applyBorder="1" applyAlignment="1">
      <alignment horizontal="center" vertical="center"/>
    </xf>
    <xf numFmtId="165" fontId="9" fillId="6" borderId="11" xfId="0" applyNumberFormat="1" applyFont="1" applyFill="1" applyBorder="1" applyAlignment="1">
      <alignment horizontal="center" vertical="center"/>
    </xf>
    <xf numFmtId="165" fontId="9" fillId="8" borderId="8" xfId="0" applyNumberFormat="1" applyFont="1" applyFill="1" applyBorder="1" applyAlignment="1">
      <alignment horizontal="center" vertical="center" wrapText="1"/>
    </xf>
    <xf numFmtId="165" fontId="9" fillId="8" borderId="11" xfId="0" applyNumberFormat="1" applyFont="1" applyFill="1" applyBorder="1" applyAlignment="1">
      <alignment horizontal="center" vertical="center" wrapText="1"/>
    </xf>
    <xf numFmtId="0" fontId="9" fillId="8" borderId="9" xfId="0" applyFont="1" applyFill="1" applyBorder="1" applyAlignment="1">
      <alignment horizontal="center" vertical="center" wrapText="1"/>
    </xf>
    <xf numFmtId="0" fontId="9" fillId="8" borderId="14" xfId="0" applyFont="1" applyFill="1" applyBorder="1" applyAlignment="1">
      <alignment horizontal="center" vertical="center" wrapText="1"/>
    </xf>
    <xf numFmtId="165" fontId="9" fillId="8" borderId="9" xfId="0" applyNumberFormat="1" applyFont="1" applyFill="1" applyBorder="1" applyAlignment="1">
      <alignment horizontal="center" vertical="center"/>
    </xf>
    <xf numFmtId="165" fontId="9" fillId="8" borderId="14" xfId="0" applyNumberFormat="1" applyFont="1" applyFill="1" applyBorder="1" applyAlignment="1">
      <alignment horizontal="center" vertical="center"/>
    </xf>
    <xf numFmtId="165" fontId="9" fillId="8" borderId="8" xfId="0" applyNumberFormat="1" applyFont="1" applyFill="1" applyBorder="1" applyAlignment="1">
      <alignment horizontal="center" vertical="center"/>
    </xf>
    <xf numFmtId="165" fontId="9" fillId="8" borderId="11" xfId="0" applyNumberFormat="1" applyFont="1" applyFill="1" applyBorder="1" applyAlignment="1">
      <alignment horizontal="center" vertical="center"/>
    </xf>
    <xf numFmtId="0" fontId="13" fillId="0" borderId="4" xfId="0" applyFont="1" applyBorder="1" applyAlignment="1">
      <alignment horizontal="center" vertical="center"/>
    </xf>
    <xf numFmtId="0" fontId="26" fillId="5" borderId="8" xfId="0" applyFont="1" applyFill="1" applyBorder="1" applyAlignment="1">
      <alignment horizontal="center"/>
    </xf>
    <xf numFmtId="0" fontId="26" fillId="5" borderId="10" xfId="0" applyFont="1" applyFill="1" applyBorder="1" applyAlignment="1">
      <alignment horizontal="center"/>
    </xf>
    <xf numFmtId="0" fontId="26" fillId="5" borderId="11" xfId="0" applyFont="1" applyFill="1" applyBorder="1" applyAlignment="1">
      <alignment horizontal="center"/>
    </xf>
    <xf numFmtId="0" fontId="8" fillId="0" borderId="1" xfId="32" applyFont="1" applyBorder="1" applyAlignment="1">
      <alignment horizontal="left" vertical="top" wrapText="1"/>
    </xf>
    <xf numFmtId="0" fontId="8" fillId="0" borderId="7" xfId="32" applyFont="1" applyBorder="1" applyAlignment="1">
      <alignment horizontal="left" vertical="top" wrapText="1"/>
    </xf>
    <xf numFmtId="14" fontId="8" fillId="0" borderId="15" xfId="0" applyNumberFormat="1" applyFont="1" applyBorder="1" applyAlignment="1">
      <alignment horizontal="left" vertical="center"/>
    </xf>
    <xf numFmtId="14" fontId="8" fillId="0" borderId="16" xfId="0" applyNumberFormat="1" applyFont="1" applyBorder="1" applyAlignment="1">
      <alignment horizontal="left" vertical="center"/>
    </xf>
    <xf numFmtId="165" fontId="8" fillId="0" borderId="0" xfId="0" applyNumberFormat="1" applyFont="1" applyAlignment="1">
      <alignment horizontal="center" vertical="center"/>
    </xf>
    <xf numFmtId="165" fontId="8" fillId="0" borderId="3" xfId="0" applyNumberFormat="1" applyFont="1" applyBorder="1" applyAlignment="1">
      <alignment horizontal="center" vertical="center"/>
    </xf>
    <xf numFmtId="4" fontId="9" fillId="9" borderId="21" xfId="32" applyNumberFormat="1" applyFont="1" applyFill="1" applyBorder="1" applyAlignment="1">
      <alignment horizontal="center" vertical="center"/>
    </xf>
    <xf numFmtId="4" fontId="9" fillId="9" borderId="22" xfId="32" applyNumberFormat="1" applyFont="1" applyFill="1" applyBorder="1" applyAlignment="1">
      <alignment horizontal="center" vertical="center"/>
    </xf>
    <xf numFmtId="0" fontId="9" fillId="12" borderId="21" xfId="32" applyFont="1" applyFill="1" applyBorder="1" applyAlignment="1">
      <alignment horizontal="center" vertical="center"/>
    </xf>
    <xf numFmtId="0" fontId="9" fillId="12" borderId="22" xfId="32" applyFont="1" applyFill="1" applyBorder="1" applyAlignment="1">
      <alignment horizontal="center" vertical="center"/>
    </xf>
    <xf numFmtId="0" fontId="40" fillId="0" borderId="1" xfId="33" applyFont="1" applyBorder="1" applyAlignment="1">
      <alignment horizontal="center" vertical="center"/>
    </xf>
    <xf numFmtId="0" fontId="40" fillId="0" borderId="6" xfId="33" applyFont="1" applyBorder="1" applyAlignment="1">
      <alignment horizontal="center" vertical="center"/>
    </xf>
    <xf numFmtId="0" fontId="40" fillId="0" borderId="2" xfId="33" applyFont="1" applyBorder="1" applyAlignment="1">
      <alignment horizontal="center" vertical="center"/>
    </xf>
    <xf numFmtId="0" fontId="40" fillId="0" borderId="0" xfId="33" applyFont="1" applyAlignment="1">
      <alignment horizontal="center" vertical="center"/>
    </xf>
    <xf numFmtId="0" fontId="40" fillId="0" borderId="15" xfId="33" applyFont="1" applyBorder="1" applyAlignment="1">
      <alignment horizontal="center" vertical="center"/>
    </xf>
    <xf numFmtId="0" fontId="40" fillId="0" borderId="4" xfId="33" applyFont="1" applyBorder="1" applyAlignment="1">
      <alignment horizontal="center" vertical="center"/>
    </xf>
    <xf numFmtId="0" fontId="42" fillId="0" borderId="0" xfId="33" applyFont="1" applyAlignment="1">
      <alignment horizontal="center"/>
    </xf>
    <xf numFmtId="0" fontId="43" fillId="0" borderId="1" xfId="33" applyFont="1" applyBorder="1" applyAlignment="1">
      <alignment horizontal="center" vertical="center" wrapText="1"/>
    </xf>
    <xf numFmtId="0" fontId="43" fillId="0" borderId="6" xfId="33" applyFont="1" applyBorder="1" applyAlignment="1">
      <alignment horizontal="center" vertical="center" wrapText="1"/>
    </xf>
    <xf numFmtId="0" fontId="43" fillId="0" borderId="15" xfId="33" applyFont="1" applyBorder="1" applyAlignment="1">
      <alignment horizontal="center" vertical="center" wrapText="1"/>
    </xf>
    <xf numFmtId="0" fontId="43" fillId="0" borderId="4" xfId="33" applyFont="1" applyBorder="1" applyAlignment="1">
      <alignment horizontal="center" vertical="center" wrapText="1"/>
    </xf>
    <xf numFmtId="0" fontId="45" fillId="6" borderId="5" xfId="33" applyFont="1" applyFill="1" applyBorder="1" applyAlignment="1">
      <alignment horizontal="right" vertical="center" wrapText="1"/>
    </xf>
    <xf numFmtId="172" fontId="6" fillId="6" borderId="8" xfId="34" applyNumberFormat="1" applyFont="1" applyFill="1" applyBorder="1" applyAlignment="1">
      <alignment horizontal="center" vertical="center"/>
    </xf>
    <xf numFmtId="172" fontId="6" fillId="6" borderId="10" xfId="34" applyNumberFormat="1" applyFont="1" applyFill="1" applyBorder="1" applyAlignment="1">
      <alignment horizontal="center" vertical="center"/>
    </xf>
    <xf numFmtId="172" fontId="6" fillId="6" borderId="11" xfId="34" applyNumberFormat="1" applyFont="1" applyFill="1" applyBorder="1" applyAlignment="1">
      <alignment horizontal="center" vertical="center"/>
    </xf>
    <xf numFmtId="0" fontId="14" fillId="0" borderId="0" xfId="0" applyFont="1" applyAlignment="1">
      <alignment horizontal="center" vertical="center"/>
    </xf>
    <xf numFmtId="0" fontId="14" fillId="0" borderId="4" xfId="0" applyFont="1" applyBorder="1" applyAlignment="1">
      <alignment horizontal="center" vertical="center"/>
    </xf>
    <xf numFmtId="0" fontId="6" fillId="16" borderId="1" xfId="32" applyFont="1" applyFill="1" applyBorder="1" applyAlignment="1">
      <alignment horizontal="center" vertical="center"/>
    </xf>
    <xf numFmtId="0" fontId="16" fillId="16" borderId="6" xfId="0" applyFont="1" applyFill="1" applyBorder="1" applyAlignment="1">
      <alignment vertical="center"/>
    </xf>
    <xf numFmtId="0" fontId="16" fillId="16" borderId="7" xfId="0" applyFont="1" applyFill="1" applyBorder="1" applyAlignment="1">
      <alignment vertical="center"/>
    </xf>
    <xf numFmtId="0" fontId="6" fillId="16" borderId="15" xfId="32" applyFont="1" applyFill="1" applyBorder="1" applyAlignment="1">
      <alignment horizontal="center" vertical="center"/>
    </xf>
    <xf numFmtId="0" fontId="6" fillId="16" borderId="4" xfId="32" applyFont="1" applyFill="1" applyBorder="1" applyAlignment="1">
      <alignment horizontal="center" vertical="center"/>
    </xf>
    <xf numFmtId="0" fontId="6" fillId="16" borderId="16" xfId="32" applyFont="1" applyFill="1" applyBorder="1" applyAlignment="1">
      <alignment horizontal="center" vertical="center"/>
    </xf>
    <xf numFmtId="0" fontId="7" fillId="0" borderId="1" xfId="32" applyFont="1" applyBorder="1" applyAlignment="1">
      <alignment horizontal="left" vertical="center" wrapText="1"/>
    </xf>
    <xf numFmtId="0" fontId="7" fillId="0" borderId="6" xfId="32" applyFont="1" applyBorder="1" applyAlignment="1">
      <alignment horizontal="left" vertical="center" wrapText="1"/>
    </xf>
    <xf numFmtId="0" fontId="7" fillId="0" borderId="7" xfId="32" applyFont="1" applyBorder="1" applyAlignment="1">
      <alignment horizontal="left" vertical="center" wrapText="1"/>
    </xf>
    <xf numFmtId="0" fontId="46" fillId="0" borderId="0" xfId="0" applyFont="1" applyAlignment="1">
      <alignment horizontal="center" wrapText="1"/>
    </xf>
    <xf numFmtId="0" fontId="15" fillId="0" borderId="5" xfId="0" applyFont="1" applyBorder="1" applyAlignment="1">
      <alignment horizontal="center"/>
    </xf>
    <xf numFmtId="0" fontId="49" fillId="0" borderId="5" xfId="0" applyFont="1" applyBorder="1" applyAlignment="1">
      <alignment horizontal="center" wrapText="1"/>
    </xf>
    <xf numFmtId="0" fontId="50" fillId="0" borderId="5" xfId="0" applyFont="1" applyBorder="1" applyAlignment="1">
      <alignment horizontal="center" wrapText="1"/>
    </xf>
    <xf numFmtId="0" fontId="45" fillId="0" borderId="5" xfId="0" applyFont="1" applyBorder="1" applyAlignment="1">
      <alignment horizontal="left" wrapText="1"/>
    </xf>
    <xf numFmtId="17" fontId="45" fillId="0" borderId="5" xfId="0" applyNumberFormat="1" applyFont="1" applyBorder="1" applyAlignment="1">
      <alignment horizontal="left" vertical="top" wrapText="1"/>
    </xf>
    <xf numFmtId="0" fontId="45" fillId="0" borderId="5" xfId="0" applyFont="1" applyBorder="1" applyAlignment="1">
      <alignment horizontal="left" vertical="top" wrapText="1"/>
    </xf>
    <xf numFmtId="0" fontId="7" fillId="4" borderId="5" xfId="32" applyFont="1" applyFill="1" applyBorder="1" applyAlignment="1">
      <alignment horizontal="center" vertical="top"/>
    </xf>
    <xf numFmtId="4" fontId="9" fillId="4" borderId="5" xfId="32" applyNumberFormat="1" applyFont="1" applyFill="1" applyBorder="1" applyAlignment="1">
      <alignment horizontal="center"/>
    </xf>
    <xf numFmtId="0" fontId="26" fillId="0" borderId="49" xfId="32" applyFont="1" applyBorder="1" applyAlignment="1">
      <alignment horizontal="center" vertical="center"/>
    </xf>
    <xf numFmtId="0" fontId="26" fillId="0" borderId="48" xfId="32" applyFont="1" applyBorder="1" applyAlignment="1">
      <alignment horizontal="center" vertical="center"/>
    </xf>
    <xf numFmtId="0" fontId="26" fillId="0" borderId="47" xfId="32" applyFont="1" applyBorder="1" applyAlignment="1">
      <alignment horizontal="center" vertical="center"/>
    </xf>
    <xf numFmtId="0" fontId="9" fillId="4" borderId="5" xfId="32" applyFont="1" applyFill="1" applyBorder="1" applyAlignment="1">
      <alignment horizontal="center" vertical="center" wrapText="1"/>
    </xf>
    <xf numFmtId="0" fontId="7" fillId="0" borderId="0" xfId="32" applyFont="1" applyAlignment="1">
      <alignment horizontal="left" vertical="top" wrapText="1"/>
    </xf>
    <xf numFmtId="44" fontId="7" fillId="4" borderId="2" xfId="26" applyFont="1" applyFill="1" applyBorder="1" applyAlignment="1">
      <alignment horizontal="center" vertical="top"/>
    </xf>
    <xf numFmtId="44" fontId="7" fillId="4" borderId="0" xfId="26" applyFont="1" applyFill="1" applyBorder="1" applyAlignment="1">
      <alignment horizontal="center" vertical="top"/>
    </xf>
  </cellXfs>
  <cellStyles count="35">
    <cellStyle name="0,0_x000d__x000a_NA_x000d__x000a_" xfId="2"/>
    <cellStyle name="0,0_x000d__x000a_NA_x000d__x000a_ 2" xfId="14"/>
    <cellStyle name="0,0_x000d__x000a_NA_x000d__x000a__QUADRA 3 ALTA" xfId="13"/>
    <cellStyle name="Moeda" xfId="26" builtinId="4"/>
    <cellStyle name="Moeda 2" xfId="3"/>
    <cellStyle name="Moeda 2 2" xfId="15"/>
    <cellStyle name="Normal" xfId="0" builtinId="0"/>
    <cellStyle name="Normal 2" xfId="4"/>
    <cellStyle name="Normal 2 2" xfId="5"/>
    <cellStyle name="Normal 2 3" xfId="16"/>
    <cellStyle name="Normal 3" xfId="6"/>
    <cellStyle name="Normal 3 2" xfId="27"/>
    <cellStyle name="Normal 3 3" xfId="29"/>
    <cellStyle name="Normal 4" xfId="7"/>
    <cellStyle name="Normal 4 2" xfId="17"/>
    <cellStyle name="Normal 5" xfId="1"/>
    <cellStyle name="Normal 5 2" xfId="18"/>
    <cellStyle name="Normal 6" xfId="25"/>
    <cellStyle name="Normal 7" xfId="33"/>
    <cellStyle name="Normal_cronograma 6 meses 2 2" xfId="32"/>
    <cellStyle name="Porcentagem" xfId="30" builtinId="5"/>
    <cellStyle name="Porcentagem 2" xfId="8"/>
    <cellStyle name="Porcentagem 2 2" xfId="19"/>
    <cellStyle name="Porcentagem 3" xfId="28"/>
    <cellStyle name="Separador de milhares 2" xfId="9"/>
    <cellStyle name="Separador de milhares 2 2" xfId="10"/>
    <cellStyle name="Separador de milhares 2 2 2" xfId="20"/>
    <cellStyle name="Separador de milhares 2 3" xfId="21"/>
    <cellStyle name="Separador de milhares 3" xfId="11"/>
    <cellStyle name="Separador de milhares 3 2" xfId="22"/>
    <cellStyle name="Vírgula" xfId="31" builtinId="3"/>
    <cellStyle name="Vírgula 2" xfId="12"/>
    <cellStyle name="Vírgula 2 2" xfId="24"/>
    <cellStyle name="Vírgula 3" xfId="23"/>
    <cellStyle name="Vírgula 4" xfId="34"/>
  </cellStyles>
  <dxfs count="1">
    <dxf>
      <fill>
        <patternFill>
          <bgColor rgb="FFFFFF00"/>
        </patternFill>
      </fill>
    </dxf>
  </dxfs>
  <tableStyles count="0" defaultTableStyle="TableStyleMedium2" defaultPivotStyle="PivotStyleLight16"/>
  <colors>
    <mruColors>
      <color rgb="FFEC3CC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3.xml"/><Relationship Id="rId18" Type="http://schemas.openxmlformats.org/officeDocument/2006/relationships/externalLink" Target="externalLinks/externalLink8.xml"/><Relationship Id="rId26" Type="http://schemas.openxmlformats.org/officeDocument/2006/relationships/externalLink" Target="externalLinks/externalLink16.xml"/><Relationship Id="rId3" Type="http://schemas.openxmlformats.org/officeDocument/2006/relationships/worksheet" Target="worksheets/sheet3.xml"/><Relationship Id="rId21" Type="http://schemas.openxmlformats.org/officeDocument/2006/relationships/externalLink" Target="externalLinks/externalLink11.xml"/><Relationship Id="rId7" Type="http://schemas.openxmlformats.org/officeDocument/2006/relationships/worksheet" Target="worksheets/sheet7.xml"/><Relationship Id="rId12" Type="http://schemas.openxmlformats.org/officeDocument/2006/relationships/externalLink" Target="externalLinks/externalLink2.xml"/><Relationship Id="rId17" Type="http://schemas.openxmlformats.org/officeDocument/2006/relationships/externalLink" Target="externalLinks/externalLink7.xml"/><Relationship Id="rId25" Type="http://schemas.openxmlformats.org/officeDocument/2006/relationships/externalLink" Target="externalLinks/externalLink15.xml"/><Relationship Id="rId2" Type="http://schemas.openxmlformats.org/officeDocument/2006/relationships/worksheet" Target="worksheets/sheet2.xml"/><Relationship Id="rId16" Type="http://schemas.openxmlformats.org/officeDocument/2006/relationships/externalLink" Target="externalLinks/externalLink6.xml"/><Relationship Id="rId20" Type="http://schemas.openxmlformats.org/officeDocument/2006/relationships/externalLink" Target="externalLinks/externalLink10.xml"/><Relationship Id="rId29"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24" Type="http://schemas.openxmlformats.org/officeDocument/2006/relationships/externalLink" Target="externalLinks/externalLink14.xml"/><Relationship Id="rId32"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externalLink" Target="externalLinks/externalLink5.xml"/><Relationship Id="rId23" Type="http://schemas.openxmlformats.org/officeDocument/2006/relationships/externalLink" Target="externalLinks/externalLink13.xml"/><Relationship Id="rId28" Type="http://schemas.openxmlformats.org/officeDocument/2006/relationships/externalLink" Target="externalLinks/externalLink18.xml"/><Relationship Id="rId10" Type="http://schemas.openxmlformats.org/officeDocument/2006/relationships/worksheet" Target="worksheets/sheet10.xml"/><Relationship Id="rId19" Type="http://schemas.openxmlformats.org/officeDocument/2006/relationships/externalLink" Target="externalLinks/externalLink9.xml"/><Relationship Id="rId3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4.xml"/><Relationship Id="rId22" Type="http://schemas.openxmlformats.org/officeDocument/2006/relationships/externalLink" Target="externalLinks/externalLink12.xml"/><Relationship Id="rId27" Type="http://schemas.openxmlformats.org/officeDocument/2006/relationships/externalLink" Target="externalLinks/externalLink17.xml"/><Relationship Id="rId30"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1" Type="http://schemas.openxmlformats.org/officeDocument/2006/relationships/image" Target="../media/image6.png"/></Relationships>
</file>

<file path=xl/drawings/_rels/drawing4.xml.rels><?xml version="1.0" encoding="UTF-8" standalone="yes"?>
<Relationships xmlns="http://schemas.openxmlformats.org/package/2006/relationships"><Relationship Id="rId1" Type="http://schemas.openxmlformats.org/officeDocument/2006/relationships/image" Target="../media/image7.png"/></Relationships>
</file>

<file path=xl/drawings/_rels/drawing5.xml.rels><?xml version="1.0" encoding="UTF-8" standalone="yes"?>
<Relationships xmlns="http://schemas.openxmlformats.org/package/2006/relationships"><Relationship Id="rId1" Type="http://schemas.openxmlformats.org/officeDocument/2006/relationships/image" Target="../media/image8.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4.jpeg"/></Relationships>
</file>

<file path=xl/drawings/_rels/vmlDrawing4.vml.rels><?xml version="1.0" encoding="UTF-8" standalone="yes"?>
<Relationships xmlns="http://schemas.openxmlformats.org/package/2006/relationships"><Relationship Id="rId1" Type="http://schemas.openxmlformats.org/officeDocument/2006/relationships/image" Target="../media/image5.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5.png"/></Relationships>
</file>

<file path=xl/drawings/_rels/vmlDrawing7.vml.rels><?xml version="1.0" encoding="UTF-8" standalone="yes"?>
<Relationships xmlns="http://schemas.openxmlformats.org/package/2006/relationships"><Relationship Id="rId1" Type="http://schemas.openxmlformats.org/officeDocument/2006/relationships/image" Target="../media/image5.png"/></Relationships>
</file>

<file path=xl/drawings/_rels/vmlDrawing8.vml.rels><?xml version="1.0" encoding="UTF-8" standalone="yes"?>
<Relationships xmlns="http://schemas.openxmlformats.org/package/2006/relationships"><Relationship Id="rId1" Type="http://schemas.openxmlformats.org/officeDocument/2006/relationships/image" Target="../media/image5.png"/></Relationships>
</file>

<file path=xl/drawings/_rels/vmlDrawing9.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10.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1.v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oneCellAnchor>
    <xdr:from>
      <xdr:col>2</xdr:col>
      <xdr:colOff>561975</xdr:colOff>
      <xdr:row>0</xdr:row>
      <xdr:rowOff>28575</xdr:rowOff>
    </xdr:from>
    <xdr:ext cx="4107873" cy="161925"/>
    <xdr:pic>
      <xdr:nvPicPr>
        <xdr:cNvPr id="2" name="Imagem 1" descr="C:\Users\InfraPC\Pictures\imagesd.jpg">
          <a:extLst>
            <a:ext uri="{FF2B5EF4-FFF2-40B4-BE49-F238E27FC236}">
              <a16:creationId xmlns:a16="http://schemas.microsoft.com/office/drawing/2014/main" xmlns="" id="{00000000-0008-0000-0000-000002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466975" y="28575"/>
          <a:ext cx="4107873" cy="161925"/>
        </a:xfrm>
        <a:prstGeom prst="rect">
          <a:avLst/>
        </a:prstGeom>
        <a:ln>
          <a:noFill/>
        </a:ln>
        <a:effectLst>
          <a:softEdge rad="112500"/>
        </a:effectLst>
      </xdr:spPr>
    </xdr:pic>
    <xdr:clientData/>
  </xdr:oneCellAnchor>
</xdr:wsDr>
</file>

<file path=xl/drawings/drawing2.xml><?xml version="1.0" encoding="utf-8"?>
<xdr:wsDr xmlns:xdr="http://schemas.openxmlformats.org/drawingml/2006/spreadsheetDrawing" xmlns:a="http://schemas.openxmlformats.org/drawingml/2006/main">
  <xdr:twoCellAnchor>
    <xdr:from>
      <xdr:col>1</xdr:col>
      <xdr:colOff>57151</xdr:colOff>
      <xdr:row>61</xdr:row>
      <xdr:rowOff>11301</xdr:rowOff>
    </xdr:from>
    <xdr:to>
      <xdr:col>1</xdr:col>
      <xdr:colOff>4000501</xdr:colOff>
      <xdr:row>64</xdr:row>
      <xdr:rowOff>152401</xdr:rowOff>
    </xdr:to>
    <xdr:sp macro="" textlink="">
      <xdr:nvSpPr>
        <xdr:cNvPr id="2" name="CaixaDeTexto 1">
          <a:extLst>
            <a:ext uri="{FF2B5EF4-FFF2-40B4-BE49-F238E27FC236}">
              <a16:creationId xmlns:a16="http://schemas.microsoft.com/office/drawing/2014/main" xmlns="" id="{00000000-0008-0000-0100-000002000000}"/>
            </a:ext>
          </a:extLst>
        </xdr:cNvPr>
        <xdr:cNvSpPr txBox="1"/>
      </xdr:nvSpPr>
      <xdr:spPr>
        <a:xfrm>
          <a:off x="133351" y="14403576"/>
          <a:ext cx="3943350" cy="6840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sz="1100"/>
            <a:t>BDI =     (</a:t>
          </a:r>
          <a:r>
            <a:rPr lang="pt-BR" sz="1100" u="sng"/>
            <a:t>1+AC/100)x(1+DF/100)x(1+R/100)x(1+l/100</a:t>
          </a:r>
          <a:r>
            <a:rPr lang="pt-BR" sz="1100"/>
            <a:t>)  </a:t>
          </a:r>
          <a:r>
            <a:rPr lang="pt-BR" sz="1100" baseline="0"/>
            <a:t> -1        x100</a:t>
          </a:r>
        </a:p>
        <a:p>
          <a:r>
            <a:rPr lang="pt-BR" sz="1100" baseline="0"/>
            <a:t>                                                1-      </a:t>
          </a:r>
          <a:r>
            <a:rPr lang="pt-BR" sz="1100" u="sng" baseline="0"/>
            <a:t>    l   .           </a:t>
          </a:r>
        </a:p>
        <a:p>
          <a:r>
            <a:rPr lang="pt-BR" sz="1100" baseline="0"/>
            <a:t>                                                           100</a:t>
          </a:r>
          <a:endParaRPr lang="pt-BR" sz="1100"/>
        </a:p>
      </xdr:txBody>
    </xdr:sp>
    <xdr:clientData/>
  </xdr:twoCellAnchor>
  <xdr:twoCellAnchor>
    <xdr:from>
      <xdr:col>1</xdr:col>
      <xdr:colOff>581025</xdr:colOff>
      <xdr:row>61</xdr:row>
      <xdr:rowOff>19050</xdr:rowOff>
    </xdr:from>
    <xdr:to>
      <xdr:col>1</xdr:col>
      <xdr:colOff>3190875</xdr:colOff>
      <xdr:row>64</xdr:row>
      <xdr:rowOff>95250</xdr:rowOff>
    </xdr:to>
    <xdr:sp macro="" textlink="">
      <xdr:nvSpPr>
        <xdr:cNvPr id="3" name="Colchete duplo 2">
          <a:extLst>
            <a:ext uri="{FF2B5EF4-FFF2-40B4-BE49-F238E27FC236}">
              <a16:creationId xmlns:a16="http://schemas.microsoft.com/office/drawing/2014/main" xmlns="" id="{00000000-0008-0000-0100-000003000000}"/>
            </a:ext>
          </a:extLst>
        </xdr:cNvPr>
        <xdr:cNvSpPr/>
      </xdr:nvSpPr>
      <xdr:spPr>
        <a:xfrm>
          <a:off x="657225" y="14411325"/>
          <a:ext cx="2609850" cy="619125"/>
        </a:xfrm>
        <a:prstGeom prst="bracketPair">
          <a:avLst/>
        </a:prstGeom>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pt-BR" sz="1100"/>
        </a:p>
      </xdr:txBody>
    </xdr:sp>
    <xdr:clientData/>
  </xdr:twoCellAnchor>
  <xdr:twoCellAnchor>
    <xdr:from>
      <xdr:col>1</xdr:col>
      <xdr:colOff>457200</xdr:colOff>
      <xdr:row>61</xdr:row>
      <xdr:rowOff>0</xdr:rowOff>
    </xdr:from>
    <xdr:to>
      <xdr:col>1</xdr:col>
      <xdr:colOff>3415393</xdr:colOff>
      <xdr:row>64</xdr:row>
      <xdr:rowOff>142874</xdr:rowOff>
    </xdr:to>
    <xdr:sp macro="" textlink="">
      <xdr:nvSpPr>
        <xdr:cNvPr id="4" name="Chave dupla 3">
          <a:extLst>
            <a:ext uri="{FF2B5EF4-FFF2-40B4-BE49-F238E27FC236}">
              <a16:creationId xmlns:a16="http://schemas.microsoft.com/office/drawing/2014/main" xmlns="" id="{00000000-0008-0000-0100-000004000000}"/>
            </a:ext>
          </a:extLst>
        </xdr:cNvPr>
        <xdr:cNvSpPr/>
      </xdr:nvSpPr>
      <xdr:spPr>
        <a:xfrm>
          <a:off x="533400" y="14392275"/>
          <a:ext cx="2958193" cy="685799"/>
        </a:xfrm>
        <a:prstGeom prst="bracePair">
          <a:avLst/>
        </a:prstGeom>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pt-BR" sz="1100"/>
        </a:p>
      </xdr:txBody>
    </xdr:sp>
    <xdr:clientData/>
  </xdr:twoCellAnchor>
  <xdr:twoCellAnchor>
    <xdr:from>
      <xdr:col>1</xdr:col>
      <xdr:colOff>1876425</xdr:colOff>
      <xdr:row>62</xdr:row>
      <xdr:rowOff>95250</xdr:rowOff>
    </xdr:from>
    <xdr:to>
      <xdr:col>1</xdr:col>
      <xdr:colOff>2333625</xdr:colOff>
      <xdr:row>64</xdr:row>
      <xdr:rowOff>57149</xdr:rowOff>
    </xdr:to>
    <xdr:sp macro="" textlink="">
      <xdr:nvSpPr>
        <xdr:cNvPr id="5" name="Colchete duplo 4">
          <a:extLst>
            <a:ext uri="{FF2B5EF4-FFF2-40B4-BE49-F238E27FC236}">
              <a16:creationId xmlns:a16="http://schemas.microsoft.com/office/drawing/2014/main" xmlns="" id="{00000000-0008-0000-0100-000005000000}"/>
            </a:ext>
          </a:extLst>
        </xdr:cNvPr>
        <xdr:cNvSpPr/>
      </xdr:nvSpPr>
      <xdr:spPr>
        <a:xfrm>
          <a:off x="1952625" y="14668500"/>
          <a:ext cx="457200" cy="323849"/>
        </a:xfrm>
        <a:prstGeom prst="bracketPair">
          <a:avLst/>
        </a:prstGeom>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pt-BR" sz="1100"/>
        </a:p>
      </xdr:txBody>
    </xdr:sp>
    <xdr:clientData/>
  </xdr:twoCellAnchor>
  <xdr:twoCellAnchor>
    <xdr:from>
      <xdr:col>1</xdr:col>
      <xdr:colOff>1571624</xdr:colOff>
      <xdr:row>62</xdr:row>
      <xdr:rowOff>57150</xdr:rowOff>
    </xdr:from>
    <xdr:to>
      <xdr:col>1</xdr:col>
      <xdr:colOff>2419349</xdr:colOff>
      <xdr:row>64</xdr:row>
      <xdr:rowOff>142875</xdr:rowOff>
    </xdr:to>
    <xdr:sp macro="" textlink="">
      <xdr:nvSpPr>
        <xdr:cNvPr id="6" name="Colchete duplo 5">
          <a:extLst>
            <a:ext uri="{FF2B5EF4-FFF2-40B4-BE49-F238E27FC236}">
              <a16:creationId xmlns:a16="http://schemas.microsoft.com/office/drawing/2014/main" xmlns="" id="{00000000-0008-0000-0100-000006000000}"/>
            </a:ext>
          </a:extLst>
        </xdr:cNvPr>
        <xdr:cNvSpPr/>
      </xdr:nvSpPr>
      <xdr:spPr>
        <a:xfrm>
          <a:off x="1647824" y="14630400"/>
          <a:ext cx="847725" cy="447675"/>
        </a:xfrm>
        <a:prstGeom prst="bracketPair">
          <a:avLst/>
        </a:prstGeom>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pt-BR" sz="1100"/>
        </a:p>
      </xdr:txBody>
    </xdr:sp>
    <xdr:clientData/>
  </xdr:twoCellAnchor>
  <mc:AlternateContent xmlns:mc="http://schemas.openxmlformats.org/markup-compatibility/2006">
    <mc:Choice xmlns:a14="http://schemas.microsoft.com/office/drawing/2010/main" Requires="a14">
      <xdr:twoCellAnchor>
        <xdr:from>
          <xdr:col>1</xdr:col>
          <xdr:colOff>38100</xdr:colOff>
          <xdr:row>33</xdr:row>
          <xdr:rowOff>0</xdr:rowOff>
        </xdr:from>
        <xdr:to>
          <xdr:col>1</xdr:col>
          <xdr:colOff>4667250</xdr:colOff>
          <xdr:row>37</xdr:row>
          <xdr:rowOff>9525</xdr:rowOff>
        </xdr:to>
        <xdr:sp macro="" textlink="">
          <xdr:nvSpPr>
            <xdr:cNvPr id="23553" name="Object 1" hidden="1">
              <a:extLst>
                <a:ext uri="{63B3BB69-23CF-44E3-9099-C40C66FF867C}">
                  <a14:compatExt spid="_x0000_s23553"/>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1</xdr:col>
      <xdr:colOff>47625</xdr:colOff>
      <xdr:row>211</xdr:row>
      <xdr:rowOff>4556</xdr:rowOff>
    </xdr:from>
    <xdr:to>
      <xdr:col>1</xdr:col>
      <xdr:colOff>3352800</xdr:colOff>
      <xdr:row>213</xdr:row>
      <xdr:rowOff>142875</xdr:rowOff>
    </xdr:to>
    <xdr:sp macro="" textlink="">
      <xdr:nvSpPr>
        <xdr:cNvPr id="2" name="CaixaDeTexto 1">
          <a:extLst>
            <a:ext uri="{FF2B5EF4-FFF2-40B4-BE49-F238E27FC236}">
              <a16:creationId xmlns:a16="http://schemas.microsoft.com/office/drawing/2014/main" xmlns="" id="{00000000-0008-0000-0300-000002000000}"/>
            </a:ext>
          </a:extLst>
        </xdr:cNvPr>
        <xdr:cNvSpPr txBox="1">
          <a:spLocks noChangeArrowheads="1"/>
        </xdr:cNvSpPr>
      </xdr:nvSpPr>
      <xdr:spPr bwMode="auto">
        <a:xfrm>
          <a:off x="495300" y="24007556"/>
          <a:ext cx="3305175" cy="462169"/>
        </a:xfrm>
        <a:prstGeom prst="rect">
          <a:avLst/>
        </a:prstGeom>
        <a:noFill/>
        <a:ln w="9525">
          <a:noFill/>
          <a:miter lim="800000"/>
          <a:headEnd/>
          <a:tailEnd/>
        </a:ln>
      </xdr:spPr>
      <xdr:txBody>
        <a:bodyPr vertOverflow="clip" wrap="square" lIns="91440" tIns="45720" rIns="91440" bIns="45720" anchor="t" upright="1"/>
        <a:lstStyle/>
        <a:p>
          <a:pPr algn="ctr" rtl="1">
            <a:lnSpc>
              <a:spcPts val="900"/>
            </a:lnSpc>
            <a:defRPr sz="1000"/>
          </a:pPr>
          <a:endParaRPr lang="pt-BR" sz="1050" b="0" i="0" strike="noStrike" baseline="0">
            <a:solidFill>
              <a:srgbClr val="000000"/>
            </a:solidFill>
            <a:latin typeface="+mn-lt"/>
            <a:cs typeface="Arial" panose="020B0604020202020204" pitchFamily="34" charset="0"/>
          </a:endParaRPr>
        </a:p>
        <a:p>
          <a:pPr algn="ctr" rtl="1">
            <a:lnSpc>
              <a:spcPts val="900"/>
            </a:lnSpc>
            <a:defRPr sz="1000"/>
          </a:pPr>
          <a:endParaRPr lang="pt-BR" sz="1050" b="0" i="0" strike="noStrike">
            <a:solidFill>
              <a:srgbClr val="000000"/>
            </a:solidFill>
            <a:latin typeface="+mn-lt"/>
            <a:cs typeface="Arial" panose="020B0604020202020204" pitchFamily="34" charset="0"/>
          </a:endParaRPr>
        </a:p>
      </xdr:txBody>
    </xdr:sp>
    <xdr:clientData/>
  </xdr:twoCellAnchor>
  <xdr:twoCellAnchor>
    <xdr:from>
      <xdr:col>1</xdr:col>
      <xdr:colOff>3829879</xdr:colOff>
      <xdr:row>210</xdr:row>
      <xdr:rowOff>122996</xdr:rowOff>
    </xdr:from>
    <xdr:to>
      <xdr:col>30</xdr:col>
      <xdr:colOff>75786</xdr:colOff>
      <xdr:row>213</xdr:row>
      <xdr:rowOff>92351</xdr:rowOff>
    </xdr:to>
    <xdr:sp macro="" textlink="">
      <xdr:nvSpPr>
        <xdr:cNvPr id="3" name="CaixaDeTexto 2">
          <a:extLst>
            <a:ext uri="{FF2B5EF4-FFF2-40B4-BE49-F238E27FC236}">
              <a16:creationId xmlns:a16="http://schemas.microsoft.com/office/drawing/2014/main" xmlns="" id="{00000000-0008-0000-0300-000003000000}"/>
            </a:ext>
          </a:extLst>
        </xdr:cNvPr>
        <xdr:cNvSpPr txBox="1">
          <a:spLocks noChangeArrowheads="1"/>
        </xdr:cNvSpPr>
      </xdr:nvSpPr>
      <xdr:spPr bwMode="auto">
        <a:xfrm>
          <a:off x="4277554" y="23983121"/>
          <a:ext cx="3228146" cy="436080"/>
        </a:xfrm>
        <a:prstGeom prst="rect">
          <a:avLst/>
        </a:prstGeom>
        <a:noFill/>
        <a:ln w="9525">
          <a:noFill/>
          <a:miter lim="800000"/>
          <a:headEnd/>
          <a:tailEnd/>
        </a:ln>
      </xdr:spPr>
      <xdr:txBody>
        <a:bodyPr vertOverflow="clip" wrap="square" lIns="91440" tIns="45720" rIns="91440" bIns="45720" anchor="t" upright="1"/>
        <a:lstStyle/>
        <a:p>
          <a:pPr algn="ctr" rtl="1">
            <a:lnSpc>
              <a:spcPts val="900"/>
            </a:lnSpc>
            <a:defRPr sz="1000"/>
          </a:pPr>
          <a:endParaRPr lang="pt-BR" sz="1050" b="0" i="0" strike="noStrike">
            <a:solidFill>
              <a:srgbClr val="000000"/>
            </a:solidFill>
            <a:latin typeface="+mn-lt"/>
            <a:cs typeface="Arial" panose="020B0604020202020204" pitchFamily="34" charset="0"/>
          </a:endParaRPr>
        </a:p>
      </xdr:txBody>
    </xdr:sp>
    <xdr:clientData/>
  </xdr:twoCellAnchor>
  <xdr:twoCellAnchor>
    <xdr:from>
      <xdr:col>23</xdr:col>
      <xdr:colOff>47625</xdr:colOff>
      <xdr:row>211</xdr:row>
      <xdr:rowOff>0</xdr:rowOff>
    </xdr:from>
    <xdr:to>
      <xdr:col>41</xdr:col>
      <xdr:colOff>410819</xdr:colOff>
      <xdr:row>223</xdr:row>
      <xdr:rowOff>47625</xdr:rowOff>
    </xdr:to>
    <xdr:sp macro="" textlink="">
      <xdr:nvSpPr>
        <xdr:cNvPr id="4" name="CaixaDeTexto 3">
          <a:extLst>
            <a:ext uri="{FF2B5EF4-FFF2-40B4-BE49-F238E27FC236}">
              <a16:creationId xmlns:a16="http://schemas.microsoft.com/office/drawing/2014/main" xmlns="" id="{00000000-0008-0000-0300-000004000000}"/>
            </a:ext>
          </a:extLst>
        </xdr:cNvPr>
        <xdr:cNvSpPr txBox="1">
          <a:spLocks noChangeArrowheads="1"/>
        </xdr:cNvSpPr>
      </xdr:nvSpPr>
      <xdr:spPr bwMode="auto">
        <a:xfrm>
          <a:off x="7505700" y="24003000"/>
          <a:ext cx="1163294" cy="1990725"/>
        </a:xfrm>
        <a:prstGeom prst="rect">
          <a:avLst/>
        </a:prstGeom>
        <a:noFill/>
        <a:ln w="9525">
          <a:noFill/>
          <a:miter lim="800000"/>
          <a:headEnd/>
          <a:tailEnd/>
        </a:ln>
      </xdr:spPr>
      <xdr:txBody>
        <a:bodyPr vertOverflow="clip" wrap="square" lIns="91440" tIns="45720" rIns="91440" bIns="45720" anchor="t" upright="1"/>
        <a:lstStyle/>
        <a:p>
          <a:pPr algn="ctr" rtl="1">
            <a:lnSpc>
              <a:spcPts val="1100"/>
            </a:lnSpc>
            <a:defRPr sz="1000"/>
          </a:pPr>
          <a:endParaRPr lang="pt-BR" sz="1050" b="0" i="0" strike="noStrike">
            <a:solidFill>
              <a:srgbClr val="000000"/>
            </a:solidFill>
            <a:latin typeface="+mn-lt"/>
            <a:cs typeface="Arial" panose="020B0604020202020204" pitchFamily="34" charset="0"/>
          </a:endParaRPr>
        </a:p>
      </xdr:txBody>
    </xdr:sp>
    <xdr:clientData/>
  </xdr:twoCellAnchor>
  <xdr:twoCellAnchor editAs="oneCell">
    <xdr:from>
      <xdr:col>1</xdr:col>
      <xdr:colOff>1104900</xdr:colOff>
      <xdr:row>0</xdr:row>
      <xdr:rowOff>0</xdr:rowOff>
    </xdr:from>
    <xdr:to>
      <xdr:col>17</xdr:col>
      <xdr:colOff>194701</xdr:colOff>
      <xdr:row>0</xdr:row>
      <xdr:rowOff>1104900</xdr:rowOff>
    </xdr:to>
    <xdr:pic>
      <xdr:nvPicPr>
        <xdr:cNvPr id="5" name="Imagem 4">
          <a:extLst>
            <a:ext uri="{FF2B5EF4-FFF2-40B4-BE49-F238E27FC236}">
              <a16:creationId xmlns:a16="http://schemas.microsoft.com/office/drawing/2014/main" xmlns="" id="{00000000-0008-0000-0300-000005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552575" y="0"/>
          <a:ext cx="5376301" cy="11049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533400</xdr:colOff>
      <xdr:row>0</xdr:row>
      <xdr:rowOff>38100</xdr:rowOff>
    </xdr:from>
    <xdr:to>
      <xdr:col>3</xdr:col>
      <xdr:colOff>447675</xdr:colOff>
      <xdr:row>4</xdr:row>
      <xdr:rowOff>0</xdr:rowOff>
    </xdr:to>
    <xdr:pic>
      <xdr:nvPicPr>
        <xdr:cNvPr id="4" name="Imagem 3">
          <a:extLst>
            <a:ext uri="{FF2B5EF4-FFF2-40B4-BE49-F238E27FC236}">
              <a16:creationId xmlns:a16="http://schemas.microsoft.com/office/drawing/2014/main" xmlns="" id="{00000000-0008-0000-06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33400" y="38100"/>
          <a:ext cx="2524125" cy="60007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687456</xdr:colOff>
      <xdr:row>0</xdr:row>
      <xdr:rowOff>0</xdr:rowOff>
    </xdr:from>
    <xdr:to>
      <xdr:col>5</xdr:col>
      <xdr:colOff>99391</xdr:colOff>
      <xdr:row>1</xdr:row>
      <xdr:rowOff>177481</xdr:rowOff>
    </xdr:to>
    <xdr:pic>
      <xdr:nvPicPr>
        <xdr:cNvPr id="2" name="Imagem 1">
          <a:extLst>
            <a:ext uri="{FF2B5EF4-FFF2-40B4-BE49-F238E27FC236}">
              <a16:creationId xmlns:a16="http://schemas.microsoft.com/office/drawing/2014/main" xmlns="" id="{00000000-0008-0000-07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163706" y="0"/>
          <a:ext cx="4582767" cy="872806"/>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1</xdr:col>
      <xdr:colOff>57151</xdr:colOff>
      <xdr:row>56</xdr:row>
      <xdr:rowOff>11301</xdr:rowOff>
    </xdr:from>
    <xdr:to>
      <xdr:col>1</xdr:col>
      <xdr:colOff>4000501</xdr:colOff>
      <xdr:row>59</xdr:row>
      <xdr:rowOff>152401</xdr:rowOff>
    </xdr:to>
    <xdr:sp macro="" textlink="">
      <xdr:nvSpPr>
        <xdr:cNvPr id="2" name="CaixaDeTexto 1">
          <a:extLst>
            <a:ext uri="{FF2B5EF4-FFF2-40B4-BE49-F238E27FC236}">
              <a16:creationId xmlns:a16="http://schemas.microsoft.com/office/drawing/2014/main" xmlns="" id="{00000000-0008-0000-0800-000002000000}"/>
            </a:ext>
          </a:extLst>
        </xdr:cNvPr>
        <xdr:cNvSpPr txBox="1"/>
      </xdr:nvSpPr>
      <xdr:spPr>
        <a:xfrm>
          <a:off x="133351" y="12717651"/>
          <a:ext cx="3943350" cy="6840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sz="1100"/>
            <a:t>BDI =     (</a:t>
          </a:r>
          <a:r>
            <a:rPr lang="pt-BR" sz="1100" u="sng"/>
            <a:t>1+AC/100)x(1+DF/100)x(1+R/100)x(1+l/100</a:t>
          </a:r>
          <a:r>
            <a:rPr lang="pt-BR" sz="1100"/>
            <a:t>)  </a:t>
          </a:r>
          <a:r>
            <a:rPr lang="pt-BR" sz="1100" baseline="0"/>
            <a:t> -1        x100</a:t>
          </a:r>
        </a:p>
        <a:p>
          <a:r>
            <a:rPr lang="pt-BR" sz="1100" baseline="0"/>
            <a:t>                                                1-      </a:t>
          </a:r>
          <a:r>
            <a:rPr lang="pt-BR" sz="1100" u="sng" baseline="0"/>
            <a:t>    l   .           </a:t>
          </a:r>
        </a:p>
        <a:p>
          <a:r>
            <a:rPr lang="pt-BR" sz="1100" baseline="0"/>
            <a:t>                                                           100</a:t>
          </a:r>
          <a:endParaRPr lang="pt-BR" sz="1100"/>
        </a:p>
      </xdr:txBody>
    </xdr:sp>
    <xdr:clientData/>
  </xdr:twoCellAnchor>
  <xdr:twoCellAnchor>
    <xdr:from>
      <xdr:col>1</xdr:col>
      <xdr:colOff>581025</xdr:colOff>
      <xdr:row>56</xdr:row>
      <xdr:rowOff>19050</xdr:rowOff>
    </xdr:from>
    <xdr:to>
      <xdr:col>1</xdr:col>
      <xdr:colOff>3190875</xdr:colOff>
      <xdr:row>59</xdr:row>
      <xdr:rowOff>95250</xdr:rowOff>
    </xdr:to>
    <xdr:sp macro="" textlink="">
      <xdr:nvSpPr>
        <xdr:cNvPr id="3" name="Colchete duplo 2">
          <a:extLst>
            <a:ext uri="{FF2B5EF4-FFF2-40B4-BE49-F238E27FC236}">
              <a16:creationId xmlns:a16="http://schemas.microsoft.com/office/drawing/2014/main" xmlns="" id="{00000000-0008-0000-0800-000003000000}"/>
            </a:ext>
          </a:extLst>
        </xdr:cNvPr>
        <xdr:cNvSpPr/>
      </xdr:nvSpPr>
      <xdr:spPr>
        <a:xfrm>
          <a:off x="657225" y="12725400"/>
          <a:ext cx="2609850" cy="619125"/>
        </a:xfrm>
        <a:prstGeom prst="bracketPair">
          <a:avLst/>
        </a:prstGeom>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pt-BR" sz="1100"/>
        </a:p>
      </xdr:txBody>
    </xdr:sp>
    <xdr:clientData/>
  </xdr:twoCellAnchor>
  <xdr:twoCellAnchor>
    <xdr:from>
      <xdr:col>1</xdr:col>
      <xdr:colOff>457200</xdr:colOff>
      <xdr:row>56</xdr:row>
      <xdr:rowOff>0</xdr:rowOff>
    </xdr:from>
    <xdr:to>
      <xdr:col>1</xdr:col>
      <xdr:colOff>3415393</xdr:colOff>
      <xdr:row>59</xdr:row>
      <xdr:rowOff>142874</xdr:rowOff>
    </xdr:to>
    <xdr:sp macro="" textlink="">
      <xdr:nvSpPr>
        <xdr:cNvPr id="4" name="Chave dupla 3">
          <a:extLst>
            <a:ext uri="{FF2B5EF4-FFF2-40B4-BE49-F238E27FC236}">
              <a16:creationId xmlns:a16="http://schemas.microsoft.com/office/drawing/2014/main" xmlns="" id="{00000000-0008-0000-0800-000004000000}"/>
            </a:ext>
          </a:extLst>
        </xdr:cNvPr>
        <xdr:cNvSpPr/>
      </xdr:nvSpPr>
      <xdr:spPr>
        <a:xfrm>
          <a:off x="533400" y="12706350"/>
          <a:ext cx="2958193" cy="685799"/>
        </a:xfrm>
        <a:prstGeom prst="bracePair">
          <a:avLst/>
        </a:prstGeom>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pt-BR" sz="1100"/>
        </a:p>
      </xdr:txBody>
    </xdr:sp>
    <xdr:clientData/>
  </xdr:twoCellAnchor>
  <xdr:twoCellAnchor>
    <xdr:from>
      <xdr:col>1</xdr:col>
      <xdr:colOff>1876425</xdr:colOff>
      <xdr:row>57</xdr:row>
      <xdr:rowOff>95250</xdr:rowOff>
    </xdr:from>
    <xdr:to>
      <xdr:col>1</xdr:col>
      <xdr:colOff>2333625</xdr:colOff>
      <xdr:row>59</xdr:row>
      <xdr:rowOff>57149</xdr:rowOff>
    </xdr:to>
    <xdr:sp macro="" textlink="">
      <xdr:nvSpPr>
        <xdr:cNvPr id="5" name="Colchete duplo 4">
          <a:extLst>
            <a:ext uri="{FF2B5EF4-FFF2-40B4-BE49-F238E27FC236}">
              <a16:creationId xmlns:a16="http://schemas.microsoft.com/office/drawing/2014/main" xmlns="" id="{00000000-0008-0000-0800-000005000000}"/>
            </a:ext>
          </a:extLst>
        </xdr:cNvPr>
        <xdr:cNvSpPr/>
      </xdr:nvSpPr>
      <xdr:spPr>
        <a:xfrm>
          <a:off x="1952625" y="12982575"/>
          <a:ext cx="457200" cy="323849"/>
        </a:xfrm>
        <a:prstGeom prst="bracketPair">
          <a:avLst/>
        </a:prstGeom>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pt-BR" sz="1100"/>
        </a:p>
      </xdr:txBody>
    </xdr:sp>
    <xdr:clientData/>
  </xdr:twoCellAnchor>
  <xdr:twoCellAnchor>
    <xdr:from>
      <xdr:col>1</xdr:col>
      <xdr:colOff>1571624</xdr:colOff>
      <xdr:row>57</xdr:row>
      <xdr:rowOff>57150</xdr:rowOff>
    </xdr:from>
    <xdr:to>
      <xdr:col>1</xdr:col>
      <xdr:colOff>2419349</xdr:colOff>
      <xdr:row>59</xdr:row>
      <xdr:rowOff>142875</xdr:rowOff>
    </xdr:to>
    <xdr:sp macro="" textlink="">
      <xdr:nvSpPr>
        <xdr:cNvPr id="6" name="Colchete duplo 5">
          <a:extLst>
            <a:ext uri="{FF2B5EF4-FFF2-40B4-BE49-F238E27FC236}">
              <a16:creationId xmlns:a16="http://schemas.microsoft.com/office/drawing/2014/main" xmlns="" id="{00000000-0008-0000-0800-000006000000}"/>
            </a:ext>
          </a:extLst>
        </xdr:cNvPr>
        <xdr:cNvSpPr/>
      </xdr:nvSpPr>
      <xdr:spPr>
        <a:xfrm>
          <a:off x="1647824" y="12944475"/>
          <a:ext cx="847725" cy="447675"/>
        </a:xfrm>
        <a:prstGeom prst="bracketPair">
          <a:avLst/>
        </a:prstGeom>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pt-BR" sz="1100"/>
        </a:p>
      </xdr:txBody>
    </xdr:sp>
    <xdr:clientData/>
  </xdr:twoCellAnchor>
  <mc:AlternateContent xmlns:mc="http://schemas.openxmlformats.org/markup-compatibility/2006">
    <mc:Choice xmlns:a14="http://schemas.microsoft.com/office/drawing/2010/main" Requires="a14">
      <xdr:twoCellAnchor>
        <xdr:from>
          <xdr:col>1</xdr:col>
          <xdr:colOff>38100</xdr:colOff>
          <xdr:row>29</xdr:row>
          <xdr:rowOff>0</xdr:rowOff>
        </xdr:from>
        <xdr:to>
          <xdr:col>1</xdr:col>
          <xdr:colOff>4667250</xdr:colOff>
          <xdr:row>33</xdr:row>
          <xdr:rowOff>9525</xdr:rowOff>
        </xdr:to>
        <xdr:sp macro="" textlink="">
          <xdr:nvSpPr>
            <xdr:cNvPr id="24577" name="Object 1" hidden="1">
              <a:extLst>
                <a:ext uri="{63B3BB69-23CF-44E3-9099-C40C66FF867C}">
                  <a14:compatExt spid="_x0000_s24577"/>
                </a:ext>
              </a:extLst>
            </xdr:cNvPr>
            <xdr:cNvSpPr/>
          </xdr:nvSpPr>
          <xdr:spPr>
            <a:xfrm>
              <a:off x="0" y="0"/>
              <a:ext cx="0" cy="0"/>
            </a:xfrm>
            <a:prstGeom prst="rect">
              <a:avLst/>
            </a:prstGeom>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ervidor1\c\LECDEMOS\Hitaeng\PROJETOS\EMBASA\Ad-Feij&#227;o\BA-MENDES\Atrab1\LATIN\apg\Mc-APG\AT-1.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Ana%20Maria/Desktop/Ana%20Maria%20Dell%20G3%20(Novo)/&#193;rea%20de%20%20Trabalho/LIMOEIRO/Loca&#231;&#227;o%20de%20M&#225;quinas/PLANILHA%20COMPOSI&#199;AO%20DE%20PRE&#199;O.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Z:\CORC\OrcamentoLicitacao\2010\Quilombola%2024-05-10\AGRESTE\ORC%20Sinapi%20-ReV%2001\147-Or&#231;amento-Rede%20&#193;gua-AGRESTE_50mm-REV%200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F:\IPA\PROGRAMA%20&#193;GUA%20PARA%20TODOS%20-%20MIN-SDR\Projeto%20do%20MIN%20(CERB%20E%20CODEVASF)\Abastecimento\CORC\Usuarios\Marcus\SAA%20NovoHorizonte%20REV%20O1%20-%20280611.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Gen&#225;rio%20J&#250;nior%20-%20Engenharia/J&amp;B%20-%20Prefeituras/Passira/(PROJETOS%20PASSIRA)/FEM%202015%20-%20REF%20E%20AMPL%20DO%20A&#199;OUGUE%20E%20MERCADO/Refer&#234;ncia%2001-2019.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E:\J&amp;B%20-%20Prefeituras\Bom%20Jardim\-%20Passagens%20Molhadas%20(CAIXA)%20-%20&#218;ltimo%20Ajuste\Or&#231;amento%20-%20Passagens%20Molhadas\Vers&#227;o%20passada\MEMORIAS%20DE%20CALCULO%20PMS%20BJ%20_rev10%20_final.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F:\IPA\PROGRAMA%20&#193;GUA%20PARA%20TODOS%20-%20MIN-SDR\Projeto%20do%20MIN%20(CERB%20E%20CODEVASF)\Abastecimento\Atrab\tecsan\MC-Calc\MC-E3.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GESP_01\Documents%20and%20Settings\Gespt\Meus%20documentos\termos%20de%20referencia\barragem%20sta%20luzia\ANEXO%20II%20_PLANILHAS%20DE%20OR&#199;AMENTO%20ESTIMADO\Or&#231;amento%20%20-.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F:\IPA\PROGRAMA%20&#193;GUA%20PARA%20TODOS%20-%20MIN-SDR\Projeto%20do%20MIN%20(CERB%20E%20CODEVASF)\Abastecimento\CORC\OrcamentoLicitacao\2011\PAC%202%20-GRUPO%203\SAA%20INHAMBUPE\SIAA%20INHAMBUPE%20-FINAL%20200611.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Users/PMSLM/Desktop/PMSLM/QUADRA%20DE%20S&#195;O%20JO&#195;O%20S&#195;O%20PAULO/OR&#199;AMENTOS%20DIVERSOS/Revitaliza&#231;&#227;o%20pra&#231;a%20S&#227;o%20Louren&#231;o/DOCUME~1/Canela/CONFIG~1/Temp/MC%20-%20Pedro%20de%20Alcantara.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ORC_01\Dados%20Corc\Marcus\Amplia&#231;&#227;o%20do%20SAA%20de%20Taquarandi.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J:\Users\FERNANDO\Downloads\Sec.%20Direitos%20Humanos\Ger&#234;ncia%20de%20Projetos\UFRPE\44.003%20-%20Pr&#233;dio%20de%206%20pavimentos\CD%20-%20VERS&#195;O%20FINAL25-09-07\PR&#201;DIO%20DE%206%20PAVIMENTOS\OR&#199;AMENTOS\orca-elet-refinaria%20por%20bloco.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Users/FERNANDO/Downloads/Sec.%20Direitos%20Humanos/Ger&#234;ncia%20de%20Projetos/UFRPE/44.003%20-%20Pr&#233;dio%20de%206%20pavimentos/CD%20-%20VERS&#195;O%20FINAL25-09-07/PR&#201;DIO%20DE%206%20PAVIMENTOS/OR&#199;AMENTOS/orca-elet-refinaria%20por%20bloco.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D:\Users\FERNANDO\Downloads\Sec.%20Direitos%20Humanos\Ger&#234;ncia%20de%20Projetos\UFRPE\44.003%20-%20Pr&#233;dio%20de%206%20pavimentos\CD%20-%20VERS&#195;O%20FINAL25-09-07\PR&#201;DIO%20DE%206%20PAVIMENTOS\OR&#199;AMENTOS\orca-elet-refinaria%20por%20bloco.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Users/infraestrutura/Desktop/Julia%20Guimar&#227;es/PLANILHA%20OR&#199;AMENT&#193;RIA%20JULIA%20GUIMARAES.xlsx"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Users/infraestrutura/Downloads/PROJETO%20B&#193;SICO%20-%20ACADEMIA%20DO%20SANTANA%20-%20R00.xlsx"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Users/infraestrutura/Desktop/UBS%20JUA%20e%20STA%20TEREZINHA/BM%2009%20_by%20Jr/+%209&#186;%20BM%20-%20UBS%20JU&#193;.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Users/infraestrutura/Desktop/UBS%20JUA%20e%20STA%20TEREZINHA/BM%2009%20_by%20Jr/+%209&#186;%20BM%20-%20UBS%20JU&#193;%20(Recuperad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ram"/>
      <sheetName val="KsKr"/>
      <sheetName val="Etapa Única"/>
      <sheetName val="Trans.2o. trecho"/>
      <sheetName val="Jacaraci"/>
      <sheetName val="Demanda-Total"/>
      <sheetName val="V reservação"/>
      <sheetName val="Pre dimensADUTORA"/>
      <sheetName val="Lista"/>
      <sheetName val="Zona A"/>
      <sheetName val="Zona B"/>
      <sheetName val="ETA-Mat"/>
      <sheetName val="Caracteristicas 1"/>
    </sheetNames>
    <sheetDataSet>
      <sheetData sheetId="0" refreshError="1"/>
      <sheetData sheetId="1" refreshError="1"/>
      <sheetData sheetId="2" refreshError="1">
        <row r="125">
          <cell r="C125">
            <v>15.399999999999977</v>
          </cell>
          <cell r="E125">
            <v>19.659999999999968</v>
          </cell>
        </row>
        <row r="126">
          <cell r="C126">
            <v>15.542336341085161</v>
          </cell>
          <cell r="E126">
            <v>19.802336341085152</v>
          </cell>
        </row>
        <row r="127">
          <cell r="C127">
            <v>16.257148068197694</v>
          </cell>
          <cell r="E127">
            <v>20.517148068197685</v>
          </cell>
        </row>
        <row r="128">
          <cell r="C128">
            <v>17.518811323131445</v>
          </cell>
          <cell r="E128">
            <v>21.778811323131436</v>
          </cell>
        </row>
        <row r="129">
          <cell r="C129">
            <v>19.303780580867624</v>
          </cell>
          <cell r="E129">
            <v>23.563780580867615</v>
          </cell>
        </row>
        <row r="130">
          <cell r="C130">
            <v>21.598989322352281</v>
          </cell>
          <cell r="E130">
            <v>25.858989322352272</v>
          </cell>
        </row>
        <row r="131">
          <cell r="C131">
            <v>24.396686091835932</v>
          </cell>
          <cell r="E131">
            <v>28.656686091835923</v>
          </cell>
        </row>
        <row r="132">
          <cell r="C132">
            <v>27.42734006018452</v>
          </cell>
          <cell r="E132">
            <v>31.687340060184511</v>
          </cell>
        </row>
        <row r="133">
          <cell r="C133">
            <v>31.13573066002607</v>
          </cell>
          <cell r="E133">
            <v>35.395730660026061</v>
          </cell>
        </row>
        <row r="134">
          <cell r="C134">
            <v>35.325379219265528</v>
          </cell>
          <cell r="E134">
            <v>39.585379219265519</v>
          </cell>
        </row>
      </sheetData>
      <sheetData sheetId="3" refreshError="1"/>
      <sheetData sheetId="4"/>
      <sheetData sheetId="5"/>
      <sheetData sheetId="6"/>
      <sheetData sheetId="7"/>
      <sheetData sheetId="8"/>
      <sheetData sheetId="9"/>
      <sheetData sheetId="10"/>
      <sheetData sheetId="11"/>
      <sheetData sheetId="1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scavadeira hidráulica"/>
      <sheetName val="RETROESCAVADEIRA"/>
      <sheetName val="MOTONIVELADORA"/>
      <sheetName val="ROLO COMPACTADOR"/>
      <sheetName val="TRATOR ESTEIRA (2)"/>
      <sheetName val="CAÇAMBA (2)"/>
      <sheetName val="CARROCERIA"/>
      <sheetName val="encargos sociais"/>
      <sheetName val="BDI"/>
      <sheetName val="OPERADOR"/>
      <sheetName val="MOTORISTA"/>
      <sheetName val="PLANILHA FINAL"/>
    </sheetNames>
    <sheetDataSet>
      <sheetData sheetId="0"/>
      <sheetData sheetId="1"/>
      <sheetData sheetId="2"/>
      <sheetData sheetId="3"/>
      <sheetData sheetId="4"/>
      <sheetData sheetId="5"/>
      <sheetData sheetId="6"/>
      <sheetData sheetId="7"/>
      <sheetData sheetId="8">
        <row r="7">
          <cell r="D7">
            <v>4.0099999999999997E-2</v>
          </cell>
        </row>
        <row r="8">
          <cell r="D8">
            <v>4.0000000000000001E-3</v>
          </cell>
        </row>
        <row r="9">
          <cell r="D9">
            <v>5.5999999999999999E-3</v>
          </cell>
        </row>
        <row r="10">
          <cell r="D10">
            <v>1.11E-2</v>
          </cell>
        </row>
        <row r="12">
          <cell r="D12">
            <v>8.6499999999999994E-2</v>
          </cell>
        </row>
        <row r="18">
          <cell r="D18">
            <v>7.2999999999999995E-2</v>
          </cell>
        </row>
      </sheetData>
      <sheetData sheetId="9"/>
      <sheetData sheetId="10"/>
      <sheetData sheetId="1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staM"/>
      <sheetName val="ListaS"/>
      <sheetName val="CRITÉRIOS"/>
      <sheetName val="SER"/>
      <sheetName val="MAT"/>
      <sheetName val="LIGAÇÕES DOMICILIARES (MAT)"/>
      <sheetName val="LIGAÇÕES DOMICILIARES (SER)"/>
    </sheetNames>
    <sheetDataSet>
      <sheetData sheetId="0"/>
      <sheetData sheetId="1"/>
      <sheetData sheetId="2"/>
      <sheetData sheetId="3"/>
      <sheetData sheetId="4"/>
      <sheetData sheetId="5"/>
      <sheetData sheetId="6">
        <row r="13">
          <cell r="K13">
            <v>1.3</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rv"/>
      <sheetName val="Mat"/>
      <sheetName val="Resumo"/>
      <sheetName val="CRONOGRAMA"/>
      <sheetName val="QCI"/>
    </sheetNames>
    <sheetDataSet>
      <sheetData sheetId="0" refreshError="1">
        <row r="9">
          <cell r="E9">
            <v>1</v>
          </cell>
        </row>
        <row r="10">
          <cell r="I10">
            <v>1.07853764</v>
          </cell>
        </row>
        <row r="11">
          <cell r="I11">
            <v>1.2373000000000001</v>
          </cell>
        </row>
      </sheetData>
      <sheetData sheetId="1" refreshError="1">
        <row r="9">
          <cell r="J9">
            <v>1.07853764</v>
          </cell>
        </row>
      </sheetData>
      <sheetData sheetId="2"/>
      <sheetData sheetId="3"/>
      <sheetData sheetId="4"/>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utorial"/>
      <sheetName val="Analitico"/>
      <sheetName val="Banco"/>
      <sheetName val="Composições"/>
      <sheetName val="Cotações"/>
      <sheetName val="Relatórios"/>
      <sheetName val="Busca"/>
    </sheetNames>
    <sheetDataSet>
      <sheetData sheetId="0"/>
      <sheetData sheetId="1"/>
      <sheetData sheetId="2"/>
      <sheetData sheetId="3"/>
      <sheetData sheetId="4">
        <row r="20">
          <cell r="B20" t="str">
            <v>ÍNDICE</v>
          </cell>
        </row>
      </sheetData>
      <sheetData sheetId="5">
        <row r="1">
          <cell r="A1" t="str">
            <v>DADOS DOS RELATÓRIOS IMPORTADOS</v>
          </cell>
        </row>
        <row r="5">
          <cell r="A5" t="str">
            <v>TIPO</v>
          </cell>
        </row>
        <row r="6">
          <cell r="A6" t="str">
            <v>SINAPI</v>
          </cell>
        </row>
        <row r="7">
          <cell r="A7" t="str">
            <v>SINAPI</v>
          </cell>
        </row>
        <row r="8">
          <cell r="A8" t="str">
            <v>SINAPI-I</v>
          </cell>
        </row>
        <row r="9">
          <cell r="A9" t="str">
            <v>SINAPI-I</v>
          </cell>
        </row>
      </sheetData>
      <sheetData sheetId="6"/>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M_BAIXO)"/>
      <sheetName val="(CAM_CIMA)"/>
      <sheetName val="SONDAGEM CAMARÁ DE CIMA"/>
      <sheetName val="SONDAGEM CAMARÁ DE BAIXO"/>
      <sheetName val="MEMÓRIA GERAL (SINAPI)"/>
      <sheetName val="2.Memória Auxiliar - CAM.BAIXO2"/>
      <sheetName val="3. Memória Auxiliar - CAM.CIMA2"/>
      <sheetName val="MEMÓRIA GERAL (SICRO)"/>
      <sheetName val="3. Memória Auxiliar - CAM. CIMA"/>
      <sheetName val="MEMÓRIA GERAL"/>
      <sheetName val="COMPOSIÇÕES"/>
      <sheetName val="COTAÇÕES"/>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ço"/>
    </sheetNames>
    <sheetDataSet>
      <sheetData sheetId="0"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despesas"/>
      <sheetName val="equipe"/>
      <sheetName val="Serv.Geo"/>
      <sheetName val="Serv.graf."/>
      <sheetName val="Serv.top"/>
    </sheetNames>
    <sheetDataSet>
      <sheetData sheetId="0">
        <row r="2">
          <cell r="D2">
            <v>1.06</v>
          </cell>
        </row>
      </sheetData>
      <sheetData sheetId="1" refreshError="1"/>
      <sheetData sheetId="2" refreshError="1"/>
      <sheetData sheetId="3" refreshError="1"/>
      <sheetData sheetId="4" refreshError="1"/>
      <sheetData sheetId="5"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GERAL"/>
      <sheetName val="RESUMO CERB"/>
      <sheetName val="SERVIÇOS "/>
      <sheetName val="MATERIAIS"/>
      <sheetName val="RESUMO"/>
      <sheetName val="CRONOGRAMA"/>
      <sheetName val="QCI"/>
    </sheetNames>
    <sheetDataSet>
      <sheetData sheetId="0"/>
      <sheetData sheetId="1"/>
      <sheetData sheetId="2">
        <row r="10">
          <cell r="G10">
            <v>1</v>
          </cell>
        </row>
      </sheetData>
      <sheetData sheetId="3"/>
      <sheetData sheetId="4"/>
      <sheetData sheetId="5"/>
      <sheetData sheetId="6"/>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IIG 03-08-2010"/>
      <sheetName val="PLANILHA"/>
      <sheetName val="MEMORIA"/>
    </sheetNames>
    <sheetDataSet>
      <sheetData sheetId="0" refreshError="1">
        <row r="3">
          <cell r="A3" t="str">
            <v>01.00.000</v>
          </cell>
          <cell r="B3" t="str">
            <v>CUSTO HORARIO DE EQUIPAMENTOS</v>
          </cell>
        </row>
        <row r="4">
          <cell r="A4" t="str">
            <v/>
          </cell>
        </row>
        <row r="5">
          <cell r="A5" t="str">
            <v>01.01.046</v>
          </cell>
          <cell r="B5" t="str">
            <v>CAVALO MECÂNICO COM CAPACIDADE DE 30 TON.POT.203HP - COM MÃO DE OBRA DO OPERADOR E COMBUSTÍVEL (SERVIÇO DIURNO). - HORA PRODUTIVA</v>
          </cell>
          <cell r="C5" t="str">
            <v>HP</v>
          </cell>
          <cell r="D5">
            <v>135.57499999999999</v>
          </cell>
          <cell r="E5">
            <v>108.46</v>
          </cell>
          <cell r="F5" t="str">
            <v>EMLURB</v>
          </cell>
        </row>
        <row r="6">
          <cell r="A6" t="str">
            <v>01.02.030</v>
          </cell>
          <cell r="B6" t="str">
            <v>RETRO ESCAVADEIRA SOBRE PNEUS POT.82HP - COM MÃO DE OBRA DO OPERADOR E COMBUSTÍVEL. (SERVIÇO DIURNO) - HORA PRODUTIVA</v>
          </cell>
          <cell r="C6" t="str">
            <v>HP</v>
          </cell>
          <cell r="D6">
            <v>105.8625</v>
          </cell>
          <cell r="E6">
            <v>84.69</v>
          </cell>
          <cell r="F6" t="str">
            <v>EMLURB</v>
          </cell>
        </row>
        <row r="7">
          <cell r="A7" t="str">
            <v>01.02.046</v>
          </cell>
          <cell r="B7" t="str">
            <v>ESCAVADEIRA HIDRÁULICA SOBRE ESTEIRA POT.123 HP - COM MÃO DE OBRA DO OPERADOR E COMBUSTÍVEL (SERVIÇO DIURNO) - HORA PRODUTIVA</v>
          </cell>
          <cell r="C7" t="str">
            <v>HP</v>
          </cell>
          <cell r="D7">
            <v>217.88749999999999</v>
          </cell>
          <cell r="E7">
            <v>174.31</v>
          </cell>
          <cell r="F7" t="str">
            <v>EMLURB</v>
          </cell>
        </row>
        <row r="8">
          <cell r="A8" t="str">
            <v>01.03.070</v>
          </cell>
          <cell r="B8" t="str">
            <v>VIBRADOR DE IMERSÃO ELÉTRICO 45MM - POT.2CV COM MÃO DE OBRA DO OPERADOR E ENERGIA ELÉTRICA (SERVIÇO DIURNO)</v>
          </cell>
          <cell r="C8" t="str">
            <v>HP</v>
          </cell>
          <cell r="D8">
            <v>9.0874999999999986</v>
          </cell>
          <cell r="E8">
            <v>7.27</v>
          </cell>
          <cell r="F8" t="str">
            <v>EMLURB</v>
          </cell>
        </row>
        <row r="9">
          <cell r="A9" t="str">
            <v>01.05.035</v>
          </cell>
          <cell r="B9" t="str">
            <v>GUINDASTE COM CAPACIDADE DE CARGA DE 2.235 KG E ALCANCE VERTICAL MAXIMO DE 8,60 M, ACOPLADO SOBRE CAMINHAO CARROCERIA- COM MAO DE OBRA DO OPERADOR E COMBUSTIVEL.(SERVICO DIURNO)</v>
          </cell>
          <cell r="C9" t="str">
            <v>HP</v>
          </cell>
          <cell r="D9">
            <v>110.15</v>
          </cell>
          <cell r="E9">
            <v>88.12</v>
          </cell>
          <cell r="F9" t="str">
            <v>EMLURB</v>
          </cell>
        </row>
        <row r="10">
          <cell r="A10" t="str">
            <v>01.08.010</v>
          </cell>
          <cell r="B10" t="str">
            <v>COMPRESSOR DE AR PORTATIL, REBOCAVEL, VAZAO 116 PCM (MOTOR DIESEL), INCLUSIVE COMBUSTIVEL (SERVIÇO DIURNO OU NOTURNO) - HORA PRODUTIVA.</v>
          </cell>
          <cell r="C10" t="str">
            <v>HP</v>
          </cell>
          <cell r="D10">
            <v>43.125</v>
          </cell>
          <cell r="E10">
            <v>34.5</v>
          </cell>
          <cell r="F10" t="str">
            <v>SEDUC</v>
          </cell>
        </row>
        <row r="11">
          <cell r="A11" t="str">
            <v>01.08.030</v>
          </cell>
          <cell r="B11" t="str">
            <v>MARTELETE TEX 32 PS, POT. 3HP, INCLUSIVE 10M. DE MANGUEIRA DE 3/4", ENGATE, BRAÇADEIRAS E PONTEIRO - COM MAO DE OBRA DO OPERADOR (SERVIÇO DIURNO) - HORA PRODUTIVA.</v>
          </cell>
          <cell r="C11" t="str">
            <v>HP</v>
          </cell>
          <cell r="D11">
            <v>13.887499999999999</v>
          </cell>
          <cell r="E11">
            <v>11.11</v>
          </cell>
          <cell r="F11" t="str">
            <v>SEDUC</v>
          </cell>
        </row>
        <row r="12">
          <cell r="A12" t="str">
            <v>02.00.000</v>
          </cell>
          <cell r="B12" t="str">
            <v>SERVICOS TECNICOS</v>
          </cell>
          <cell r="D12">
            <v>0</v>
          </cell>
        </row>
        <row r="13">
          <cell r="A13" t="str">
            <v>02.01.010</v>
          </cell>
          <cell r="B13" t="str">
            <v>LOCACAO DE EIXO DE PROJETO EM TANGENTE.</v>
          </cell>
          <cell r="C13" t="str">
            <v>m</v>
          </cell>
          <cell r="D13">
            <v>1.9500000000000002</v>
          </cell>
          <cell r="E13">
            <v>1.56</v>
          </cell>
          <cell r="F13" t="str">
            <v>EMLURB</v>
          </cell>
        </row>
        <row r="14">
          <cell r="A14" t="str">
            <v>02.01.020</v>
          </cell>
          <cell r="B14" t="str">
            <v>LOCACAO DE EIXO DE PROJETO EM CURVA.</v>
          </cell>
          <cell r="C14" t="str">
            <v>m</v>
          </cell>
          <cell r="D14">
            <v>2.3499999999999996</v>
          </cell>
          <cell r="E14">
            <v>1.88</v>
          </cell>
          <cell r="F14" t="str">
            <v>EMLURB</v>
          </cell>
        </row>
        <row r="15">
          <cell r="A15" t="str">
            <v>02.01.030</v>
          </cell>
          <cell r="B15" t="str">
            <v>LOCACAO DE QUADRAS RETANGULARES COM ATE 20 LOTES ( SEM MARCO DE CONCRETO ).</v>
          </cell>
          <cell r="C15" t="str">
            <v>Un</v>
          </cell>
          <cell r="D15">
            <v>444.61250000000001</v>
          </cell>
          <cell r="E15">
            <v>355.69</v>
          </cell>
          <cell r="F15" t="str">
            <v>EMLURB</v>
          </cell>
        </row>
        <row r="16">
          <cell r="A16" t="str">
            <v>02.01.040</v>
          </cell>
          <cell r="B16" t="str">
            <v>LOCACAO DE LOTES POPULARES EM QUADRA JA LOCADA ( SEM MARCO DE CONCRETO ).</v>
          </cell>
          <cell r="C16" t="str">
            <v>Un</v>
          </cell>
          <cell r="D16">
            <v>65.349999999999994</v>
          </cell>
          <cell r="E16">
            <v>52.28</v>
          </cell>
          <cell r="F16" t="str">
            <v>EMLURB</v>
          </cell>
        </row>
        <row r="17">
          <cell r="A17" t="str">
            <v>02.01.050</v>
          </cell>
          <cell r="B17" t="str">
            <v>LOCACAO DE PONTOS ( ESTACA, PILARES, EIXO DE OBRAS ) COM TRANSFERENCIA DE MARCACAO PARA GABARITO LATERAL, INCLUSIVE LOCACAO DO GABARITO.</v>
          </cell>
          <cell r="C17" t="str">
            <v>Un</v>
          </cell>
          <cell r="D17">
            <v>252.77500000000001</v>
          </cell>
          <cell r="E17">
            <v>202.22</v>
          </cell>
          <cell r="F17" t="str">
            <v>EMLURB</v>
          </cell>
        </row>
        <row r="18">
          <cell r="A18" t="str">
            <v>02.01.060</v>
          </cell>
          <cell r="B18" t="str">
            <v>LEVANTAMENTO DE POLIGONAIS.</v>
          </cell>
          <cell r="C18" t="str">
            <v>m</v>
          </cell>
          <cell r="D18">
            <v>1.3875000000000002</v>
          </cell>
          <cell r="E18">
            <v>1.1100000000000001</v>
          </cell>
          <cell r="F18" t="str">
            <v>EMLURB</v>
          </cell>
        </row>
        <row r="19">
          <cell r="A19" t="str">
            <v>02.01.070</v>
          </cell>
          <cell r="B19" t="str">
            <v>LEVANTAMENTO DE CASAS ATE 150 M2.</v>
          </cell>
          <cell r="C19" t="str">
            <v>Un</v>
          </cell>
          <cell r="D19">
            <v>10.0375</v>
          </cell>
          <cell r="E19">
            <v>8.0299999999999994</v>
          </cell>
          <cell r="F19" t="str">
            <v>EMLURB</v>
          </cell>
        </row>
        <row r="20">
          <cell r="A20" t="str">
            <v>02.01.080</v>
          </cell>
          <cell r="B20" t="str">
            <v>LEVANTAMENTO DE MURO, MEIO FIO, MARGEM DE CANAIS, TESTADAS.</v>
          </cell>
          <cell r="C20" t="str">
            <v>m</v>
          </cell>
          <cell r="D20">
            <v>0.27500000000000002</v>
          </cell>
          <cell r="E20">
            <v>0.22</v>
          </cell>
          <cell r="F20" t="str">
            <v>EMLURB</v>
          </cell>
        </row>
        <row r="21">
          <cell r="A21" t="str">
            <v>02.01.090</v>
          </cell>
          <cell r="B21" t="str">
            <v>LEVANTAMENTO DE POSTES, ARVORES E MARCOS.</v>
          </cell>
          <cell r="C21" t="str">
            <v>Un</v>
          </cell>
          <cell r="D21">
            <v>1.9500000000000002</v>
          </cell>
          <cell r="E21">
            <v>1.56</v>
          </cell>
          <cell r="F21" t="str">
            <v>EMLURB</v>
          </cell>
        </row>
        <row r="22">
          <cell r="A22" t="str">
            <v>02.01.100</v>
          </cell>
          <cell r="B22" t="str">
            <v>LEVANTAMENTO DE PONTES E PONTILHOES.</v>
          </cell>
          <cell r="C22" t="str">
            <v>Un</v>
          </cell>
          <cell r="D22">
            <v>6.8250000000000002</v>
          </cell>
          <cell r="E22">
            <v>5.46</v>
          </cell>
          <cell r="F22" t="str">
            <v>EMLURB</v>
          </cell>
        </row>
        <row r="23">
          <cell r="A23" t="str">
            <v>02.01.110</v>
          </cell>
          <cell r="B23" t="str">
            <v>LEVANTAMENTO DE BUEIROS E POCOS DE VISITA.</v>
          </cell>
          <cell r="C23" t="str">
            <v>Un</v>
          </cell>
          <cell r="D23">
            <v>4.8624999999999998</v>
          </cell>
          <cell r="E23">
            <v>3.89</v>
          </cell>
          <cell r="F23" t="str">
            <v>EMLURB</v>
          </cell>
        </row>
        <row r="24">
          <cell r="A24" t="str">
            <v>02.01.120</v>
          </cell>
          <cell r="B24" t="str">
            <v>LEVANTAMENTO CADASTRAL DE AREA COM DENSIDADE DE ATE 80 HABITACOES POR HECTARE.</v>
          </cell>
          <cell r="C24" t="str">
            <v>HA</v>
          </cell>
          <cell r="D24">
            <v>2517.4625000000001</v>
          </cell>
          <cell r="E24">
            <v>2013.97</v>
          </cell>
          <cell r="F24" t="str">
            <v>EMLURB</v>
          </cell>
        </row>
        <row r="25">
          <cell r="A25" t="str">
            <v>02.01.130</v>
          </cell>
          <cell r="B25" t="str">
            <v>NIVELAMENTO DE EIXO DE LOCACAO.</v>
          </cell>
          <cell r="C25" t="str">
            <v>m</v>
          </cell>
          <cell r="D25">
            <v>0.77500000000000002</v>
          </cell>
          <cell r="E25">
            <v>0.62</v>
          </cell>
          <cell r="F25" t="str">
            <v>EMLURB</v>
          </cell>
        </row>
        <row r="26">
          <cell r="A26" t="str">
            <v>02.01.140</v>
          </cell>
          <cell r="B26" t="str">
            <v>NIVELAMENTO DE SECCOES TRANSVERSAIS.</v>
          </cell>
          <cell r="C26" t="str">
            <v>m</v>
          </cell>
          <cell r="D26">
            <v>0.77500000000000002</v>
          </cell>
          <cell r="E26">
            <v>0.62</v>
          </cell>
          <cell r="F26" t="str">
            <v>EMLURB</v>
          </cell>
        </row>
        <row r="27">
          <cell r="A27" t="str">
            <v>02.01.150</v>
          </cell>
          <cell r="B27" t="str">
            <v>TRANSPORTE DE COTA.</v>
          </cell>
          <cell r="C27" t="str">
            <v>m</v>
          </cell>
          <cell r="D27">
            <v>0.66250000000000009</v>
          </cell>
          <cell r="E27">
            <v>0.53</v>
          </cell>
          <cell r="F27" t="str">
            <v>EMLURB</v>
          </cell>
        </row>
        <row r="28">
          <cell r="A28" t="str">
            <v>02.01.160</v>
          </cell>
          <cell r="B28" t="str">
            <v>LEVANTAMENTO ALTIMETRICO POR HECTARE.</v>
          </cell>
          <cell r="C28" t="str">
            <v>HA</v>
          </cell>
          <cell r="D28">
            <v>720.95</v>
          </cell>
          <cell r="E28">
            <v>576.76</v>
          </cell>
          <cell r="F28" t="str">
            <v>EMLURB</v>
          </cell>
        </row>
        <row r="29">
          <cell r="A29" t="str">
            <v>02.01.170</v>
          </cell>
          <cell r="B29" t="str">
            <v>LEVANTAMENTO ALTIMETRICO DE SECCOES POR TAQUIOMETRIA.</v>
          </cell>
          <cell r="C29" t="str">
            <v>m</v>
          </cell>
          <cell r="D29">
            <v>1.0249999999999999</v>
          </cell>
          <cell r="E29">
            <v>0.82</v>
          </cell>
          <cell r="F29" t="str">
            <v>EMLURB</v>
          </cell>
        </row>
        <row r="30">
          <cell r="A30" t="str">
            <v>02.01.180</v>
          </cell>
          <cell r="B30" t="str">
            <v>DESENHO ALTIMETRICO DE PERFIL LONGITUDINAL E TRANSVERSAL, INCLUSIVE PAPEL - ESCALA 1 200 E 1 20.</v>
          </cell>
          <cell r="C30" t="str">
            <v>m</v>
          </cell>
          <cell r="D30">
            <v>1.8625</v>
          </cell>
          <cell r="E30">
            <v>1.49</v>
          </cell>
          <cell r="F30" t="str">
            <v>EMLURB</v>
          </cell>
        </row>
        <row r="31">
          <cell r="A31" t="str">
            <v>02.01.200</v>
          </cell>
          <cell r="B31" t="str">
            <v>SERVICO TOPOGRAFICO DE PEQUENO PORTE ( PRECO MINIMO ),DIARIA DE UMA EQUIPE COM TOPOGRAFO, QUATRO AUXILIARES , TEODOLITO , NIVEL OTICO ETC.</v>
          </cell>
          <cell r="C31" t="str">
            <v>Un</v>
          </cell>
          <cell r="D31">
            <v>906.72500000000002</v>
          </cell>
          <cell r="E31">
            <v>725.38</v>
          </cell>
          <cell r="F31" t="str">
            <v>EMLURB</v>
          </cell>
        </row>
        <row r="32">
          <cell r="A32" t="str">
            <v/>
          </cell>
          <cell r="D32">
            <v>0</v>
          </cell>
        </row>
        <row r="33">
          <cell r="A33" t="str">
            <v>03.00.000</v>
          </cell>
          <cell r="B33" t="str">
            <v>SERVICOS PRELIMINARES</v>
          </cell>
          <cell r="D33">
            <v>0</v>
          </cell>
        </row>
        <row r="34">
          <cell r="A34" t="str">
            <v>03.01.010</v>
          </cell>
          <cell r="B34" t="str">
            <v>DEMOLICAO DE COBERTURA COM TELHAS CERAMICAS.</v>
          </cell>
          <cell r="C34" t="str">
            <v>m2</v>
          </cell>
          <cell r="D34">
            <v>4.6999999999999993</v>
          </cell>
          <cell r="E34">
            <v>3.76</v>
          </cell>
          <cell r="F34" t="str">
            <v>EMLURB</v>
          </cell>
        </row>
        <row r="35">
          <cell r="A35" t="str">
            <v>03.01.020</v>
          </cell>
          <cell r="B35" t="str">
            <v>DEMOLICAO DE COBERTURA COM TELHA ONDULADA DE FIBROCIMENTO.</v>
          </cell>
          <cell r="C35" t="str">
            <v>m2</v>
          </cell>
          <cell r="D35">
            <v>1.925</v>
          </cell>
          <cell r="E35">
            <v>1.54</v>
          </cell>
          <cell r="F35" t="str">
            <v>EMLURB</v>
          </cell>
        </row>
        <row r="36">
          <cell r="A36" t="str">
            <v>03.01.025</v>
          </cell>
          <cell r="B36" t="str">
            <v>REMOÇÃO DE COBERTA COM TELHAS DE CIMENTO AMIANTO TIPO KALHETA OU CANALETA 49, SENDO A ÁREA MEDIDA NA PROJEÇÃO HORIZONTAL.</v>
          </cell>
          <cell r="C36" t="str">
            <v>m2</v>
          </cell>
          <cell r="D36">
            <v>6.35</v>
          </cell>
          <cell r="E36">
            <v>5.08</v>
          </cell>
        </row>
        <row r="37">
          <cell r="A37" t="str">
            <v>03.01.030</v>
          </cell>
          <cell r="B37" t="str">
            <v>DEMOLICAO DE ESTRUTURA DE MADEIRA PARA COBERTA.</v>
          </cell>
          <cell r="C37" t="str">
            <v>m2</v>
          </cell>
          <cell r="D37">
            <v>12.05</v>
          </cell>
          <cell r="E37">
            <v>9.64</v>
          </cell>
          <cell r="F37" t="str">
            <v>EMLURB</v>
          </cell>
        </row>
        <row r="38">
          <cell r="A38" t="str">
            <v>03.01.032</v>
          </cell>
          <cell r="B38" t="str">
            <v>DEMOLIÇÃO DE ESTRUTURA METÁLICA DE COBERTA (12 A 14KG/M2)</v>
          </cell>
          <cell r="C38" t="str">
            <v>m2</v>
          </cell>
          <cell r="D38">
            <v>11.6</v>
          </cell>
          <cell r="E38">
            <v>9.2799999999999994</v>
          </cell>
          <cell r="F38" t="str">
            <v>SEDUC</v>
          </cell>
        </row>
        <row r="39">
          <cell r="A39" t="str">
            <v>03.01.033</v>
          </cell>
          <cell r="B39" t="str">
            <v>RETIRADA DE ESTRUTURA DE MADEIRA PARA TELHAS DE FIBROCIMENTO, ALUMÍNIO OU PLÁSTICO.</v>
          </cell>
          <cell r="C39" t="str">
            <v>m2</v>
          </cell>
          <cell r="D39">
            <v>2.8624999999999998</v>
          </cell>
          <cell r="E39">
            <v>2.29</v>
          </cell>
          <cell r="F39" t="str">
            <v>SEDUC</v>
          </cell>
        </row>
        <row r="40">
          <cell r="A40" t="str">
            <v>03.01.035</v>
          </cell>
          <cell r="B40" t="str">
            <v>RETIRADA DE TELHA DE ALUMÍNIO.</v>
          </cell>
          <cell r="C40" t="str">
            <v>m2</v>
          </cell>
          <cell r="D40">
            <v>2.0499999999999998</v>
          </cell>
          <cell r="E40">
            <v>1.64</v>
          </cell>
          <cell r="F40" t="str">
            <v>SEDUC</v>
          </cell>
        </row>
        <row r="41">
          <cell r="A41" t="str">
            <v>03.01.040</v>
          </cell>
          <cell r="B41" t="str">
            <v>DEMOLICAO DE FORRO EM ESTUQUE.</v>
          </cell>
          <cell r="C41" t="str">
            <v>m2</v>
          </cell>
          <cell r="D41">
            <v>7.1625000000000005</v>
          </cell>
          <cell r="E41">
            <v>5.73</v>
          </cell>
          <cell r="F41" t="str">
            <v>EMLURB</v>
          </cell>
        </row>
        <row r="42">
          <cell r="A42" t="str">
            <v>03.01.042</v>
          </cell>
          <cell r="B42" t="str">
            <v>DEMOLICAO DE FORRO EM PLACAS DE GESSO APLICADAS EM ESTRUTURA DE MADEIRA OU LAJE.</v>
          </cell>
          <cell r="C42" t="str">
            <v>m2</v>
          </cell>
          <cell r="D42">
            <v>3.0625</v>
          </cell>
          <cell r="E42">
            <v>2.4500000000000002</v>
          </cell>
          <cell r="F42" t="str">
            <v>EMLURB</v>
          </cell>
        </row>
        <row r="43">
          <cell r="A43" t="str">
            <v>03.01.044</v>
          </cell>
          <cell r="B43" t="str">
            <v>DEMOLICAO DE FORRO EM MADEIRA</v>
          </cell>
          <cell r="C43" t="str">
            <v>m2</v>
          </cell>
          <cell r="D43">
            <v>4.3</v>
          </cell>
          <cell r="E43">
            <v>3.44</v>
          </cell>
          <cell r="F43" t="str">
            <v>EMLURB</v>
          </cell>
        </row>
        <row r="44">
          <cell r="A44" t="str">
            <v>03.01.046</v>
          </cell>
          <cell r="B44" t="str">
            <v>DEMOLIÇÃO DE FORRO EM PVC</v>
          </cell>
          <cell r="C44" t="str">
            <v>m2</v>
          </cell>
          <cell r="D44">
            <v>2.0625</v>
          </cell>
          <cell r="E44">
            <v>1.65</v>
          </cell>
          <cell r="F44" t="str">
            <v>SEDUC</v>
          </cell>
        </row>
        <row r="45">
          <cell r="A45" t="str">
            <v>03.01.047</v>
          </cell>
          <cell r="B45" t="str">
            <v>DEMOLIÇÃO DE FORROS (FORROPACOTE, GESSO ACARTONADO E METÁLICO)</v>
          </cell>
          <cell r="C45" t="str">
            <v>m2</v>
          </cell>
          <cell r="D45">
            <v>2.7625000000000002</v>
          </cell>
          <cell r="E45">
            <v>2.21</v>
          </cell>
          <cell r="F45" t="str">
            <v>SEDUC</v>
          </cell>
        </row>
        <row r="46">
          <cell r="A46" t="str">
            <v>03.01.050</v>
          </cell>
          <cell r="B46" t="str">
            <v>RETIRADA DE ESQUADRIAS DE MADEIRA OU METALICAS.</v>
          </cell>
          <cell r="C46" t="str">
            <v>m2</v>
          </cell>
          <cell r="D46">
            <v>5.3000000000000007</v>
          </cell>
          <cell r="E46">
            <v>4.24</v>
          </cell>
          <cell r="F46" t="str">
            <v>EMLURB</v>
          </cell>
        </row>
        <row r="47">
          <cell r="A47" t="str">
            <v>03.01.052</v>
          </cell>
          <cell r="B47" t="str">
            <v>RETIRADA DE DIVISÓRIA TIPO EUCATEX OU SIMILAR</v>
          </cell>
          <cell r="C47" t="str">
            <v>m2</v>
          </cell>
          <cell r="D47">
            <v>5.7125000000000004</v>
          </cell>
          <cell r="E47">
            <v>4.57</v>
          </cell>
          <cell r="F47" t="str">
            <v>SEDUC</v>
          </cell>
        </row>
        <row r="48">
          <cell r="A48" t="str">
            <v>03.01.053</v>
          </cell>
          <cell r="B48" t="str">
            <v>REMOÇÃO DE ALAMBRADO EM TELA INCLUSIVE ESTRUTURA DE SUSTENTAÇÃO EM TUBOS DE FERRO GALVANIZADO.</v>
          </cell>
          <cell r="C48" t="str">
            <v>m2</v>
          </cell>
          <cell r="D48">
            <v>1.5249999999999999</v>
          </cell>
          <cell r="E48">
            <v>1.22</v>
          </cell>
          <cell r="F48" t="str">
            <v>SEDUC</v>
          </cell>
        </row>
        <row r="49">
          <cell r="A49" t="str">
            <v>03.01.054</v>
          </cell>
          <cell r="B49" t="str">
            <v>RETIRADA DE TELA DE AÇO GALVANIZADO, FIXADA COM ARAME GALVANIZADO PARA REAPROVEITAMENTO.</v>
          </cell>
          <cell r="C49" t="str">
            <v>m2</v>
          </cell>
          <cell r="D49">
            <v>1.2250000000000001</v>
          </cell>
          <cell r="E49">
            <v>0.98</v>
          </cell>
          <cell r="F49" t="str">
            <v>SEDUC</v>
          </cell>
        </row>
        <row r="50">
          <cell r="A50" t="str">
            <v>03.01.055</v>
          </cell>
          <cell r="B50" t="str">
            <v xml:space="preserve">DEMOLIÇÃO DE CERCA COM MOURÕES DE CONCRETO E TELA. </v>
          </cell>
          <cell r="C50" t="str">
            <v>m</v>
          </cell>
          <cell r="D50">
            <v>12.2</v>
          </cell>
          <cell r="E50">
            <v>9.76</v>
          </cell>
          <cell r="F50" t="str">
            <v>SEDUC</v>
          </cell>
        </row>
        <row r="51">
          <cell r="A51" t="str">
            <v>03.01.058</v>
          </cell>
          <cell r="B51" t="str">
            <v>DEMOLICAO DE PISO VINILICO OU EMBORRACHADO.</v>
          </cell>
          <cell r="C51" t="str">
            <v>m2</v>
          </cell>
          <cell r="D51">
            <v>6.2375000000000007</v>
          </cell>
          <cell r="E51">
            <v>4.99</v>
          </cell>
          <cell r="F51" t="str">
            <v>EMLURB</v>
          </cell>
        </row>
        <row r="52">
          <cell r="A52" t="str">
            <v>03.01.060</v>
          </cell>
          <cell r="B52" t="str">
            <v>DEMOLICAO DE REVESTIMENTO DE PISO EM CIMENTADO.</v>
          </cell>
          <cell r="C52" t="str">
            <v>m2</v>
          </cell>
          <cell r="D52">
            <v>4.1499999999999995</v>
          </cell>
          <cell r="E52">
            <v>3.32</v>
          </cell>
          <cell r="F52" t="str">
            <v>EMLURB</v>
          </cell>
        </row>
        <row r="53">
          <cell r="A53" t="str">
            <v>03.01.070</v>
          </cell>
          <cell r="B53" t="str">
            <v>DEMOLICAO DE REVESTIMENTO DE PISO EM CIMENTADO INCLUSIVE LASTRO DE CONCRETO.</v>
          </cell>
          <cell r="C53" t="str">
            <v>m2</v>
          </cell>
          <cell r="D53">
            <v>9.0124999999999993</v>
          </cell>
          <cell r="E53">
            <v>7.21</v>
          </cell>
          <cell r="F53" t="str">
            <v>EMLURB</v>
          </cell>
        </row>
        <row r="54">
          <cell r="A54" t="str">
            <v>03.01.080</v>
          </cell>
          <cell r="B54" t="str">
            <v>DEMOLICAO DE REVESTIMENTO DE PISO COM LADRILHO HIDRAULICO OU CERAMICO.</v>
          </cell>
          <cell r="C54" t="str">
            <v>m2</v>
          </cell>
          <cell r="D54">
            <v>4.8499999999999996</v>
          </cell>
          <cell r="E54">
            <v>3.88</v>
          </cell>
          <cell r="F54" t="str">
            <v>EMLURB</v>
          </cell>
        </row>
        <row r="55">
          <cell r="A55" t="str">
            <v>03.01.090</v>
          </cell>
          <cell r="B55" t="str">
            <v>DEMOLICAO DE REVESTIMENTO DE PISO COM LADRILHO HIDRAULICO OU CERAMICO INCLUSIVE LASTRO DE CONCRETO.</v>
          </cell>
          <cell r="C55" t="str">
            <v>m2</v>
          </cell>
          <cell r="D55">
            <v>9.7124999999999986</v>
          </cell>
          <cell r="E55">
            <v>7.77</v>
          </cell>
          <cell r="F55" t="str">
            <v>EMLURB</v>
          </cell>
        </row>
        <row r="56">
          <cell r="A56" t="str">
            <v>03.01.100</v>
          </cell>
          <cell r="B56" t="str">
            <v>DEMOLICAO DE REVESTIMENTO DE PISO EM TACOS OU ASSOALHOS EM MADEIRA.</v>
          </cell>
          <cell r="C56" t="str">
            <v>m2</v>
          </cell>
          <cell r="D56">
            <v>10.824999999999999</v>
          </cell>
          <cell r="E56">
            <v>8.66</v>
          </cell>
          <cell r="F56" t="str">
            <v>EMLURB</v>
          </cell>
        </row>
        <row r="57">
          <cell r="A57" t="str">
            <v>03.01.102</v>
          </cell>
          <cell r="B57" t="str">
            <v>DEMOLIÇÃO DE PISO REVESTIDO EM GRANILITE.</v>
          </cell>
          <cell r="C57" t="str">
            <v>m2</v>
          </cell>
          <cell r="D57">
            <v>9.6750000000000007</v>
          </cell>
          <cell r="E57">
            <v>7.74</v>
          </cell>
          <cell r="F57" t="str">
            <v>SEDUC</v>
          </cell>
        </row>
        <row r="58">
          <cell r="A58" t="str">
            <v>03.01.103</v>
          </cell>
          <cell r="B58" t="str">
            <v>DEMOLIÇÃO DE RODAPÉ DE GRANILITE COM H=10 CM.</v>
          </cell>
          <cell r="C58" t="str">
            <v>m</v>
          </cell>
          <cell r="D58">
            <v>0.96250000000000002</v>
          </cell>
          <cell r="E58">
            <v>0.77</v>
          </cell>
          <cell r="F58" t="str">
            <v>SEDUC</v>
          </cell>
        </row>
        <row r="59">
          <cell r="A59" t="str">
            <v>03.01.104</v>
          </cell>
          <cell r="B59" t="str">
            <v>DEMOLIÇÃO CUIDADOSA DE PISO EM GRANITO</v>
          </cell>
          <cell r="C59" t="str">
            <v>m2</v>
          </cell>
          <cell r="D59">
            <v>15.487500000000001</v>
          </cell>
          <cell r="E59">
            <v>12.39</v>
          </cell>
          <cell r="F59" t="str">
            <v>SEDUC</v>
          </cell>
        </row>
        <row r="60">
          <cell r="A60" t="str">
            <v>03.01.110</v>
          </cell>
          <cell r="B60" t="str">
            <v>DEMOLICAO DE PASSEIO EM PEDRA PORTUGUESA.</v>
          </cell>
          <cell r="C60" t="str">
            <v>m2</v>
          </cell>
          <cell r="D60">
            <v>3.6625000000000001</v>
          </cell>
          <cell r="E60">
            <v>2.93</v>
          </cell>
          <cell r="F60" t="str">
            <v>EMLURB</v>
          </cell>
        </row>
        <row r="61">
          <cell r="A61" t="str">
            <v>03.01.120</v>
          </cell>
          <cell r="B61" t="str">
            <v>DEMOLICAO DE REVESTIMENTO COM AZULEJOS OU CERAMICAS.</v>
          </cell>
          <cell r="C61" t="str">
            <v>m2</v>
          </cell>
          <cell r="D61">
            <v>10.0375</v>
          </cell>
          <cell r="E61">
            <v>8.0299999999999994</v>
          </cell>
          <cell r="F61" t="str">
            <v>EMLURB</v>
          </cell>
        </row>
        <row r="62">
          <cell r="A62" t="str">
            <v>03.01.130</v>
          </cell>
          <cell r="B62" t="str">
            <v>DEMOLICAO DE REVESTIMENTO COM ARGAMASSA DE CAL E AREIA.</v>
          </cell>
          <cell r="C62" t="str">
            <v>m2</v>
          </cell>
          <cell r="D62">
            <v>3.6625000000000001</v>
          </cell>
          <cell r="E62">
            <v>2.93</v>
          </cell>
          <cell r="F62" t="str">
            <v>EMLURB</v>
          </cell>
        </row>
        <row r="63">
          <cell r="A63" t="str">
            <v>03.01.140</v>
          </cell>
          <cell r="B63" t="str">
            <v>DEMOLICAO DE REVESTIMENTO COM ARGAMASSA DE CIMENTO E AREIA</v>
          </cell>
          <cell r="C63" t="str">
            <v>m2</v>
          </cell>
          <cell r="D63">
            <v>6.2375000000000007</v>
          </cell>
          <cell r="E63">
            <v>4.99</v>
          </cell>
          <cell r="F63" t="str">
            <v>EMLURB</v>
          </cell>
        </row>
        <row r="64">
          <cell r="A64" t="str">
            <v>03.01.150</v>
          </cell>
          <cell r="B64" t="str">
            <v>DEMOLICAO DE ALVENARIA DE 1/2 VEZ COM PREPARO PARA REMOCAO.</v>
          </cell>
          <cell r="C64" t="str">
            <v>m2</v>
          </cell>
          <cell r="D64">
            <v>7.35</v>
          </cell>
          <cell r="E64">
            <v>5.88</v>
          </cell>
          <cell r="F64" t="str">
            <v>EMLURB</v>
          </cell>
        </row>
        <row r="65">
          <cell r="A65" t="str">
            <v>03.01.160</v>
          </cell>
          <cell r="B65" t="str">
            <v>DEMOLICAO DE ALVENARIA DE 1 VEZ COM PREPARO PARA REMOCAO.</v>
          </cell>
          <cell r="C65" t="str">
            <v>m2</v>
          </cell>
          <cell r="D65">
            <v>12.662500000000001</v>
          </cell>
          <cell r="E65">
            <v>10.130000000000001</v>
          </cell>
          <cell r="F65" t="str">
            <v>EMLURB</v>
          </cell>
        </row>
        <row r="66">
          <cell r="A66" t="str">
            <v>03.01.161</v>
          </cell>
          <cell r="B66" t="str">
            <v>DEMOLIÇÃO DE ALVENARIA DE 1 1/2 VEZ COM PREPARO PARA REMOÇÃO</v>
          </cell>
          <cell r="C66" t="str">
            <v>m2</v>
          </cell>
          <cell r="D66">
            <v>17.675000000000001</v>
          </cell>
          <cell r="E66">
            <v>14.14</v>
          </cell>
          <cell r="F66" t="str">
            <v>SEDUC</v>
          </cell>
        </row>
        <row r="67">
          <cell r="A67" t="str">
            <v>03.01.162</v>
          </cell>
          <cell r="B67" t="str">
            <v>CORTE MANUAL EM ALVENARIA DE TIJOLOS FURADOS</v>
          </cell>
          <cell r="C67" t="str">
            <v>m3</v>
          </cell>
          <cell r="D67">
            <v>50.512499999999996</v>
          </cell>
          <cell r="E67">
            <v>40.409999999999997</v>
          </cell>
          <cell r="F67" t="str">
            <v>SEDUC</v>
          </cell>
        </row>
        <row r="68">
          <cell r="A68" t="str">
            <v>03.01.163</v>
          </cell>
          <cell r="B68" t="str">
            <v>DEMOLIÇÃO DE PAREDE DE GESSO, INCLUSIVE PREPARO PARA REMOÇÃO</v>
          </cell>
          <cell r="C68" t="str">
            <v>m3</v>
          </cell>
          <cell r="D68">
            <v>7.4750000000000005</v>
          </cell>
          <cell r="E68">
            <v>5.98</v>
          </cell>
          <cell r="F68" t="str">
            <v>SEDUC</v>
          </cell>
        </row>
        <row r="69">
          <cell r="A69" t="str">
            <v>03.01.170</v>
          </cell>
          <cell r="B69" t="str">
            <v>DEMOLICAO DE ALVENARIA DE TIJOLOS MACICOS.</v>
          </cell>
          <cell r="C69" t="str">
            <v>m3</v>
          </cell>
          <cell r="D69">
            <v>87.337500000000006</v>
          </cell>
          <cell r="E69">
            <v>69.87</v>
          </cell>
          <cell r="F69" t="str">
            <v>EMLURB</v>
          </cell>
        </row>
        <row r="70">
          <cell r="A70" t="str">
            <v>03.01.172</v>
          </cell>
          <cell r="B70" t="str">
            <v>APICOAMENTO EM ALVENARIA DE TIJOLO APARENTE</v>
          </cell>
          <cell r="C70" t="str">
            <v>m2</v>
          </cell>
          <cell r="D70">
            <v>1.5249999999999999</v>
          </cell>
          <cell r="E70">
            <v>1.22</v>
          </cell>
          <cell r="F70" t="str">
            <v>SEDUC</v>
          </cell>
        </row>
        <row r="71">
          <cell r="A71" t="str">
            <v>03.01.173</v>
          </cell>
          <cell r="B71" t="str">
            <v>RECORTE COM DEMOLIÇÃO MANUAL DE ALVENARIA DE TIJOLO MACIÇO</v>
          </cell>
          <cell r="C71" t="str">
            <v>m3</v>
          </cell>
          <cell r="D71">
            <v>104.60000000000001</v>
          </cell>
          <cell r="E71">
            <v>83.68</v>
          </cell>
          <cell r="F71" t="str">
            <v>SEDUC</v>
          </cell>
        </row>
        <row r="72">
          <cell r="A72" t="str">
            <v>03.01.174</v>
          </cell>
          <cell r="B72" t="str">
            <v>CORTE COM MAÇARICO OXIACETILENO TUBULAÇÃO AÇO 2".</v>
          </cell>
          <cell r="C72" t="str">
            <v>Un</v>
          </cell>
          <cell r="D72">
            <v>0.6875</v>
          </cell>
          <cell r="E72">
            <v>0.55000000000000004</v>
          </cell>
          <cell r="F72" t="str">
            <v>SEDUC</v>
          </cell>
        </row>
        <row r="73">
          <cell r="A73" t="str">
            <v>03.01.180</v>
          </cell>
          <cell r="B73" t="str">
            <v>DEMOLICAO DE ALVENARIA DE PEDRA REJUNTADA.</v>
          </cell>
          <cell r="C73" t="str">
            <v>m3</v>
          </cell>
          <cell r="D73">
            <v>102.0125</v>
          </cell>
          <cell r="E73">
            <v>81.61</v>
          </cell>
          <cell r="F73" t="str">
            <v>EMLURB</v>
          </cell>
        </row>
        <row r="74">
          <cell r="A74" t="str">
            <v/>
          </cell>
          <cell r="D74">
            <v>0</v>
          </cell>
        </row>
        <row r="75">
          <cell r="A75" t="str">
            <v>03.01.190</v>
          </cell>
          <cell r="B75" t="str">
            <v>DEMOLICAO DE ALVENARIA DE PEDRA SECA.</v>
          </cell>
          <cell r="C75" t="str">
            <v>m3</v>
          </cell>
          <cell r="D75">
            <v>42</v>
          </cell>
          <cell r="E75">
            <v>33.6</v>
          </cell>
          <cell r="F75" t="str">
            <v>EMLURB</v>
          </cell>
        </row>
        <row r="76">
          <cell r="A76" t="str">
            <v/>
          </cell>
          <cell r="D76">
            <v>0</v>
          </cell>
        </row>
        <row r="77">
          <cell r="A77" t="str">
            <v>03.01.191</v>
          </cell>
          <cell r="B77" t="str">
            <v>DEMOLIÇÃO DE ALVENARIA EM COBOGÓ COM PREPARO PARA REMOÇÃO.</v>
          </cell>
          <cell r="C77" t="str">
            <v>m2</v>
          </cell>
          <cell r="D77">
            <v>5.05</v>
          </cell>
          <cell r="E77">
            <v>4.04</v>
          </cell>
          <cell r="F77" t="str">
            <v>SEDUC</v>
          </cell>
        </row>
        <row r="78">
          <cell r="A78" t="str">
            <v/>
          </cell>
          <cell r="D78">
            <v>0</v>
          </cell>
        </row>
        <row r="79">
          <cell r="A79" t="str">
            <v>03.01.192</v>
          </cell>
          <cell r="B79" t="str">
            <v>RETIRADA DE CAIXA PRÉ-MOLDADA DE AR CONDICIONADO</v>
          </cell>
          <cell r="C79" t="str">
            <v>Un</v>
          </cell>
          <cell r="D79">
            <v>28.55</v>
          </cell>
          <cell r="E79">
            <v>22.84</v>
          </cell>
          <cell r="F79" t="str">
            <v>SEDUC</v>
          </cell>
        </row>
        <row r="80">
          <cell r="A80" t="str">
            <v/>
          </cell>
          <cell r="D80">
            <v>0</v>
          </cell>
        </row>
        <row r="81">
          <cell r="A81" t="str">
            <v>03.01.200</v>
          </cell>
          <cell r="B81" t="str">
            <v>DEMOLICAO MANUAL DE CONCRETO SIMPLES.</v>
          </cell>
          <cell r="C81" t="str">
            <v>m3</v>
          </cell>
          <cell r="D81">
            <v>90.112500000000011</v>
          </cell>
          <cell r="E81">
            <v>72.09</v>
          </cell>
          <cell r="F81" t="str">
            <v>EMLURB</v>
          </cell>
        </row>
        <row r="82">
          <cell r="A82" t="str">
            <v/>
          </cell>
          <cell r="D82">
            <v>0</v>
          </cell>
        </row>
        <row r="83">
          <cell r="A83" t="str">
            <v>03.01.210</v>
          </cell>
          <cell r="B83" t="str">
            <v>DEMOLICAO MANUAL DE CONCRETO ARMADO.</v>
          </cell>
          <cell r="C83" t="str">
            <v>m3</v>
          </cell>
          <cell r="D83">
            <v>124.7625</v>
          </cell>
          <cell r="E83">
            <v>99.81</v>
          </cell>
          <cell r="F83" t="str">
            <v>EMLURB</v>
          </cell>
        </row>
        <row r="84">
          <cell r="A84" t="str">
            <v/>
          </cell>
          <cell r="D84">
            <v>0</v>
          </cell>
        </row>
        <row r="85">
          <cell r="A85" t="str">
            <v>03.01.212</v>
          </cell>
          <cell r="B85" t="str">
            <v>CORTE MANUAL DE CONCRETO ARMADO</v>
          </cell>
          <cell r="C85" t="str">
            <v>m3</v>
          </cell>
          <cell r="D85">
            <v>149.38750000000002</v>
          </cell>
          <cell r="E85">
            <v>119.51</v>
          </cell>
          <cell r="F85" t="str">
            <v>SEDUC</v>
          </cell>
        </row>
        <row r="86">
          <cell r="A86" t="str">
            <v/>
          </cell>
          <cell r="D86">
            <v>0</v>
          </cell>
        </row>
        <row r="87">
          <cell r="A87" t="str">
            <v>03.01.213</v>
          </cell>
          <cell r="B87" t="str">
            <v>DEMOLIÇÃO DE LAJE PRE-MOLDADA DE COBERTURA, COM PREPARO PARA REMOÇÃO. CONSIDERADA ESPESSURA DA LAJE E DO REVESTIMENTO EM MASSA ÚNICA.</v>
          </cell>
          <cell r="C87" t="str">
            <v>m2</v>
          </cell>
          <cell r="D87">
            <v>12.575000000000001</v>
          </cell>
          <cell r="E87">
            <v>10.06</v>
          </cell>
          <cell r="F87" t="str">
            <v>SEDUC</v>
          </cell>
        </row>
        <row r="88">
          <cell r="A88" t="str">
            <v/>
          </cell>
          <cell r="D88">
            <v>0</v>
          </cell>
        </row>
        <row r="89">
          <cell r="A89" t="str">
            <v>03.01.214</v>
          </cell>
          <cell r="B89" t="str">
            <v>DEMOLIÇÃO DE LAJE PRE-MOLDADA DE PISO,COM PREPARO PARA REMOÇÃO.CONSIDERADA ESPESSURA DA LAJE, DO REVESTIMENTO DE PISO E DO REVESTIMENTO EM MASSA ÚNICA DO TETO INFERIOR.</v>
          </cell>
          <cell r="C89" t="str">
            <v>m2</v>
          </cell>
          <cell r="D89">
            <v>16.149999999999999</v>
          </cell>
          <cell r="E89">
            <v>12.92</v>
          </cell>
          <cell r="F89" t="str">
            <v>SEDUC</v>
          </cell>
        </row>
        <row r="90">
          <cell r="A90" t="str">
            <v/>
          </cell>
          <cell r="D90">
            <v>0</v>
          </cell>
        </row>
        <row r="91">
          <cell r="A91" t="str">
            <v>03.01.220</v>
          </cell>
          <cell r="B91" t="str">
            <v>DEMOLICAO MANUAL DE PAVIMENTACAO ASFALTICA.</v>
          </cell>
          <cell r="C91" t="str">
            <v>m2</v>
          </cell>
          <cell r="D91">
            <v>7.95</v>
          </cell>
          <cell r="E91">
            <v>6.36</v>
          </cell>
          <cell r="F91" t="str">
            <v>EMLURB</v>
          </cell>
        </row>
        <row r="92">
          <cell r="A92" t="str">
            <v/>
          </cell>
          <cell r="D92">
            <v>0</v>
          </cell>
        </row>
        <row r="93">
          <cell r="A93" t="str">
            <v>03.01.222</v>
          </cell>
          <cell r="B93" t="str">
            <v>DEMOLICAO DE PAVIMENTACAO ASFALTICA COM UTILI ZACAO DE MARTELETE PNEUMATICO.</v>
          </cell>
          <cell r="C93" t="str">
            <v>m2</v>
          </cell>
          <cell r="D93">
            <v>11.237500000000001</v>
          </cell>
          <cell r="E93">
            <v>8.99</v>
          </cell>
          <cell r="F93" t="str">
            <v>EMLURB</v>
          </cell>
        </row>
        <row r="94">
          <cell r="A94" t="str">
            <v/>
          </cell>
          <cell r="D94">
            <v>0</v>
          </cell>
        </row>
        <row r="95">
          <cell r="A95" t="str">
            <v>03.01.230</v>
          </cell>
          <cell r="B95" t="str">
            <v>DEMOLICAO DE PAVIMENTACAO EM PARALELEPIPEDOS SOBRE AREIA.</v>
          </cell>
          <cell r="C95" t="str">
            <v>m2</v>
          </cell>
          <cell r="D95">
            <v>5.3125</v>
          </cell>
          <cell r="E95">
            <v>4.25</v>
          </cell>
          <cell r="F95" t="str">
            <v>EMLURB</v>
          </cell>
        </row>
        <row r="96">
          <cell r="A96" t="str">
            <v/>
          </cell>
          <cell r="D96">
            <v>0</v>
          </cell>
        </row>
        <row r="97">
          <cell r="A97" t="str">
            <v>03.01.240</v>
          </cell>
          <cell r="B97" t="str">
            <v>DEMOLICAO DE PAVIMENTACAO EM PARALELEPIPEDOS SOBRE MACADAME.</v>
          </cell>
          <cell r="C97" t="str">
            <v>m2</v>
          </cell>
          <cell r="D97">
            <v>7.5124999999999993</v>
          </cell>
          <cell r="E97">
            <v>6.01</v>
          </cell>
          <cell r="F97" t="str">
            <v>EMLURB</v>
          </cell>
        </row>
        <row r="98">
          <cell r="A98" t="str">
            <v/>
          </cell>
          <cell r="D98">
            <v>0</v>
          </cell>
        </row>
        <row r="99">
          <cell r="A99" t="str">
            <v>03.01.250</v>
          </cell>
          <cell r="B99" t="str">
            <v>DEMOLICAO DE PAVIMENTACAO COM PRE-MOLDADOS DE CONCRETO, INCLUINDO EMPILHAMENTO.</v>
          </cell>
          <cell r="C99" t="str">
            <v>m2</v>
          </cell>
          <cell r="D99">
            <v>4.8499999999999996</v>
          </cell>
          <cell r="E99">
            <v>3.88</v>
          </cell>
          <cell r="F99" t="str">
            <v>EMLURB</v>
          </cell>
        </row>
        <row r="100">
          <cell r="A100" t="str">
            <v/>
          </cell>
          <cell r="D100">
            <v>0</v>
          </cell>
        </row>
        <row r="101">
          <cell r="A101" t="str">
            <v>03.01.251</v>
          </cell>
          <cell r="B101" t="str">
            <v>DEMOLIÇÃO DE PISO REVESTIDO EM LAJOTAS DE CONCRETO INCL.BASE DE ASSENTAMENTO.</v>
          </cell>
          <cell r="C101" t="str">
            <v>m2</v>
          </cell>
          <cell r="D101">
            <v>3.05</v>
          </cell>
          <cell r="E101">
            <v>2.44</v>
          </cell>
          <cell r="F101" t="str">
            <v>SEDUC</v>
          </cell>
        </row>
        <row r="102">
          <cell r="A102" t="str">
            <v/>
          </cell>
          <cell r="D102">
            <v>0</v>
          </cell>
        </row>
        <row r="103">
          <cell r="A103" t="str">
            <v>03.01.260</v>
          </cell>
          <cell r="B103" t="str">
            <v>DEMOLICAO DE MEIO-FIO .</v>
          </cell>
          <cell r="C103" t="str">
            <v>m</v>
          </cell>
          <cell r="D103">
            <v>1.4000000000000001</v>
          </cell>
          <cell r="E103">
            <v>1.1200000000000001</v>
          </cell>
          <cell r="F103" t="str">
            <v>EMLURB</v>
          </cell>
        </row>
        <row r="104">
          <cell r="A104" t="str">
            <v/>
          </cell>
          <cell r="D104">
            <v>0</v>
          </cell>
        </row>
        <row r="105">
          <cell r="A105" t="str">
            <v>03.01.270</v>
          </cell>
          <cell r="B105" t="str">
            <v>DEMOLICAO DE LINHA DAGUA</v>
          </cell>
          <cell r="C105" t="str">
            <v>m</v>
          </cell>
          <cell r="D105">
            <v>1.35</v>
          </cell>
          <cell r="E105">
            <v>1.08</v>
          </cell>
          <cell r="F105" t="str">
            <v>EMLURB</v>
          </cell>
        </row>
        <row r="106">
          <cell r="A106" t="str">
            <v/>
          </cell>
          <cell r="D106">
            <v>0</v>
          </cell>
        </row>
        <row r="107">
          <cell r="A107" t="str">
            <v>03.01.280</v>
          </cell>
          <cell r="B107" t="str">
            <v>DEMOLICAO DE MEIO-FIO E LINHA DAGUA</v>
          </cell>
          <cell r="C107" t="str">
            <v>m</v>
          </cell>
          <cell r="D107">
            <v>2.75</v>
          </cell>
          <cell r="E107">
            <v>2.2000000000000002</v>
          </cell>
          <cell r="F107" t="str">
            <v>EMLURB</v>
          </cell>
        </row>
        <row r="108">
          <cell r="A108" t="str">
            <v/>
          </cell>
          <cell r="D108">
            <v>0</v>
          </cell>
        </row>
        <row r="109">
          <cell r="A109" t="str">
            <v>03.01.285</v>
          </cell>
          <cell r="B109" t="str">
            <v>RETIRADA DE TAMPO DE GRANITO PARA REAPROVEITAMENTO.</v>
          </cell>
          <cell r="C109" t="str">
            <v>m2</v>
          </cell>
          <cell r="D109">
            <v>14.037500000000001</v>
          </cell>
          <cell r="E109">
            <v>11.23</v>
          </cell>
          <cell r="F109" t="str">
            <v>SEDUC</v>
          </cell>
        </row>
        <row r="110">
          <cell r="A110" t="str">
            <v/>
          </cell>
          <cell r="D110">
            <v>0</v>
          </cell>
        </row>
        <row r="111">
          <cell r="A111" t="str">
            <v>03.01.286</v>
          </cell>
          <cell r="B111" t="str">
            <v>RETIRADA DE PAINÉIS DE VIDRO TEMPERADO ESP= 10 MM</v>
          </cell>
          <cell r="C111" t="str">
            <v>m2</v>
          </cell>
          <cell r="D111">
            <v>7.9124999999999996</v>
          </cell>
          <cell r="E111">
            <v>6.33</v>
          </cell>
          <cell r="F111" t="str">
            <v>SEDUC</v>
          </cell>
        </row>
        <row r="112">
          <cell r="A112" t="str">
            <v/>
          </cell>
          <cell r="D112">
            <v>0</v>
          </cell>
        </row>
        <row r="113">
          <cell r="A113" t="str">
            <v>03.01.287</v>
          </cell>
          <cell r="B113" t="str">
            <v>RETIRADA DE VIDRO FANTASIA ESP 4 MM.</v>
          </cell>
          <cell r="C113" t="str">
            <v>m2</v>
          </cell>
          <cell r="D113">
            <v>2.8624999999999998</v>
          </cell>
          <cell r="E113">
            <v>2.29</v>
          </cell>
          <cell r="F113" t="str">
            <v>SEDUC</v>
          </cell>
        </row>
        <row r="114">
          <cell r="A114" t="str">
            <v/>
          </cell>
          <cell r="D114">
            <v>0</v>
          </cell>
        </row>
        <row r="115">
          <cell r="A115" t="str">
            <v>03.01.300</v>
          </cell>
          <cell r="B115" t="str">
            <v>RETIRADA DE TUBULAÇÃO DE ESGOTO, DIÂMETRO DE 100MM, EM FERRO FUNDIDO.</v>
          </cell>
          <cell r="C115" t="str">
            <v>m</v>
          </cell>
          <cell r="D115">
            <v>16.299999999999997</v>
          </cell>
          <cell r="E115">
            <v>13.04</v>
          </cell>
          <cell r="F115" t="str">
            <v>SEDUC</v>
          </cell>
        </row>
        <row r="116">
          <cell r="A116" t="str">
            <v/>
          </cell>
          <cell r="D116">
            <v>0</v>
          </cell>
        </row>
        <row r="117">
          <cell r="A117" t="str">
            <v>03.01.301</v>
          </cell>
          <cell r="B117" t="str">
            <v>RETIRADA DE LOUÇA SANITÁRIA</v>
          </cell>
          <cell r="C117" t="str">
            <v>Un</v>
          </cell>
          <cell r="D117">
            <v>6.8500000000000005</v>
          </cell>
          <cell r="E117">
            <v>5.48</v>
          </cell>
          <cell r="F117" t="str">
            <v>SEDUC</v>
          </cell>
        </row>
        <row r="118">
          <cell r="A118" t="str">
            <v/>
          </cell>
          <cell r="D118">
            <v>0</v>
          </cell>
        </row>
        <row r="119">
          <cell r="A119" t="str">
            <v>03.01.303</v>
          </cell>
          <cell r="B119" t="str">
            <v>RETIRADA DE RESERVATÓRIOS DE FIBROCIMENTO ATÉ 1000LITROS, INCLUSIVE LIMPEZA, SELEÇÃO E GUARDA DO MATERIAL REAPROVEITÁVEL.</v>
          </cell>
          <cell r="C119" t="str">
            <v>Un</v>
          </cell>
          <cell r="D119">
            <v>42.837500000000006</v>
          </cell>
          <cell r="E119">
            <v>34.270000000000003</v>
          </cell>
          <cell r="F119" t="str">
            <v>SEDUC</v>
          </cell>
        </row>
        <row r="120">
          <cell r="A120" t="str">
            <v/>
          </cell>
          <cell r="D120">
            <v>0</v>
          </cell>
        </row>
        <row r="121">
          <cell r="A121" t="str">
            <v>03.01.305</v>
          </cell>
          <cell r="B121" t="str">
            <v>RETIRADA DE METAIS SANITÁRIOS - TORNEIRA, SIFÃO, DUCHA OU SIMILARES.</v>
          </cell>
          <cell r="C121" t="str">
            <v>Un</v>
          </cell>
          <cell r="D121">
            <v>1.7374999999999998</v>
          </cell>
          <cell r="E121">
            <v>1.39</v>
          </cell>
          <cell r="F121" t="str">
            <v>SEDUC</v>
          </cell>
        </row>
        <row r="122">
          <cell r="A122" t="str">
            <v/>
          </cell>
          <cell r="D122">
            <v>0</v>
          </cell>
        </row>
        <row r="123">
          <cell r="A123" t="str">
            <v>03.01.306</v>
          </cell>
          <cell r="B123" t="str">
            <v>RETIRADA DE METAIS SANITÁRIOS - REGISTRO DE GAVETA, REGISTRO DE PRESSÃO, VÁLVULA HIDRA OU SIMILARES.</v>
          </cell>
          <cell r="C123" t="str">
            <v>Un</v>
          </cell>
          <cell r="D123">
            <v>12.275</v>
          </cell>
          <cell r="E123">
            <v>9.82</v>
          </cell>
          <cell r="F123" t="str">
            <v>SEDUC</v>
          </cell>
        </row>
        <row r="124">
          <cell r="A124" t="str">
            <v/>
          </cell>
          <cell r="D124">
            <v>0</v>
          </cell>
        </row>
        <row r="125">
          <cell r="A125" t="str">
            <v>03.01.311</v>
          </cell>
          <cell r="B125" t="str">
            <v>RETIRADA DE POSTE DE CONCRETO, FIXADO NO SOLO SEM REMOÇÃO.</v>
          </cell>
          <cell r="C125" t="str">
            <v>m</v>
          </cell>
          <cell r="D125">
            <v>30.824999999999999</v>
          </cell>
          <cell r="E125">
            <v>24.66</v>
          </cell>
          <cell r="F125" t="str">
            <v>SEDUC</v>
          </cell>
        </row>
        <row r="126">
          <cell r="A126" t="str">
            <v/>
          </cell>
          <cell r="D126">
            <v>0</v>
          </cell>
        </row>
        <row r="127">
          <cell r="A127" t="str">
            <v>03.01.317</v>
          </cell>
          <cell r="B127" t="str">
            <v>RETIRADA DE VENTILADOR</v>
          </cell>
          <cell r="C127" t="str">
            <v>Un</v>
          </cell>
          <cell r="D127">
            <v>3.5749999999999997</v>
          </cell>
          <cell r="E127">
            <v>2.86</v>
          </cell>
          <cell r="F127" t="str">
            <v>SEDUC</v>
          </cell>
        </row>
        <row r="128">
          <cell r="A128" t="str">
            <v/>
          </cell>
          <cell r="D128">
            <v>0</v>
          </cell>
        </row>
        <row r="129">
          <cell r="A129" t="str">
            <v>03.01.318</v>
          </cell>
          <cell r="B129" t="str">
            <v>RETIRADA DE LUMINÁRIA FLUORESCENTE  COMPLETA TIPO CALHA PARA ATÉ 04 (QUATRO) LÂMPADAS</v>
          </cell>
          <cell r="C129" t="str">
            <v>Un</v>
          </cell>
          <cell r="D129">
            <v>6.2875000000000005</v>
          </cell>
          <cell r="E129">
            <v>5.03</v>
          </cell>
          <cell r="F129" t="str">
            <v>SEDUC</v>
          </cell>
        </row>
        <row r="130">
          <cell r="A130" t="str">
            <v/>
          </cell>
          <cell r="D130">
            <v>0</v>
          </cell>
        </row>
        <row r="131">
          <cell r="A131" t="str">
            <v>03.01.319</v>
          </cell>
          <cell r="B131" t="str">
            <v>RETIRADA DE CANALETA DE PVC, TIPO SISTEMA "X" E FIAÇÃO ELÉTRICA</v>
          </cell>
          <cell r="C131" t="str">
            <v>m</v>
          </cell>
          <cell r="D131">
            <v>1.1625000000000001</v>
          </cell>
          <cell r="E131">
            <v>0.93</v>
          </cell>
          <cell r="F131" t="str">
            <v>SEDUC</v>
          </cell>
        </row>
        <row r="132">
          <cell r="A132" t="str">
            <v/>
          </cell>
          <cell r="D132">
            <v>0</v>
          </cell>
        </row>
        <row r="133">
          <cell r="A133" t="str">
            <v>03.01.320</v>
          </cell>
          <cell r="B133" t="str">
            <v>REMOÇÃO DE TRANSFORMADOR DE POTÊNCIA</v>
          </cell>
          <cell r="C133" t="str">
            <v>Un</v>
          </cell>
          <cell r="D133">
            <v>91.7</v>
          </cell>
          <cell r="E133">
            <v>73.36</v>
          </cell>
          <cell r="F133" t="str">
            <v>SEDUC</v>
          </cell>
        </row>
        <row r="134">
          <cell r="A134" t="str">
            <v/>
          </cell>
          <cell r="D134">
            <v>0</v>
          </cell>
        </row>
        <row r="135">
          <cell r="A135" t="str">
            <v>03.01.500</v>
          </cell>
          <cell r="B135" t="str">
            <v>RETIRADA DE TAPETE/CARPETE COLADO.</v>
          </cell>
          <cell r="C135" t="str">
            <v>m2</v>
          </cell>
          <cell r="D135">
            <v>0.48750000000000004</v>
          </cell>
          <cell r="E135">
            <v>0.39</v>
          </cell>
          <cell r="F135" t="str">
            <v>SEDUC</v>
          </cell>
        </row>
        <row r="136">
          <cell r="A136" t="str">
            <v/>
          </cell>
          <cell r="D136">
            <v>0</v>
          </cell>
        </row>
        <row r="137">
          <cell r="A137" t="str">
            <v>03.01.510</v>
          </cell>
          <cell r="B137" t="str">
            <v>RETIRADA DE REVESTIMENTO EM LAMINADO.</v>
          </cell>
          <cell r="C137" t="str">
            <v>m2</v>
          </cell>
          <cell r="D137">
            <v>22.425000000000001</v>
          </cell>
          <cell r="E137">
            <v>17.940000000000001</v>
          </cell>
          <cell r="F137" t="str">
            <v>SEDUC</v>
          </cell>
        </row>
        <row r="138">
          <cell r="A138" t="str">
            <v/>
          </cell>
          <cell r="D138">
            <v>0</v>
          </cell>
        </row>
        <row r="139">
          <cell r="A139" t="str">
            <v>03.01.511</v>
          </cell>
          <cell r="B139" t="str">
            <v>RETIRADA DE DUTO DE AR CONDICIONADO</v>
          </cell>
          <cell r="C139" t="str">
            <v>m</v>
          </cell>
          <cell r="D139">
            <v>10.975</v>
          </cell>
          <cell r="E139">
            <v>8.7799999999999994</v>
          </cell>
          <cell r="F139" t="str">
            <v>SEDUC</v>
          </cell>
        </row>
        <row r="140">
          <cell r="A140" t="str">
            <v/>
          </cell>
          <cell r="D140">
            <v>0</v>
          </cell>
        </row>
        <row r="141">
          <cell r="A141" t="str">
            <v>03.02.010</v>
          </cell>
          <cell r="B141" t="str">
            <v>ROÇO COM ESTROVENGA, INCLUSIVE AMONTOAMENTO.</v>
          </cell>
          <cell r="C141" t="str">
            <v>m2</v>
          </cell>
          <cell r="D141">
            <v>0.36249999999999999</v>
          </cell>
          <cell r="E141">
            <v>0.28999999999999998</v>
          </cell>
          <cell r="F141" t="str">
            <v>EMLURB</v>
          </cell>
        </row>
        <row r="142">
          <cell r="A142" t="str">
            <v/>
          </cell>
          <cell r="D142">
            <v>0</v>
          </cell>
        </row>
        <row r="143">
          <cell r="A143" t="str">
            <v>03.02.020</v>
          </cell>
          <cell r="B143" t="str">
            <v>CAPINACAO E LIMPEZA SUPERFICIAL DO TERRENO.</v>
          </cell>
          <cell r="C143" t="str">
            <v>m2</v>
          </cell>
          <cell r="D143">
            <v>1.5249999999999999</v>
          </cell>
          <cell r="E143">
            <v>1.22</v>
          </cell>
          <cell r="F143" t="str">
            <v>EMLURB</v>
          </cell>
        </row>
        <row r="144">
          <cell r="A144" t="str">
            <v/>
          </cell>
          <cell r="D144">
            <v>0</v>
          </cell>
        </row>
        <row r="145">
          <cell r="A145" t="str">
            <v>03.02.030</v>
          </cell>
          <cell r="B145" t="str">
            <v>RASPAGEM E LIMPEZA DO TERRENO.</v>
          </cell>
          <cell r="C145" t="str">
            <v>m2</v>
          </cell>
          <cell r="D145">
            <v>2.4500000000000002</v>
          </cell>
          <cell r="E145">
            <v>1.96</v>
          </cell>
          <cell r="F145" t="str">
            <v>EMLURB</v>
          </cell>
        </row>
        <row r="146">
          <cell r="A146" t="str">
            <v/>
          </cell>
          <cell r="D146">
            <v>0</v>
          </cell>
        </row>
        <row r="147">
          <cell r="A147" t="str">
            <v>03.02.040</v>
          </cell>
          <cell r="B147" t="str">
            <v>DESTOCAMENTO RASO DE RAIZES DE PEQUENO PORTE COM RASPAGEM, LIMPEZA DO TERRENO E QUEIMA DO MATERIAL.</v>
          </cell>
          <cell r="C147" t="str">
            <v>m2</v>
          </cell>
          <cell r="D147">
            <v>3.4874999999999998</v>
          </cell>
          <cell r="E147">
            <v>2.79</v>
          </cell>
          <cell r="F147" t="str">
            <v>EMLURB</v>
          </cell>
        </row>
        <row r="148">
          <cell r="A148" t="str">
            <v/>
          </cell>
          <cell r="D148">
            <v>0</v>
          </cell>
        </row>
        <row r="149">
          <cell r="A149" t="str">
            <v>03.02.050</v>
          </cell>
          <cell r="B149" t="str">
            <v>DESMATAMENTO E DESTOCAMENTO MECANICOS DE ARVORES DE DIAMETRO INFERIOR A 0,15 M, E LIMPEZA DO TERRENO.</v>
          </cell>
          <cell r="C149" t="str">
            <v>m2</v>
          </cell>
          <cell r="D149">
            <v>0.875</v>
          </cell>
          <cell r="E149">
            <v>0.7</v>
          </cell>
          <cell r="F149" t="str">
            <v>EMLURB</v>
          </cell>
        </row>
        <row r="150">
          <cell r="A150" t="str">
            <v/>
          </cell>
          <cell r="D150">
            <v>0</v>
          </cell>
        </row>
        <row r="151">
          <cell r="A151" t="str">
            <v>03.02.060</v>
          </cell>
          <cell r="B151" t="str">
            <v>TOMBAMENTO MECANICO DE ARVORES COM DIAMETRO DE 0,15 A 0,30 M, INCLUSIVE O DESTOCAMENTO E LIMPEZA DO LOCAL.</v>
          </cell>
          <cell r="C151" t="str">
            <v>Un</v>
          </cell>
          <cell r="D151">
            <v>97.925000000000011</v>
          </cell>
          <cell r="E151">
            <v>78.34</v>
          </cell>
          <cell r="F151" t="str">
            <v>EMLURB</v>
          </cell>
        </row>
        <row r="152">
          <cell r="A152" t="str">
            <v/>
          </cell>
          <cell r="D152">
            <v>0</v>
          </cell>
        </row>
        <row r="153">
          <cell r="A153" t="str">
            <v>03.02.070</v>
          </cell>
          <cell r="B153" t="str">
            <v>TOMBAMENTO MECANICO DE ARVORES COM DIAMETRO MAIOR QUE 0,30 M, INCLUSIVE O DESTOCAMENTO E LIMPEZA DO LOCAL.</v>
          </cell>
          <cell r="C153" t="str">
            <v>Un</v>
          </cell>
          <cell r="D153">
            <v>142.27499999999998</v>
          </cell>
          <cell r="E153">
            <v>113.82</v>
          </cell>
          <cell r="F153" t="str">
            <v>EMLURB</v>
          </cell>
        </row>
        <row r="154">
          <cell r="A154" t="str">
            <v/>
          </cell>
          <cell r="D154">
            <v>0</v>
          </cell>
        </row>
        <row r="155">
          <cell r="A155" t="str">
            <v>03.03.010</v>
          </cell>
          <cell r="B155" t="str">
            <v>BARRACAO PARA DEPOSITO EM TABUAS, COM PISO EM ARGAMASSA DE CIMENTO E AREIA, TRACO 1 6.</v>
          </cell>
          <cell r="C155" t="str">
            <v>m2</v>
          </cell>
          <cell r="D155">
            <v>335.57499999999999</v>
          </cell>
          <cell r="E155">
            <v>268.45999999999998</v>
          </cell>
          <cell r="F155" t="str">
            <v>EMLURB</v>
          </cell>
        </row>
        <row r="156">
          <cell r="A156" t="str">
            <v/>
          </cell>
          <cell r="D156">
            <v>0</v>
          </cell>
        </row>
        <row r="157">
          <cell r="A157" t="str">
            <v>03.03.020</v>
          </cell>
          <cell r="B157" t="str">
            <v>BARRACAO PARA ESCRITORIO EM CHAPAS DE MADEIRA COMPENSADA , COM PISO EM ARGAMASSA DE CIMENTO E AREIA, TRACO 1 6</v>
          </cell>
          <cell r="C157" t="str">
            <v>m2</v>
          </cell>
          <cell r="D157">
            <v>296.53749999999997</v>
          </cell>
          <cell r="E157">
            <v>237.23</v>
          </cell>
          <cell r="F157" t="str">
            <v>EMLURB</v>
          </cell>
        </row>
        <row r="158">
          <cell r="A158" t="str">
            <v/>
          </cell>
          <cell r="D158">
            <v>0</v>
          </cell>
        </row>
        <row r="159">
          <cell r="A159" t="str">
            <v>03.03.030</v>
          </cell>
          <cell r="B159" t="str">
            <v>FORNECIMENTO E ASSENTAMENTO DE TAPUME SIMPLES EM TABUAS.</v>
          </cell>
          <cell r="C159" t="str">
            <v>m2</v>
          </cell>
          <cell r="D159">
            <v>36.924999999999997</v>
          </cell>
          <cell r="E159">
            <v>29.54</v>
          </cell>
          <cell r="F159" t="str">
            <v>EMLURB</v>
          </cell>
        </row>
        <row r="160">
          <cell r="A160" t="str">
            <v/>
          </cell>
          <cell r="D160">
            <v>0</v>
          </cell>
        </row>
        <row r="161">
          <cell r="A161" t="str">
            <v>03.03.040</v>
          </cell>
          <cell r="B161" t="str">
            <v>FORNECIMENTO E ASSENTAMENTO DE TAPUME EM CHAPAS DE MADEIRA COMPENSADA DE 6 MM.</v>
          </cell>
          <cell r="C161" t="str">
            <v>m2</v>
          </cell>
          <cell r="D161">
            <v>35.287500000000001</v>
          </cell>
          <cell r="E161">
            <v>28.23</v>
          </cell>
          <cell r="F161" t="str">
            <v>EMLURB</v>
          </cell>
        </row>
        <row r="162">
          <cell r="A162" t="str">
            <v/>
          </cell>
          <cell r="D162">
            <v>0</v>
          </cell>
        </row>
        <row r="163">
          <cell r="A163" t="str">
            <v>03.03.042</v>
          </cell>
          <cell r="B163" t="str">
            <v>ASSENTAMENTO DE TAPUME EM CHAPAS DE MADEIRA COMPENSADA - APENAS  MÃO-DE-OBRA</v>
          </cell>
          <cell r="C163" t="str">
            <v>m2</v>
          </cell>
          <cell r="D163">
            <v>11.412500000000001</v>
          </cell>
          <cell r="E163">
            <v>9.1300000000000008</v>
          </cell>
          <cell r="F163" t="str">
            <v>SEDUC</v>
          </cell>
        </row>
        <row r="164">
          <cell r="A164" t="str">
            <v/>
          </cell>
          <cell r="D164">
            <v>0</v>
          </cell>
        </row>
        <row r="165">
          <cell r="A165" t="str">
            <v>03.03.043</v>
          </cell>
          <cell r="B165" t="str">
            <v xml:space="preserve"> FORNECIMENTO E ASSENTAMENTO DE TAPUMES EM CHAPA OSB ESPESSURA 8MM</v>
          </cell>
          <cell r="C165" t="str">
            <v>m2</v>
          </cell>
          <cell r="D165">
            <v>44.3</v>
          </cell>
          <cell r="E165">
            <v>35.44</v>
          </cell>
          <cell r="F165" t="str">
            <v>SEDUC</v>
          </cell>
        </row>
        <row r="166">
          <cell r="A166" t="str">
            <v/>
          </cell>
          <cell r="D166">
            <v>0</v>
          </cell>
        </row>
        <row r="167">
          <cell r="A167" t="str">
            <v>03.03.045</v>
          </cell>
          <cell r="B167" t="str">
            <v>FORNECIMENTO E MONTAGEM DE TELA DE SINALIZACAO LARANJA(H=1,2M) FIXADA EM MONTAN TES DE FERRO DE 1/2 POL. OU EM BARROTES DE MADEIRA 3X3 POL. COLOCADOS SOBRE BASE DE CONCRETO TRACO 1:4:8 , ESPACADOS A CADA 2 M, INCLUSIVE POSTERIOR RETIRADA E REAPROVEITAMENT</v>
          </cell>
          <cell r="C167" t="str">
            <v>m</v>
          </cell>
          <cell r="D167">
            <v>7.6624999999999996</v>
          </cell>
          <cell r="E167">
            <v>6.13</v>
          </cell>
          <cell r="F167" t="str">
            <v>EMLURB</v>
          </cell>
        </row>
        <row r="168">
          <cell r="A168" t="str">
            <v/>
          </cell>
          <cell r="D168">
            <v>0</v>
          </cell>
        </row>
        <row r="169">
          <cell r="A169" t="str">
            <v>03.03.050</v>
          </cell>
          <cell r="B169" t="str">
            <v>FORNECIMENTO DE TAPUME DE SINALIZACAO (MOD. AV-41/2000).</v>
          </cell>
          <cell r="C169" t="str">
            <v>Un</v>
          </cell>
          <cell r="D169">
            <v>425</v>
          </cell>
          <cell r="E169">
            <v>340</v>
          </cell>
          <cell r="F169" t="str">
            <v>EMLURB</v>
          </cell>
        </row>
        <row r="170">
          <cell r="A170" t="str">
            <v/>
          </cell>
          <cell r="D170">
            <v>0</v>
          </cell>
        </row>
        <row r="171">
          <cell r="A171" t="str">
            <v>03.03.051</v>
          </cell>
          <cell r="B171" t="str">
            <v>LOCAÇÃO DE CONTAINER DEPÓSITO 6,00X2,40M SEM BANHEIRO.</v>
          </cell>
          <cell r="C171" t="str">
            <v>Mês</v>
          </cell>
          <cell r="D171">
            <v>729.16250000000002</v>
          </cell>
          <cell r="E171">
            <v>583.33000000000004</v>
          </cell>
          <cell r="F171" t="str">
            <v>SEDUC</v>
          </cell>
        </row>
        <row r="172">
          <cell r="A172" t="str">
            <v/>
          </cell>
          <cell r="D172">
            <v>0</v>
          </cell>
        </row>
        <row r="173">
          <cell r="A173" t="str">
            <v>03.03.052</v>
          </cell>
          <cell r="B173" t="str">
            <v>LOCAÇÃO DE CONTAINER VESTIÁRIO 6,00 X 2,40M SEM BANHEIRO.</v>
          </cell>
          <cell r="C173" t="str">
            <v>Mês</v>
          </cell>
          <cell r="D173">
            <v>770.83749999999998</v>
          </cell>
          <cell r="E173">
            <v>616.66999999999996</v>
          </cell>
          <cell r="F173" t="str">
            <v>SEDUC</v>
          </cell>
        </row>
        <row r="174">
          <cell r="A174" t="str">
            <v/>
          </cell>
          <cell r="D174">
            <v>0</v>
          </cell>
        </row>
        <row r="175">
          <cell r="A175" t="str">
            <v>03.03.053</v>
          </cell>
          <cell r="B175" t="str">
            <v>MOBILIZAÇÃO E DESMOBILIZAÇÃO DE CONTAINER.</v>
          </cell>
          <cell r="C175" t="str">
            <v>Un</v>
          </cell>
          <cell r="D175">
            <v>1000</v>
          </cell>
          <cell r="E175">
            <v>800</v>
          </cell>
          <cell r="F175" t="str">
            <v>SEDUC</v>
          </cell>
        </row>
        <row r="176">
          <cell r="A176" t="str">
            <v/>
          </cell>
          <cell r="D176">
            <v>0</v>
          </cell>
        </row>
        <row r="177">
          <cell r="A177" t="str">
            <v>03.03.055</v>
          </cell>
          <cell r="B177" t="str">
            <v>FORNECIMENTO DE CAVALETE DE OBRA (MOD. AV-42/ 2000).</v>
          </cell>
          <cell r="C177" t="str">
            <v>Un</v>
          </cell>
          <cell r="D177">
            <v>362.5</v>
          </cell>
          <cell r="E177">
            <v>290</v>
          </cell>
          <cell r="F177" t="str">
            <v>EMLURB</v>
          </cell>
        </row>
        <row r="178">
          <cell r="A178" t="str">
            <v/>
          </cell>
          <cell r="D178">
            <v>0</v>
          </cell>
        </row>
        <row r="179">
          <cell r="A179" t="str">
            <v>03.03.057</v>
          </cell>
          <cell r="B179" t="str">
            <v>LOCACAO DIARIA DE CAVALETE DE OBRA (MOD. AV- 42/2000)</v>
          </cell>
          <cell r="C179" t="str">
            <v>Un</v>
          </cell>
          <cell r="D179">
            <v>3.625</v>
          </cell>
          <cell r="E179">
            <v>2.9</v>
          </cell>
          <cell r="F179" t="str">
            <v>EMLURB</v>
          </cell>
        </row>
        <row r="180">
          <cell r="A180" t="str">
            <v/>
          </cell>
          <cell r="D180">
            <v>0</v>
          </cell>
        </row>
        <row r="181">
          <cell r="A181" t="str">
            <v>03.03.060</v>
          </cell>
          <cell r="B181" t="str">
            <v>FORNECIMENTO DE BARREIRA MOVEL DOBRAVEL (MOD. AV-40/2000).</v>
          </cell>
          <cell r="C181" t="str">
            <v>Un</v>
          </cell>
          <cell r="D181">
            <v>375</v>
          </cell>
          <cell r="E181">
            <v>300</v>
          </cell>
          <cell r="F181" t="str">
            <v>EMLURB</v>
          </cell>
        </row>
        <row r="182">
          <cell r="A182" t="str">
            <v/>
          </cell>
          <cell r="D182">
            <v>0</v>
          </cell>
        </row>
        <row r="183">
          <cell r="A183" t="str">
            <v>03.03.070</v>
          </cell>
          <cell r="B183" t="str">
            <v>INSTALACAO DE GAMBIARRA PARA SINALIZACAO, COM 20 M, INCLUINDO LAMPADA, BOCAL E BALDE A CADA 2 M.</v>
          </cell>
          <cell r="C183" t="str">
            <v>Un</v>
          </cell>
          <cell r="D183">
            <v>36.349999999999994</v>
          </cell>
          <cell r="E183">
            <v>29.08</v>
          </cell>
          <cell r="F183" t="str">
            <v>EMLURB</v>
          </cell>
        </row>
        <row r="184">
          <cell r="A184" t="str">
            <v/>
          </cell>
          <cell r="D184">
            <v>0</v>
          </cell>
        </row>
        <row r="185">
          <cell r="A185" t="str">
            <v>03.03.080</v>
          </cell>
          <cell r="B185" t="str">
            <v>VIGIA NOTURNO.</v>
          </cell>
          <cell r="C185" t="str">
            <v>H</v>
          </cell>
          <cell r="D185">
            <v>7.3375000000000004</v>
          </cell>
          <cell r="E185">
            <v>5.87</v>
          </cell>
          <cell r="F185" t="str">
            <v>EMLURB</v>
          </cell>
        </row>
        <row r="186">
          <cell r="A186" t="str">
            <v/>
          </cell>
          <cell r="D186">
            <v>0</v>
          </cell>
        </row>
        <row r="187">
          <cell r="A187" t="str">
            <v>03.03.090</v>
          </cell>
          <cell r="B187" t="str">
            <v>FORNECIMENTO E ASSENTAMENTO DE PLACA DA OBRA. (MOD.AV-43/2000).</v>
          </cell>
          <cell r="C187" t="str">
            <v>m2</v>
          </cell>
          <cell r="D187">
            <v>197.71249999999998</v>
          </cell>
          <cell r="E187">
            <v>158.16999999999999</v>
          </cell>
          <cell r="F187" t="str">
            <v>EMLURB</v>
          </cell>
        </row>
        <row r="188">
          <cell r="A188" t="str">
            <v/>
          </cell>
          <cell r="D188">
            <v>0</v>
          </cell>
        </row>
        <row r="189">
          <cell r="A189" t="str">
            <v>03.03.092</v>
          </cell>
          <cell r="B189" t="str">
            <v>REMANEJAMENTO (RETIRADA E MONTAGEM) DE TAPUME EXISTENTE DE CHAPA DE MADEIRA COMPENSADA DE 6MM.</v>
          </cell>
          <cell r="C189" t="str">
            <v>m2</v>
          </cell>
          <cell r="D189">
            <v>17.137500000000003</v>
          </cell>
          <cell r="E189">
            <v>13.71</v>
          </cell>
          <cell r="F189" t="str">
            <v>SEDUC</v>
          </cell>
        </row>
        <row r="190">
          <cell r="A190" t="str">
            <v/>
          </cell>
          <cell r="D190">
            <v>0</v>
          </cell>
        </row>
        <row r="191">
          <cell r="A191" t="str">
            <v>03.03.093</v>
          </cell>
          <cell r="B191" t="str">
            <v>RETIRADA DE TAPUMES</v>
          </cell>
          <cell r="C191" t="str">
            <v>m2</v>
          </cell>
          <cell r="D191">
            <v>5.7125000000000004</v>
          </cell>
          <cell r="E191">
            <v>4.57</v>
          </cell>
          <cell r="F191" t="str">
            <v>SEDUC</v>
          </cell>
        </row>
        <row r="192">
          <cell r="A192" t="str">
            <v/>
          </cell>
          <cell r="D192">
            <v>0</v>
          </cell>
        </row>
        <row r="193">
          <cell r="A193" t="str">
            <v>03.03.100</v>
          </cell>
          <cell r="B193" t="str">
            <v>INSTALAÇÕES PROVISÓRIAS - ESCOLAS LOCALIZADAS NO INTERIOR DE PERNAMBUCO</v>
          </cell>
          <cell r="C193" t="str">
            <v>Mês</v>
          </cell>
          <cell r="D193">
            <v>3846.1875</v>
          </cell>
          <cell r="E193">
            <v>3076.95</v>
          </cell>
          <cell r="F193" t="str">
            <v>SEDUC</v>
          </cell>
        </row>
        <row r="194">
          <cell r="A194" t="str">
            <v/>
          </cell>
          <cell r="D194">
            <v>0</v>
          </cell>
        </row>
        <row r="195">
          <cell r="A195" t="str">
            <v>03.03.110</v>
          </cell>
          <cell r="B195" t="str">
            <v>INSTALAÇÕES PROVISÓRIAS - ESCOLAS LOCALIZADAS NA REGIÃO METROPOLITANA DO RECIFE.</v>
          </cell>
          <cell r="C195" t="str">
            <v>Mês</v>
          </cell>
          <cell r="D195">
            <v>1442.3125</v>
          </cell>
          <cell r="E195">
            <v>1153.8499999999999</v>
          </cell>
          <cell r="F195" t="str">
            <v>SEDUC</v>
          </cell>
        </row>
        <row r="196">
          <cell r="A196" t="str">
            <v/>
          </cell>
          <cell r="D196">
            <v>0</v>
          </cell>
        </row>
        <row r="197">
          <cell r="A197" t="str">
            <v>03.04.010</v>
          </cell>
          <cell r="B197" t="str">
            <v>LOCACAO DE OBRAS E DEMARCACAO PARA ABERTURA DE VALAS PARA FUNDACOES.</v>
          </cell>
          <cell r="C197" t="str">
            <v>m2</v>
          </cell>
          <cell r="D197">
            <v>3.75</v>
          </cell>
          <cell r="E197">
            <v>3</v>
          </cell>
          <cell r="F197" t="str">
            <v>EMLURB</v>
          </cell>
        </row>
        <row r="198">
          <cell r="A198" t="str">
            <v/>
          </cell>
          <cell r="D198">
            <v>0</v>
          </cell>
        </row>
        <row r="199">
          <cell r="A199" t="str">
            <v>03.05.010</v>
          </cell>
          <cell r="B199" t="str">
            <v>LIMPEZA DE SUPERFICIES COM ACIDO MURIATICO EM AGUA NA PROPORCAO 1 6 E SOLUCAO NEUTRALIZADORA DE AMONIA 1 4</v>
          </cell>
          <cell r="C199" t="str">
            <v>m2</v>
          </cell>
          <cell r="D199">
            <v>3.7624999999999997</v>
          </cell>
          <cell r="E199">
            <v>3.01</v>
          </cell>
          <cell r="F199" t="str">
            <v>EMLURB</v>
          </cell>
        </row>
        <row r="200">
          <cell r="A200" t="str">
            <v/>
          </cell>
          <cell r="D200">
            <v>0</v>
          </cell>
        </row>
        <row r="201">
          <cell r="A201" t="str">
            <v>03.05.020</v>
          </cell>
          <cell r="B201" t="str">
            <v>ESCOVACAO DE SUPERFICIES EM ALVENARIA,CONCRETO OU FERRAGENS PARA RETIRADA DE SUBSTRATO COM UTILIZACAO DE ESCOVA RETANGULAR COM CERDAS DE ACO</v>
          </cell>
          <cell r="C201" t="str">
            <v>m2</v>
          </cell>
          <cell r="D201">
            <v>3.55</v>
          </cell>
          <cell r="E201">
            <v>2.84</v>
          </cell>
          <cell r="F201" t="str">
            <v>EMLURB</v>
          </cell>
        </row>
        <row r="202">
          <cell r="A202" t="str">
            <v/>
          </cell>
          <cell r="D202">
            <v>0</v>
          </cell>
        </row>
        <row r="203">
          <cell r="A203" t="str">
            <v>03.07.010</v>
          </cell>
          <cell r="B203" t="str">
            <v>EXECUÇÃO DOS SERVIÇOS DE CONTROLE DE CUPINS EM SOLOS PAVIMENTADOS ATRAVÉS DO TRATAMENTO DE BARREIRA QUÍMICA COM INJEÇÃO UTILIZANDO UM DOS PRODUTOS PERTENCENTES AO GRUPO FENIL PIRAZOL CONTENDO O PRINCÍPIO ATIVO FIPRONIL,  SENDO ESTE EXECUTADO ATRAVÉS DE PE</v>
          </cell>
          <cell r="C203" t="str">
            <v>m</v>
          </cell>
          <cell r="D203">
            <v>13.462499999999999</v>
          </cell>
          <cell r="E203">
            <v>10.77</v>
          </cell>
          <cell r="F203" t="str">
            <v>SEDUC</v>
          </cell>
        </row>
        <row r="204">
          <cell r="A204" t="str">
            <v/>
          </cell>
          <cell r="D204">
            <v>0</v>
          </cell>
        </row>
        <row r="205">
          <cell r="A205" t="str">
            <v>03.07.020</v>
          </cell>
          <cell r="B205" t="str">
            <v>EXECUÇÃO DOS SERVIÇOS DE CONTROLE DE CUPINS EM SOLOS NÃO PAVIMENTADOS ATRAVÉS DO TRATAMENTO DE BARREIRA QUÍMICA COM INJEÇÃO UTILIZANDO UM DOS PRODUTOS PERTENCENTES AO GRUPO FENIL PIRAZOL CONTENDO O PRINCÍPIO ATIVO FIPRONIL,  SENDO ESTE EXECUTADO EM VALETA</v>
          </cell>
          <cell r="C205" t="str">
            <v>m</v>
          </cell>
          <cell r="D205">
            <v>13.462499999999999</v>
          </cell>
          <cell r="E205">
            <v>10.77</v>
          </cell>
          <cell r="F205" t="str">
            <v>SEDUC</v>
          </cell>
        </row>
        <row r="206">
          <cell r="A206" t="str">
            <v/>
          </cell>
          <cell r="D206">
            <v>0</v>
          </cell>
        </row>
        <row r="207">
          <cell r="A207" t="str">
            <v>03.07.030</v>
          </cell>
          <cell r="B207" t="str">
            <v>EXECUÇÃO DOS SERVIÇOS DE CONTROLE DE CUPINS ATRAVÉS DO TRATAMENTO DE ARVORES COM INJEÇÃO UTILIZANDO UM DOS PRODUTOS PERTENCENTES AO GRUPO FENIL PIRAZOL CONTENDO O PRINCÍPIO ATIVO FIPRONIL. CONFORME TERMO DE REFERÊNCIA</v>
          </cell>
          <cell r="C207" t="str">
            <v>Un</v>
          </cell>
          <cell r="D207">
            <v>48.075000000000003</v>
          </cell>
          <cell r="E207">
            <v>38.46</v>
          </cell>
          <cell r="F207" t="str">
            <v>SEDUC</v>
          </cell>
        </row>
        <row r="208">
          <cell r="A208" t="str">
            <v/>
          </cell>
          <cell r="D208">
            <v>0</v>
          </cell>
        </row>
        <row r="209">
          <cell r="A209" t="str">
            <v>04.00.000</v>
          </cell>
          <cell r="B209" t="str">
            <v>CARGA E TRANSPORTE MANUAL E MECANICO</v>
          </cell>
          <cell r="D209">
            <v>0</v>
          </cell>
        </row>
        <row r="210">
          <cell r="A210" t="str">
            <v/>
          </cell>
          <cell r="D210">
            <v>0</v>
          </cell>
        </row>
        <row r="211">
          <cell r="A211" t="str">
            <v>04.01.010</v>
          </cell>
          <cell r="B211" t="str">
            <v>CARGA E DESCARGA MANUAIS DE TERRA DE UM CAMINHAO CARROCERIA.</v>
          </cell>
          <cell r="C211" t="str">
            <v>m3</v>
          </cell>
          <cell r="D211">
            <v>5.5</v>
          </cell>
          <cell r="E211">
            <v>4.4000000000000004</v>
          </cell>
          <cell r="F211" t="str">
            <v>EMLURB</v>
          </cell>
        </row>
        <row r="212">
          <cell r="A212" t="str">
            <v/>
          </cell>
          <cell r="D212">
            <v>0</v>
          </cell>
        </row>
        <row r="213">
          <cell r="A213" t="str">
            <v>04.01.020</v>
          </cell>
          <cell r="B213" t="str">
            <v>CARGA E DESCARGA MANUAIS DE TERRA DE UM CAMINHAO CARROCERIA ( SERVICO NOTURNO ).</v>
          </cell>
          <cell r="C213" t="str">
            <v>m3</v>
          </cell>
          <cell r="D213">
            <v>6.6000000000000005</v>
          </cell>
          <cell r="E213">
            <v>5.28</v>
          </cell>
          <cell r="F213" t="str">
            <v>EMLURB</v>
          </cell>
        </row>
        <row r="214">
          <cell r="A214" t="str">
            <v/>
          </cell>
          <cell r="D214">
            <v>0</v>
          </cell>
        </row>
        <row r="215">
          <cell r="A215" t="str">
            <v>04.01.030</v>
          </cell>
          <cell r="B215" t="str">
            <v>CARGA MANUAL DE TERRA EM CAMINHAO BASCULANTE.</v>
          </cell>
          <cell r="C215" t="str">
            <v>m3</v>
          </cell>
          <cell r="D215">
            <v>4.5875000000000004</v>
          </cell>
          <cell r="E215">
            <v>3.67</v>
          </cell>
          <cell r="F215" t="str">
            <v>EMLURB</v>
          </cell>
        </row>
        <row r="216">
          <cell r="A216" t="str">
            <v/>
          </cell>
          <cell r="D216">
            <v>0</v>
          </cell>
        </row>
        <row r="217">
          <cell r="A217" t="str">
            <v>04.01.040</v>
          </cell>
          <cell r="B217" t="str">
            <v>CARGA MECANICA DE TERRA EM CAMINHAO BASCULANTE OU CARROCERIA.</v>
          </cell>
          <cell r="C217" t="str">
            <v>m3</v>
          </cell>
          <cell r="D217">
            <v>1.75</v>
          </cell>
          <cell r="E217">
            <v>1.4</v>
          </cell>
          <cell r="F217" t="str">
            <v>EMLURB</v>
          </cell>
        </row>
        <row r="218">
          <cell r="A218" t="str">
            <v/>
          </cell>
          <cell r="D218">
            <v>0</v>
          </cell>
        </row>
        <row r="219">
          <cell r="A219" t="str">
            <v>04.01.050</v>
          </cell>
          <cell r="B219" t="str">
            <v>CARGA MECANICA DE PRE-MISTURADO,INCLUINDO ESPALHAMENTO DO MESMO EM CIMA DO CAMINHAO.</v>
          </cell>
          <cell r="C219" t="str">
            <v>m3</v>
          </cell>
          <cell r="D219">
            <v>4.9000000000000004</v>
          </cell>
          <cell r="E219">
            <v>3.92</v>
          </cell>
          <cell r="F219" t="str">
            <v>EMLURB</v>
          </cell>
        </row>
        <row r="220">
          <cell r="A220" t="str">
            <v/>
          </cell>
          <cell r="D220">
            <v>0</v>
          </cell>
        </row>
        <row r="221">
          <cell r="A221" t="str">
            <v>04.01.060</v>
          </cell>
          <cell r="B221" t="str">
            <v>CARGA MECANICA DE PRE-MISTURADO,INCLUINDO ESPALHAMENTO DO MESMO EM CIMA DO CAMINHAO (SERVICO NOTURNO).</v>
          </cell>
          <cell r="C221" t="str">
            <v>m3</v>
          </cell>
          <cell r="D221">
            <v>5.15</v>
          </cell>
          <cell r="E221">
            <v>4.12</v>
          </cell>
          <cell r="F221" t="str">
            <v>EMLURB</v>
          </cell>
        </row>
        <row r="222">
          <cell r="A222" t="str">
            <v/>
          </cell>
          <cell r="D222">
            <v>0</v>
          </cell>
        </row>
        <row r="223">
          <cell r="A223" t="str">
            <v>04.02.010</v>
          </cell>
          <cell r="B223" t="str">
            <v>TRANSPORTE DE MATERIAL COM D.M.T. 1 KM.</v>
          </cell>
          <cell r="C223" t="str">
            <v>m3</v>
          </cell>
          <cell r="D223">
            <v>2.7250000000000001</v>
          </cell>
          <cell r="E223">
            <v>2.1800000000000002</v>
          </cell>
          <cell r="F223" t="str">
            <v>EMLURB</v>
          </cell>
        </row>
        <row r="224">
          <cell r="A224" t="str">
            <v/>
          </cell>
          <cell r="D224">
            <v>0</v>
          </cell>
        </row>
        <row r="225">
          <cell r="A225" t="str">
            <v>04.02.020</v>
          </cell>
          <cell r="B225" t="str">
            <v>TRANSPORTE DE MATERIAL COM D.M.T. 2 KM.</v>
          </cell>
          <cell r="C225" t="str">
            <v>m3</v>
          </cell>
          <cell r="D225">
            <v>3.6749999999999998</v>
          </cell>
          <cell r="E225">
            <v>2.94</v>
          </cell>
          <cell r="F225" t="str">
            <v>EMLURB</v>
          </cell>
        </row>
        <row r="226">
          <cell r="A226" t="str">
            <v/>
          </cell>
          <cell r="D226">
            <v>0</v>
          </cell>
        </row>
        <row r="227">
          <cell r="A227" t="str">
            <v>04.02.030</v>
          </cell>
          <cell r="B227" t="str">
            <v>TRANSPORTE DE MATERIAL COM D.M.T. 4 KM.</v>
          </cell>
          <cell r="C227" t="str">
            <v>m3</v>
          </cell>
          <cell r="D227">
            <v>5.5750000000000002</v>
          </cell>
          <cell r="E227">
            <v>4.46</v>
          </cell>
          <cell r="F227" t="str">
            <v>EMLURB</v>
          </cell>
        </row>
        <row r="228">
          <cell r="A228" t="str">
            <v/>
          </cell>
          <cell r="D228">
            <v>0</v>
          </cell>
        </row>
        <row r="229">
          <cell r="A229" t="str">
            <v>04.02.040</v>
          </cell>
          <cell r="B229" t="str">
            <v>TRANSPORTE DE MATERIAL COM D.M.T. 6 KM.</v>
          </cell>
          <cell r="C229" t="str">
            <v>m3</v>
          </cell>
          <cell r="D229">
            <v>7.4875000000000007</v>
          </cell>
          <cell r="E229">
            <v>5.99</v>
          </cell>
          <cell r="F229" t="str">
            <v>EMLURB</v>
          </cell>
        </row>
        <row r="230">
          <cell r="A230" t="str">
            <v/>
          </cell>
          <cell r="D230">
            <v>0</v>
          </cell>
        </row>
        <row r="231">
          <cell r="A231" t="str">
            <v>04.02.050</v>
          </cell>
          <cell r="B231" t="str">
            <v>TRANSPORTE DE MATERIAL COM D.M.T. 8 KM.</v>
          </cell>
          <cell r="C231" t="str">
            <v>m3</v>
          </cell>
          <cell r="D231">
            <v>9.4250000000000007</v>
          </cell>
          <cell r="E231">
            <v>7.54</v>
          </cell>
          <cell r="F231" t="str">
            <v>EMLURB</v>
          </cell>
        </row>
        <row r="232">
          <cell r="A232" t="str">
            <v/>
          </cell>
          <cell r="D232">
            <v>0</v>
          </cell>
        </row>
        <row r="233">
          <cell r="A233" t="str">
            <v>04.02.060</v>
          </cell>
          <cell r="B233" t="str">
            <v>TRANSPORTE DE MATERIAL COM D.M.T. 10 KM.</v>
          </cell>
          <cell r="C233" t="str">
            <v>m3</v>
          </cell>
          <cell r="D233">
            <v>11.274999999999999</v>
          </cell>
          <cell r="E233">
            <v>9.02</v>
          </cell>
          <cell r="F233" t="str">
            <v>EMLURB</v>
          </cell>
        </row>
        <row r="234">
          <cell r="A234" t="str">
            <v/>
          </cell>
          <cell r="D234">
            <v>0</v>
          </cell>
        </row>
        <row r="235">
          <cell r="A235" t="str">
            <v>04.02.070</v>
          </cell>
          <cell r="B235" t="str">
            <v>TRANSPORTE DE MATERIAL COM D.M.T. 12 KM.</v>
          </cell>
          <cell r="C235" t="str">
            <v>m3</v>
          </cell>
          <cell r="D235">
            <v>13.174999999999999</v>
          </cell>
          <cell r="E235">
            <v>10.54</v>
          </cell>
          <cell r="F235" t="str">
            <v>EMLURB</v>
          </cell>
        </row>
        <row r="236">
          <cell r="A236" t="str">
            <v/>
          </cell>
          <cell r="D236">
            <v>0</v>
          </cell>
        </row>
        <row r="237">
          <cell r="A237" t="str">
            <v>04.02.080</v>
          </cell>
          <cell r="B237" t="str">
            <v>TRANSPORTE DE MATERIAL COM D.M.T. 14 KM.</v>
          </cell>
          <cell r="C237" t="str">
            <v>m3</v>
          </cell>
          <cell r="D237">
            <v>15.1</v>
          </cell>
          <cell r="E237">
            <v>12.08</v>
          </cell>
          <cell r="F237" t="str">
            <v>EMLURB</v>
          </cell>
        </row>
        <row r="238">
          <cell r="A238" t="str">
            <v/>
          </cell>
          <cell r="D238">
            <v>0</v>
          </cell>
        </row>
        <row r="239">
          <cell r="A239" t="str">
            <v>04.02.090</v>
          </cell>
          <cell r="B239" t="str">
            <v>TRANSPORTE DE MATERIAL COM D.M.T. 16 KM.</v>
          </cell>
          <cell r="C239" t="str">
            <v>m3</v>
          </cell>
          <cell r="D239">
            <v>16.924999999999997</v>
          </cell>
          <cell r="E239">
            <v>13.54</v>
          </cell>
          <cell r="F239" t="str">
            <v>EMLURB</v>
          </cell>
        </row>
        <row r="240">
          <cell r="A240" t="str">
            <v/>
          </cell>
          <cell r="D240">
            <v>0</v>
          </cell>
        </row>
        <row r="241">
          <cell r="A241" t="str">
            <v>04.02.100</v>
          </cell>
          <cell r="B241" t="str">
            <v>TRANSPORTE DE MATERIAL COM D.M.T. 18 KM.</v>
          </cell>
          <cell r="C241" t="str">
            <v>m3</v>
          </cell>
          <cell r="D241">
            <v>18.850000000000001</v>
          </cell>
          <cell r="E241">
            <v>15.08</v>
          </cell>
          <cell r="F241" t="str">
            <v>EMLURB</v>
          </cell>
        </row>
        <row r="242">
          <cell r="A242" t="str">
            <v/>
          </cell>
          <cell r="D242">
            <v>0</v>
          </cell>
        </row>
        <row r="243">
          <cell r="A243" t="str">
            <v>04.02.110</v>
          </cell>
          <cell r="B243" t="str">
            <v>TRANSPORTE DE MATERIAL COM D.M.T. 20 KM.</v>
          </cell>
          <cell r="C243" t="str">
            <v>m3</v>
          </cell>
          <cell r="D243">
            <v>20.775000000000002</v>
          </cell>
          <cell r="E243">
            <v>16.62</v>
          </cell>
          <cell r="F243" t="str">
            <v>EMLURB</v>
          </cell>
        </row>
        <row r="244">
          <cell r="A244" t="str">
            <v/>
          </cell>
          <cell r="D244">
            <v>0</v>
          </cell>
        </row>
        <row r="245">
          <cell r="A245" t="str">
            <v>04.02.111</v>
          </cell>
          <cell r="B245" t="str">
            <v>TRANSPORTE DE MATERIAL COM D.M.T. 22 KM.</v>
          </cell>
          <cell r="C245" t="str">
            <v>m3</v>
          </cell>
          <cell r="D245">
            <v>22.725000000000001</v>
          </cell>
          <cell r="E245">
            <v>18.18</v>
          </cell>
          <cell r="F245" t="str">
            <v>EMLURB</v>
          </cell>
        </row>
        <row r="246">
          <cell r="A246" t="str">
            <v/>
          </cell>
          <cell r="D246">
            <v>0</v>
          </cell>
        </row>
        <row r="247">
          <cell r="A247" t="str">
            <v>04.02.112</v>
          </cell>
          <cell r="B247" t="str">
            <v>TRANSPORTE DE MATERIAL COM D.M.T. 24 KM.</v>
          </cell>
          <cell r="C247" t="str">
            <v>m3</v>
          </cell>
          <cell r="D247">
            <v>24.625</v>
          </cell>
          <cell r="E247">
            <v>19.7</v>
          </cell>
          <cell r="F247" t="str">
            <v>EMLURB</v>
          </cell>
        </row>
        <row r="248">
          <cell r="A248" t="str">
            <v/>
          </cell>
          <cell r="D248">
            <v>0</v>
          </cell>
        </row>
        <row r="249">
          <cell r="A249" t="str">
            <v>04.02.113</v>
          </cell>
          <cell r="B249" t="str">
            <v>TRANSPORTE DE MATERIAL COM D.M.T. 26 KM.</v>
          </cell>
          <cell r="C249" t="str">
            <v>m3</v>
          </cell>
          <cell r="D249">
            <v>26.537500000000001</v>
          </cell>
          <cell r="E249">
            <v>21.23</v>
          </cell>
          <cell r="F249" t="str">
            <v>EMLURB</v>
          </cell>
        </row>
        <row r="250">
          <cell r="A250" t="str">
            <v/>
          </cell>
          <cell r="D250">
            <v>0</v>
          </cell>
        </row>
        <row r="251">
          <cell r="A251" t="str">
            <v>04.02.114</v>
          </cell>
          <cell r="B251" t="str">
            <v>TRANSPORTE DE MATERIAL COM D.M.T. 28 KM.</v>
          </cell>
          <cell r="C251" t="str">
            <v>m3</v>
          </cell>
          <cell r="D251">
            <v>28.4375</v>
          </cell>
          <cell r="E251">
            <v>22.75</v>
          </cell>
          <cell r="F251" t="str">
            <v>EMLURB</v>
          </cell>
        </row>
        <row r="252">
          <cell r="A252" t="str">
            <v/>
          </cell>
          <cell r="D252">
            <v>0</v>
          </cell>
        </row>
        <row r="253">
          <cell r="A253" t="str">
            <v>04.02.115</v>
          </cell>
          <cell r="B253" t="str">
            <v>TRANSPORTE DE MATERIAL COM D.M.T. 30 KM.</v>
          </cell>
          <cell r="C253" t="str">
            <v>m3</v>
          </cell>
          <cell r="D253">
            <v>30.337499999999999</v>
          </cell>
          <cell r="E253">
            <v>24.27</v>
          </cell>
          <cell r="F253" t="str">
            <v>EMLURB</v>
          </cell>
        </row>
        <row r="254">
          <cell r="A254" t="str">
            <v/>
          </cell>
          <cell r="D254">
            <v>0</v>
          </cell>
        </row>
        <row r="255">
          <cell r="A255" t="str">
            <v>04.02.120</v>
          </cell>
          <cell r="B255" t="str">
            <v>TRANSPORTE COM CARRO DE MAO DE AREIA, ENTULHO OU TERRA ATE 30M.</v>
          </cell>
          <cell r="C255" t="str">
            <v>m3</v>
          </cell>
          <cell r="D255">
            <v>13.45</v>
          </cell>
          <cell r="E255">
            <v>10.76</v>
          </cell>
          <cell r="F255" t="str">
            <v>EMLURB</v>
          </cell>
        </row>
        <row r="256">
          <cell r="A256" t="str">
            <v/>
          </cell>
          <cell r="D256">
            <v>0</v>
          </cell>
        </row>
        <row r="257">
          <cell r="A257" t="str">
            <v>04.02.130</v>
          </cell>
          <cell r="B257" t="str">
            <v>TRANSPORTE COM CARRO DE MAO DE AREIA, ENTULHO OU TERRA ATE 30M ( SERVICO NOTURNO ).</v>
          </cell>
          <cell r="C257" t="str">
            <v>m3</v>
          </cell>
          <cell r="D257">
            <v>16.137499999999999</v>
          </cell>
          <cell r="E257">
            <v>12.91</v>
          </cell>
          <cell r="F257" t="str">
            <v>EMLURB</v>
          </cell>
        </row>
        <row r="258">
          <cell r="A258" t="str">
            <v/>
          </cell>
          <cell r="D258">
            <v>0</v>
          </cell>
        </row>
        <row r="259">
          <cell r="A259" t="str">
            <v>04.02.140</v>
          </cell>
          <cell r="B259" t="str">
            <v>TRANSPORTE COM CARRO DE MAO DE AREIA, ENTULHO OU TERRA ATE 60M.</v>
          </cell>
          <cell r="C259" t="str">
            <v>m3</v>
          </cell>
          <cell r="D259">
            <v>15.887500000000001</v>
          </cell>
          <cell r="E259">
            <v>12.71</v>
          </cell>
          <cell r="F259" t="str">
            <v>EMLURB</v>
          </cell>
        </row>
        <row r="260">
          <cell r="A260" t="str">
            <v/>
          </cell>
          <cell r="D260">
            <v>0</v>
          </cell>
        </row>
        <row r="261">
          <cell r="A261" t="str">
            <v>04.02.150</v>
          </cell>
          <cell r="B261" t="str">
            <v>TRANSPORTE COM CARRO DE MAO DE AREIA, ENTULHO OU TERRA ATE 60M ( SERVICO NOTURNO ).</v>
          </cell>
          <cell r="C261" t="str">
            <v>m3</v>
          </cell>
          <cell r="D261">
            <v>19.074999999999999</v>
          </cell>
          <cell r="E261">
            <v>15.26</v>
          </cell>
          <cell r="F261" t="str">
            <v>EMLURB</v>
          </cell>
        </row>
        <row r="262">
          <cell r="A262" t="str">
            <v/>
          </cell>
          <cell r="D262">
            <v>0</v>
          </cell>
        </row>
        <row r="263">
          <cell r="A263" t="str">
            <v>04.02.160</v>
          </cell>
          <cell r="B263" t="str">
            <v>TRANSPORTE COM CARRO DE MAO DE AREIA, ENTULHO OU TERRA ATE 100M.</v>
          </cell>
          <cell r="C263" t="str">
            <v>m3</v>
          </cell>
          <cell r="D263">
            <v>23.224999999999998</v>
          </cell>
          <cell r="E263">
            <v>18.579999999999998</v>
          </cell>
          <cell r="F263" t="str">
            <v>EMLURB</v>
          </cell>
        </row>
        <row r="264">
          <cell r="A264" t="str">
            <v/>
          </cell>
          <cell r="D264">
            <v>0</v>
          </cell>
        </row>
        <row r="265">
          <cell r="A265" t="str">
            <v>04.02.170</v>
          </cell>
          <cell r="B265" t="str">
            <v>TRANSPORTE COM CARRO DE MAO DE AREIA, ENTULHO OU TERRA ATE 100 M ( SERVICO NOTURNO ).</v>
          </cell>
          <cell r="C265" t="str">
            <v>m3</v>
          </cell>
          <cell r="D265">
            <v>27.875</v>
          </cell>
          <cell r="E265">
            <v>22.3</v>
          </cell>
          <cell r="F265" t="str">
            <v>EMLURB</v>
          </cell>
        </row>
        <row r="266">
          <cell r="A266" t="str">
            <v/>
          </cell>
          <cell r="D266">
            <v>0</v>
          </cell>
        </row>
        <row r="267">
          <cell r="A267" t="str">
            <v>04.02.180</v>
          </cell>
          <cell r="B267" t="str">
            <v>TRANSPORTE COM CARRO DE MAO DE PEDRA RACHAO NOS MORROS, ATE 100 M.</v>
          </cell>
          <cell r="C267" t="str">
            <v>m3</v>
          </cell>
          <cell r="D267">
            <v>30.5625</v>
          </cell>
          <cell r="E267">
            <v>24.45</v>
          </cell>
          <cell r="F267" t="str">
            <v>EMLURB</v>
          </cell>
        </row>
        <row r="268">
          <cell r="A268" t="str">
            <v/>
          </cell>
          <cell r="D268">
            <v>0</v>
          </cell>
        </row>
        <row r="269">
          <cell r="A269" t="str">
            <v>04.03.010</v>
          </cell>
          <cell r="B269" t="str">
            <v>REMOCAO DE MATERIAL DE PRIMEIRA CATEGORIA EM CAMINHAO CARROCERIA, D.M.T. 6 KM, INCLUSIVE CARGA E DESCARGA MANUAIS.</v>
          </cell>
          <cell r="C269" t="str">
            <v>m3</v>
          </cell>
          <cell r="D269">
            <v>27.025000000000002</v>
          </cell>
          <cell r="E269">
            <v>21.62</v>
          </cell>
          <cell r="F269" t="str">
            <v>EMLURB</v>
          </cell>
        </row>
        <row r="270">
          <cell r="A270" t="str">
            <v/>
          </cell>
          <cell r="D270">
            <v>0</v>
          </cell>
        </row>
        <row r="271">
          <cell r="A271" t="str">
            <v>04.03.020</v>
          </cell>
          <cell r="B271" t="str">
            <v>REMOCAO DE MATERIAL DE PRIMEIRA CATEGORIA EM CAMINHAO CARROCERIA, D.M.T. 12 KM, INCLUSIVE CARGA E DESCARGA MANUAIS.</v>
          </cell>
          <cell r="C271" t="str">
            <v>m3</v>
          </cell>
          <cell r="D271">
            <v>32.462499999999999</v>
          </cell>
          <cell r="E271">
            <v>25.97</v>
          </cell>
          <cell r="F271" t="str">
            <v>EMLURB</v>
          </cell>
        </row>
        <row r="272">
          <cell r="A272" t="str">
            <v/>
          </cell>
          <cell r="D272">
            <v>0</v>
          </cell>
        </row>
        <row r="273">
          <cell r="A273" t="str">
            <v>04.03.030</v>
          </cell>
          <cell r="B273" t="str">
            <v>REMOCAO DE MATERIAL DE PRIMEIRA CATEGORIA EM CAMINHAO CARROCERIA, D.M.T. 20 KM, INCLUSIVE CARGA E DESCARGA MANUAIS.</v>
          </cell>
          <cell r="C273" t="str">
            <v>m3</v>
          </cell>
          <cell r="D273">
            <v>39.712499999999999</v>
          </cell>
          <cell r="E273">
            <v>31.77</v>
          </cell>
          <cell r="F273" t="str">
            <v>EMLURB</v>
          </cell>
        </row>
        <row r="274">
          <cell r="A274" t="str">
            <v/>
          </cell>
          <cell r="D274">
            <v>0</v>
          </cell>
        </row>
        <row r="275">
          <cell r="A275" t="str">
            <v>04.03.031</v>
          </cell>
          <cell r="B275" t="str">
            <v>REMOCAO DE MATERIAL DE PRIMEIRA CATEGORIA EM CAMINHAO CARROCERIA, D.M.T. 22 KM, INCLUSIVE CARGA E DESCARGA MANUAIS.</v>
          </cell>
          <cell r="C275" t="str">
            <v>m3</v>
          </cell>
          <cell r="D275">
            <v>41.574999999999996</v>
          </cell>
          <cell r="E275">
            <v>33.26</v>
          </cell>
          <cell r="F275" t="str">
            <v>EMLURB</v>
          </cell>
        </row>
        <row r="276">
          <cell r="A276" t="str">
            <v/>
          </cell>
          <cell r="D276">
            <v>0</v>
          </cell>
        </row>
        <row r="277">
          <cell r="A277" t="str">
            <v>04.03.032</v>
          </cell>
          <cell r="B277" t="str">
            <v>REMOCAO DE MATERIAL DE PRIMEIRA CATEGORIA EM CAMINHAO CARROCERIA, D.M.T. 24 KM, INCLUSIVE CARGA E DESCARGA MANUAIS.</v>
          </cell>
          <cell r="C277" t="str">
            <v>m3</v>
          </cell>
          <cell r="D277">
            <v>43.387500000000003</v>
          </cell>
          <cell r="E277">
            <v>34.71</v>
          </cell>
          <cell r="F277" t="str">
            <v>EMLURB</v>
          </cell>
        </row>
        <row r="278">
          <cell r="A278" t="str">
            <v/>
          </cell>
          <cell r="D278">
            <v>0</v>
          </cell>
        </row>
        <row r="279">
          <cell r="A279" t="str">
            <v>04.03.033</v>
          </cell>
          <cell r="B279" t="str">
            <v>REMOCAO DE MATERIAL DE PRIMEIRA CATEGORIA EM CAMINHAO CARROCERIA, D.M.T. 26 KM, INCLUSIVE CARGA E DESCARGA MANUAIS.</v>
          </cell>
          <cell r="C279" t="str">
            <v>m3</v>
          </cell>
          <cell r="D279">
            <v>45.212500000000006</v>
          </cell>
          <cell r="E279">
            <v>36.17</v>
          </cell>
          <cell r="F279" t="str">
            <v>EMLURB</v>
          </cell>
        </row>
        <row r="280">
          <cell r="A280" t="str">
            <v/>
          </cell>
          <cell r="D280">
            <v>0</v>
          </cell>
        </row>
        <row r="281">
          <cell r="A281" t="str">
            <v>04.03.034</v>
          </cell>
          <cell r="B281" t="str">
            <v>REMOCAO DE MATERIAL DE PRIMEIRA CATEGORIA EM CAMINHAO CARROCERIA, D.M.T. 28 KM, INCLUSIVE CARGA E DESCARGA MANUAIS.</v>
          </cell>
          <cell r="C281" t="str">
            <v>m3</v>
          </cell>
          <cell r="D281">
            <v>47.024999999999999</v>
          </cell>
          <cell r="E281">
            <v>37.619999999999997</v>
          </cell>
          <cell r="F281" t="str">
            <v>EMLURB</v>
          </cell>
        </row>
        <row r="282">
          <cell r="A282" t="str">
            <v/>
          </cell>
          <cell r="D282">
            <v>0</v>
          </cell>
        </row>
        <row r="283">
          <cell r="A283" t="str">
            <v>04.03.036</v>
          </cell>
          <cell r="B283" t="str">
            <v>REMOCAO DE MATERIAL DE PRIMEIRA CATEGORIA EM CAMINHAO CARROCERIA, D.M.T. 30 KM, INCLUSIVE CARGA E DESCARGA MANUAIS.</v>
          </cell>
          <cell r="C283" t="str">
            <v>m3</v>
          </cell>
          <cell r="D283">
            <v>48.837499999999999</v>
          </cell>
          <cell r="E283">
            <v>39.07</v>
          </cell>
          <cell r="F283" t="str">
            <v>EMLURB</v>
          </cell>
        </row>
        <row r="284">
          <cell r="A284" t="str">
            <v/>
          </cell>
          <cell r="D284">
            <v>0</v>
          </cell>
        </row>
        <row r="285">
          <cell r="A285" t="str">
            <v>04.03.038</v>
          </cell>
          <cell r="B285" t="str">
            <v>REMOCAO DE MATERIAL DE PRIMEIRA CATEGORIA EM CAMINHAO BASCULANTE, D.M.T. 2 KM, INCLUSIVE CARGA MANUAL E DESCARGA MECANICA.</v>
          </cell>
          <cell r="C285" t="str">
            <v>m3</v>
          </cell>
          <cell r="D285">
            <v>20.962499999999999</v>
          </cell>
          <cell r="E285">
            <v>16.77</v>
          </cell>
          <cell r="F285" t="str">
            <v>EMLURB</v>
          </cell>
        </row>
        <row r="286">
          <cell r="A286" t="str">
            <v/>
          </cell>
          <cell r="D286">
            <v>0</v>
          </cell>
        </row>
        <row r="287">
          <cell r="A287" t="str">
            <v>04.03.040</v>
          </cell>
          <cell r="B287" t="str">
            <v>REMOCAO DE MATERIAL DE PRIMEIRA CATEGORIA EM CAMINHAO BASCULANTE, D.M.T. 6 KM, INCLUSIVE CARGA MANUAL E DESCARGA MECANICA.</v>
          </cell>
          <cell r="C287" t="str">
            <v>m3</v>
          </cell>
          <cell r="D287">
            <v>24.774999999999999</v>
          </cell>
          <cell r="E287">
            <v>19.82</v>
          </cell>
          <cell r="F287" t="str">
            <v>EMLURB</v>
          </cell>
        </row>
        <row r="288">
          <cell r="A288" t="str">
            <v/>
          </cell>
          <cell r="D288">
            <v>0</v>
          </cell>
        </row>
        <row r="289">
          <cell r="A289" t="str">
            <v>04.03.050</v>
          </cell>
          <cell r="B289" t="str">
            <v>REMOCAO DE MATERIAL DE PRIMEIRA CATEGORIA EM CAMINHAO BASCULANTE, D.M.T. 12 KM, INCLUSIVE CARGA MANUAL E DESCARGA MECANICA.</v>
          </cell>
          <cell r="C289" t="str">
            <v>m3</v>
          </cell>
          <cell r="D289">
            <v>30.462500000000002</v>
          </cell>
          <cell r="E289">
            <v>24.37</v>
          </cell>
          <cell r="F289" t="str">
            <v>EMLURB</v>
          </cell>
        </row>
        <row r="290">
          <cell r="A290" t="str">
            <v/>
          </cell>
          <cell r="D290">
            <v>0</v>
          </cell>
        </row>
        <row r="291">
          <cell r="A291" t="str">
            <v>04.03.060</v>
          </cell>
          <cell r="B291" t="str">
            <v>REMOCAO DE MATERIAL DE PRIMEIRA CATEGORIA EM CAMINHAO BASCULANTE, D.M.T. 20 KM, INCLUSIVE CARGA MANUAL E DESCARGA MECANICA.</v>
          </cell>
          <cell r="C291" t="str">
            <v>m3</v>
          </cell>
          <cell r="D291">
            <v>38.0625</v>
          </cell>
          <cell r="E291">
            <v>30.45</v>
          </cell>
          <cell r="F291" t="str">
            <v>EMLURB</v>
          </cell>
        </row>
        <row r="292">
          <cell r="A292" t="str">
            <v/>
          </cell>
          <cell r="D292">
            <v>0</v>
          </cell>
        </row>
        <row r="293">
          <cell r="A293" t="str">
            <v>04.03.061</v>
          </cell>
          <cell r="B293" t="str">
            <v>REMOCAO DE MATERIAL DE PRIMEIRA CATEGORIA EM CAMINHAO BASCULANTE, D.M.T. 22 KM, INCLUSIVE CARGA MANUAL E DESCARGA MECANICA.</v>
          </cell>
          <cell r="C293" t="str">
            <v>m3</v>
          </cell>
          <cell r="D293">
            <v>40.012499999999996</v>
          </cell>
          <cell r="E293">
            <v>32.01</v>
          </cell>
          <cell r="F293" t="str">
            <v>EMLURB</v>
          </cell>
        </row>
        <row r="294">
          <cell r="A294" t="str">
            <v/>
          </cell>
          <cell r="D294">
            <v>0</v>
          </cell>
        </row>
        <row r="295">
          <cell r="A295" t="str">
            <v>04.03.062</v>
          </cell>
          <cell r="B295" t="str">
            <v>REMOCAO DE MATERIAL DE PRIMEIRA CATEGORIA EM CAMINHAO BASCULANTE, D.M.T. 24 KM, INCLUSIVE CARGA MANUAL E DESCARGA MECANICA.</v>
          </cell>
          <cell r="C295" t="str">
            <v>m3</v>
          </cell>
          <cell r="D295">
            <v>41.912500000000001</v>
          </cell>
          <cell r="E295">
            <v>33.53</v>
          </cell>
          <cell r="F295" t="str">
            <v>EMLURB</v>
          </cell>
        </row>
        <row r="296">
          <cell r="A296" t="str">
            <v/>
          </cell>
          <cell r="D296">
            <v>0</v>
          </cell>
        </row>
        <row r="297">
          <cell r="A297" t="str">
            <v>04.03.063</v>
          </cell>
          <cell r="B297" t="str">
            <v>REMOCAO DE MATERIAL DE PRIMEIRA CATEGORIA EM CAMINHAO BASCULANTE, D.M.T. 26 KM, INCLUSIVE CARGA MANUAL E DESCARGA MECANICA.</v>
          </cell>
          <cell r="C297" t="str">
            <v>m3</v>
          </cell>
          <cell r="D297">
            <v>43.825000000000003</v>
          </cell>
          <cell r="E297">
            <v>35.06</v>
          </cell>
          <cell r="F297" t="str">
            <v>EMLURB</v>
          </cell>
        </row>
        <row r="298">
          <cell r="A298" t="str">
            <v/>
          </cell>
          <cell r="D298">
            <v>0</v>
          </cell>
        </row>
        <row r="299">
          <cell r="A299" t="str">
            <v>04.03.064</v>
          </cell>
          <cell r="B299" t="str">
            <v>REMOCAO DE MATERIAL DE PRIMEIRA CATEGORIA EM CAMINHAO BASCULANTE, D.M.T. 28 KM, INCLUSIVE CARGA MANUAL E DESCARGA MECANICA.</v>
          </cell>
          <cell r="C299" t="str">
            <v>m3</v>
          </cell>
          <cell r="D299">
            <v>45.724999999999994</v>
          </cell>
          <cell r="E299">
            <v>36.58</v>
          </cell>
          <cell r="F299" t="str">
            <v>EMLURB</v>
          </cell>
        </row>
        <row r="300">
          <cell r="A300" t="str">
            <v/>
          </cell>
          <cell r="D300">
            <v>0</v>
          </cell>
        </row>
        <row r="301">
          <cell r="A301" t="str">
            <v>04.03.065</v>
          </cell>
          <cell r="B301" t="str">
            <v>REMOCAO DE MATERIAL DE PRIMEIRA CATEGORIA EM CAMINHAO BASCULANTE, D.M.T. 30 KM, INCLUSIVE CARGA MANUAL E DESCARGA MECANICA.</v>
          </cell>
          <cell r="C301" t="str">
            <v>m3</v>
          </cell>
          <cell r="D301">
            <v>47.625</v>
          </cell>
          <cell r="E301">
            <v>38.1</v>
          </cell>
          <cell r="F301" t="str">
            <v>EMLURB</v>
          </cell>
        </row>
        <row r="302">
          <cell r="A302" t="str">
            <v/>
          </cell>
          <cell r="D302">
            <v>0</v>
          </cell>
        </row>
        <row r="303">
          <cell r="A303" t="str">
            <v>04.03.070</v>
          </cell>
          <cell r="B303" t="str">
            <v>REMOCAO DE MATERIAL DE PRIMEIRA CATEGORIA EM CAMINHAO BASCULANTE, D.M.T. 6 KM, INCLUSIVE CARGA E DESCARGA MECANICAS .</v>
          </cell>
          <cell r="C303" t="str">
            <v>m3</v>
          </cell>
          <cell r="D303">
            <v>9.4749999999999996</v>
          </cell>
          <cell r="E303">
            <v>7.58</v>
          </cell>
          <cell r="F303" t="str">
            <v>EMLURB</v>
          </cell>
        </row>
        <row r="304">
          <cell r="A304" t="str">
            <v/>
          </cell>
          <cell r="D304">
            <v>0</v>
          </cell>
        </row>
        <row r="305">
          <cell r="A305" t="str">
            <v>04.03.080</v>
          </cell>
          <cell r="B305" t="str">
            <v>REMOCAO DE MATERIAL DE PRIMEIRA CATEGORIA EM CAMINHAO BASCULANTE, D.M.T. 12 KM, INCLUSIVE CARGA E DESCARGA MECANICAS.</v>
          </cell>
          <cell r="C305" t="str">
            <v>m3</v>
          </cell>
          <cell r="D305">
            <v>15.162500000000001</v>
          </cell>
          <cell r="E305">
            <v>12.13</v>
          </cell>
          <cell r="F305" t="str">
            <v>EMLURB</v>
          </cell>
        </row>
        <row r="306">
          <cell r="A306" t="str">
            <v/>
          </cell>
          <cell r="D306">
            <v>0</v>
          </cell>
        </row>
        <row r="307">
          <cell r="A307" t="str">
            <v>04.03.090</v>
          </cell>
          <cell r="B307" t="str">
            <v>REMOCAO DE MATERIAL DE PRIMEIRA CATEGORIA EM CAMINHAO BASCULANTE, D.M.T. 20 KM, INCLUSIVE CARGA E DESCARGA MECANICAS.</v>
          </cell>
          <cell r="C307" t="str">
            <v>m3</v>
          </cell>
          <cell r="D307">
            <v>22.762500000000003</v>
          </cell>
          <cell r="E307">
            <v>18.21</v>
          </cell>
          <cell r="F307" t="str">
            <v>EMLURB</v>
          </cell>
        </row>
        <row r="308">
          <cell r="A308" t="str">
            <v/>
          </cell>
          <cell r="D308">
            <v>0</v>
          </cell>
        </row>
        <row r="309">
          <cell r="A309" t="str">
            <v>04.03.091</v>
          </cell>
          <cell r="B309" t="str">
            <v>REMOCAO DE MATERIAL DE PRIMEIRA CATEGORIA EM CAMINHAO BASCULANTE, D.M.T. 22 KM, INCLUSIVE CARGA E DESCARGA MECANICAS.</v>
          </cell>
          <cell r="C309" t="str">
            <v>m3</v>
          </cell>
          <cell r="D309">
            <v>24.712499999999999</v>
          </cell>
          <cell r="E309">
            <v>19.77</v>
          </cell>
          <cell r="F309" t="str">
            <v>EMLURB</v>
          </cell>
        </row>
        <row r="310">
          <cell r="A310" t="str">
            <v/>
          </cell>
          <cell r="D310">
            <v>0</v>
          </cell>
        </row>
        <row r="311">
          <cell r="A311" t="str">
            <v>04.03.092</v>
          </cell>
          <cell r="B311" t="str">
            <v>REMOCAO DE MATERIAL DE PRIMEIRA CATEGORIA EM CAMINHAO BASCULANTE, D.M.T. 24 KM, INCLUSIVE CARGA E DESCARGA MECANICAS.</v>
          </cell>
          <cell r="C311" t="str">
            <v>m3</v>
          </cell>
          <cell r="D311">
            <v>26.612499999999997</v>
          </cell>
          <cell r="E311">
            <v>21.29</v>
          </cell>
          <cell r="F311" t="str">
            <v>EMLURB</v>
          </cell>
        </row>
        <row r="312">
          <cell r="A312" t="str">
            <v/>
          </cell>
          <cell r="D312">
            <v>0</v>
          </cell>
        </row>
        <row r="313">
          <cell r="A313" t="str">
            <v>04.03.093</v>
          </cell>
          <cell r="B313" t="str">
            <v>REMOCAO DE MATERIAL DE PRIMEIRA CATEGORIA EM CAMINHAO BASCULANTE, D.M.T. 26 KM, INCLUSIVE CARGA E DESCARGA MECANICAS.</v>
          </cell>
          <cell r="C313" t="str">
            <v>m3</v>
          </cell>
          <cell r="D313">
            <v>28.524999999999999</v>
          </cell>
          <cell r="E313">
            <v>22.82</v>
          </cell>
          <cell r="F313" t="str">
            <v>EMLURB</v>
          </cell>
        </row>
        <row r="314">
          <cell r="A314" t="str">
            <v/>
          </cell>
          <cell r="D314">
            <v>0</v>
          </cell>
        </row>
        <row r="315">
          <cell r="A315" t="str">
            <v>04.03.094</v>
          </cell>
          <cell r="B315" t="str">
            <v>REMOCAO DE MATERIAL DE PRIMEIRA CATEGORIA EM CAMINHAO BASCULANTE, D.M.T. 28 KM, INCLUSIVE CARGA E DESCARGA MECANICAS.</v>
          </cell>
          <cell r="C315" t="str">
            <v>m3</v>
          </cell>
          <cell r="D315">
            <v>30.425000000000001</v>
          </cell>
          <cell r="E315">
            <v>24.34</v>
          </cell>
          <cell r="F315" t="str">
            <v>EMLURB</v>
          </cell>
        </row>
        <row r="316">
          <cell r="A316" t="str">
            <v/>
          </cell>
          <cell r="D316">
            <v>0</v>
          </cell>
        </row>
        <row r="317">
          <cell r="A317" t="str">
            <v>04.03.095</v>
          </cell>
          <cell r="B317" t="str">
            <v>REMOCAO DE MATERIAL DE PRIMEIRA CATEGORIA EM CAMINHAO BASCULANTE, D.M.T. 30 KM, INCLUSIVE CARGA E DESCARGA MECANICAS.</v>
          </cell>
          <cell r="C317" t="str">
            <v>m3</v>
          </cell>
          <cell r="D317">
            <v>32.325000000000003</v>
          </cell>
          <cell r="E317">
            <v>25.86</v>
          </cell>
          <cell r="F317" t="str">
            <v>EMLURB</v>
          </cell>
        </row>
        <row r="318">
          <cell r="A318" t="str">
            <v/>
          </cell>
          <cell r="D318">
            <v>0</v>
          </cell>
        </row>
        <row r="319">
          <cell r="A319" t="str">
            <v>04.03.100</v>
          </cell>
          <cell r="B319" t="str">
            <v>REMOCAO DE METRALHA EM CAMINHAO CARROCERIA, D.M.T. 6 KM, INCLUSIVE CARGA E DESCARGA MANUAIS.</v>
          </cell>
          <cell r="C319" t="str">
            <v>m3</v>
          </cell>
          <cell r="D319">
            <v>29.024999999999999</v>
          </cell>
          <cell r="E319">
            <v>23.22</v>
          </cell>
          <cell r="F319" t="str">
            <v>EMLURB</v>
          </cell>
        </row>
        <row r="320">
          <cell r="A320" t="str">
            <v/>
          </cell>
          <cell r="D320">
            <v>0</v>
          </cell>
        </row>
        <row r="321">
          <cell r="A321" t="str">
            <v>04.03.110</v>
          </cell>
          <cell r="B321" t="str">
            <v>REMOCAO DE METRALHA EM CAMINHAO CARROCERIA, D.M.T. 12KM, INCLUSIVE CARGA E DESCARGA MANUAIS.</v>
          </cell>
          <cell r="C321" t="str">
            <v>m3</v>
          </cell>
          <cell r="D321">
            <v>34.449999999999996</v>
          </cell>
          <cell r="E321">
            <v>27.56</v>
          </cell>
          <cell r="F321" t="str">
            <v>EMLURB</v>
          </cell>
        </row>
        <row r="322">
          <cell r="A322" t="str">
            <v/>
          </cell>
          <cell r="D322">
            <v>0</v>
          </cell>
        </row>
        <row r="323">
          <cell r="A323" t="str">
            <v>04.03.120</v>
          </cell>
          <cell r="B323" t="str">
            <v>REMOCAO DE METRALHA EM CAMINHAO CARROCERIA, D.M.T. 20KM, INCLUSIVE CARGA E DESCARGA MANUAIS.</v>
          </cell>
          <cell r="C323" t="str">
            <v>m3</v>
          </cell>
          <cell r="D323">
            <v>41.7</v>
          </cell>
          <cell r="E323">
            <v>33.36</v>
          </cell>
          <cell r="F323" t="str">
            <v>EMLURB</v>
          </cell>
        </row>
        <row r="324">
          <cell r="A324" t="str">
            <v/>
          </cell>
          <cell r="D324">
            <v>0</v>
          </cell>
        </row>
        <row r="325">
          <cell r="A325" t="str">
            <v>04.03.121</v>
          </cell>
          <cell r="B325" t="str">
            <v>REMOCAO DE METRALHA EM CAMINHAO CARROCERIA, D.M.T. 22KM, INCLUSIVE CARGA E DESCARGA MANUAIS.</v>
          </cell>
          <cell r="C325" t="str">
            <v>m3</v>
          </cell>
          <cell r="D325">
            <v>43.5625</v>
          </cell>
          <cell r="E325">
            <v>34.85</v>
          </cell>
          <cell r="F325" t="str">
            <v>EMLURB</v>
          </cell>
        </row>
        <row r="326">
          <cell r="A326" t="str">
            <v/>
          </cell>
          <cell r="D326">
            <v>0</v>
          </cell>
        </row>
        <row r="327">
          <cell r="A327" t="str">
            <v>04.03.122</v>
          </cell>
          <cell r="B327" t="str">
            <v>REMOCAO DE METRALHA EM CAMINHAO CARROCERIA, D.M.T. 24KM, INCLUSIVE CARGA E DESCARGA MANUAIS.</v>
          </cell>
          <cell r="C327" t="str">
            <v>m3</v>
          </cell>
          <cell r="D327">
            <v>45.375</v>
          </cell>
          <cell r="E327">
            <v>36.299999999999997</v>
          </cell>
          <cell r="F327" t="str">
            <v>EMLURB</v>
          </cell>
        </row>
        <row r="328">
          <cell r="A328" t="str">
            <v/>
          </cell>
          <cell r="D328">
            <v>0</v>
          </cell>
        </row>
        <row r="329">
          <cell r="A329" t="str">
            <v>04.03.123</v>
          </cell>
          <cell r="B329" t="str">
            <v>REMOCAO DE METRALHA EM CAMINHAO CARROCERIA, D.M.T. 26KM, INCLUSIVE CARGA E DESCARGA MANUAIS.</v>
          </cell>
          <cell r="C329" t="str">
            <v>m3</v>
          </cell>
          <cell r="D329">
            <v>47.199999999999996</v>
          </cell>
          <cell r="E329">
            <v>37.76</v>
          </cell>
          <cell r="F329" t="str">
            <v>EMLURB</v>
          </cell>
        </row>
        <row r="330">
          <cell r="A330" t="str">
            <v/>
          </cell>
          <cell r="D330">
            <v>0</v>
          </cell>
        </row>
        <row r="331">
          <cell r="A331" t="str">
            <v>04.03.124</v>
          </cell>
          <cell r="B331" t="str">
            <v>REMOCAO DE METRALHA EM CAMINHAO CARROCERIA, D.M.T. 28KM, INCLUSIVE CARGA E DESCARGA MANUAIS.</v>
          </cell>
          <cell r="C331" t="str">
            <v>m3</v>
          </cell>
          <cell r="D331">
            <v>49.012500000000003</v>
          </cell>
          <cell r="E331">
            <v>39.21</v>
          </cell>
          <cell r="F331" t="str">
            <v>EMLURB</v>
          </cell>
        </row>
        <row r="332">
          <cell r="A332" t="str">
            <v/>
          </cell>
          <cell r="D332">
            <v>0</v>
          </cell>
        </row>
        <row r="333">
          <cell r="A333" t="str">
            <v>04.03.125</v>
          </cell>
          <cell r="B333" t="str">
            <v>REMOCAO DE METRALHA EM CAMINHAO CARROCERIA, D.M.T. 30KM, INCLUSIVE CARGA E DESCARGA MANUAIS.</v>
          </cell>
          <cell r="C333" t="str">
            <v>m3</v>
          </cell>
          <cell r="D333">
            <v>50.824999999999996</v>
          </cell>
          <cell r="E333">
            <v>40.659999999999997</v>
          </cell>
          <cell r="F333" t="str">
            <v>EMLURB</v>
          </cell>
        </row>
        <row r="334">
          <cell r="A334" t="str">
            <v/>
          </cell>
          <cell r="D334">
            <v>0</v>
          </cell>
        </row>
        <row r="335">
          <cell r="A335" t="str">
            <v>04.03.130</v>
          </cell>
          <cell r="B335" t="str">
            <v>REMOCAO DE METRALHA EM CAMINHAO BASCULANTE D.M.T 2 KM, INCLUSIVE CARGA MANUAL E DESCARGA MECANICA.</v>
          </cell>
          <cell r="C335" t="str">
            <v>m3</v>
          </cell>
          <cell r="D335">
            <v>22.675000000000001</v>
          </cell>
          <cell r="E335">
            <v>18.14</v>
          </cell>
          <cell r="F335" t="str">
            <v>EMLURB</v>
          </cell>
        </row>
        <row r="336">
          <cell r="A336" t="str">
            <v/>
          </cell>
          <cell r="D336">
            <v>0</v>
          </cell>
        </row>
        <row r="337">
          <cell r="A337" t="str">
            <v>04.03.140</v>
          </cell>
          <cell r="B337" t="str">
            <v>REMOCAO DE METRALHA EM CAMINHAO BASCULANTE D.M.T 6 KM, INCLUSIVE CARGA MANUAL E DESCARGA MECANICA.</v>
          </cell>
          <cell r="C337" t="str">
            <v>m3</v>
          </cell>
          <cell r="D337">
            <v>26.487500000000001</v>
          </cell>
          <cell r="E337">
            <v>21.19</v>
          </cell>
          <cell r="F337" t="str">
            <v>EMLURB</v>
          </cell>
        </row>
        <row r="338">
          <cell r="A338" t="str">
            <v/>
          </cell>
          <cell r="D338">
            <v>0</v>
          </cell>
        </row>
        <row r="339">
          <cell r="A339" t="str">
            <v>04.03.150</v>
          </cell>
          <cell r="B339" t="str">
            <v>REMOCAO DE METRALHA EM CAMINHAO BASCULANTE D.M.T 12 KM, INCLUSIVE CARGA MANUAL E DESCARGA MECANICA.</v>
          </cell>
          <cell r="C339" t="str">
            <v>m3</v>
          </cell>
          <cell r="D339">
            <v>32.174999999999997</v>
          </cell>
          <cell r="E339">
            <v>25.74</v>
          </cell>
          <cell r="F339" t="str">
            <v>EMLURB</v>
          </cell>
        </row>
        <row r="340">
          <cell r="A340" t="str">
            <v/>
          </cell>
          <cell r="D340">
            <v>0</v>
          </cell>
        </row>
        <row r="341">
          <cell r="A341" t="str">
            <v>04.03.160</v>
          </cell>
          <cell r="B341" t="str">
            <v>REMOCAO DE METRALHA EM CAMINHAO BASCULANTE D.M.T 20 KM, INCLUSIVE CARGA MANUAL E DESCARGA MECANICA.</v>
          </cell>
          <cell r="C341" t="str">
            <v>m3</v>
          </cell>
          <cell r="D341">
            <v>39.774999999999999</v>
          </cell>
          <cell r="E341">
            <v>31.82</v>
          </cell>
          <cell r="F341" t="str">
            <v>EMLURB</v>
          </cell>
        </row>
        <row r="342">
          <cell r="A342" t="str">
            <v/>
          </cell>
          <cell r="D342">
            <v>0</v>
          </cell>
        </row>
        <row r="343">
          <cell r="A343" t="str">
            <v>04.03.161</v>
          </cell>
          <cell r="B343" t="str">
            <v>REMOCAO DE METRALHA EM CAMINHAO BASCULANTE D.M.T 22 KM, INCLUSIVE CARGA MANUAL E DESCARGA MECANICA.</v>
          </cell>
          <cell r="C343" t="str">
            <v>m3</v>
          </cell>
          <cell r="D343">
            <v>41.725000000000001</v>
          </cell>
          <cell r="E343">
            <v>33.380000000000003</v>
          </cell>
          <cell r="F343" t="str">
            <v>EMLURB</v>
          </cell>
        </row>
        <row r="344">
          <cell r="A344" t="str">
            <v/>
          </cell>
          <cell r="D344">
            <v>0</v>
          </cell>
        </row>
        <row r="345">
          <cell r="A345" t="str">
            <v>04.03.162</v>
          </cell>
          <cell r="B345" t="str">
            <v>REMOCAO DE METRALHA EM CAMINHAO BASCULANTE D.M.T 24 KM, INCLUSIVE CARGA MANUAL E DESCARGA MECANICA.</v>
          </cell>
          <cell r="C345" t="str">
            <v>m3</v>
          </cell>
          <cell r="D345">
            <v>43.625</v>
          </cell>
          <cell r="E345">
            <v>34.9</v>
          </cell>
          <cell r="F345" t="str">
            <v>EMLURB</v>
          </cell>
        </row>
        <row r="346">
          <cell r="A346" t="str">
            <v/>
          </cell>
          <cell r="D346">
            <v>0</v>
          </cell>
        </row>
        <row r="347">
          <cell r="A347" t="str">
            <v>04.03.163</v>
          </cell>
          <cell r="B347" t="str">
            <v>REMOCAO DE METRALHA EM CAMINHAO BASCULANTE D.M.T 26 KM, INCLUSIVE CARGA MANUAL E DESCARGA MECANICA.</v>
          </cell>
          <cell r="C347" t="str">
            <v>m3</v>
          </cell>
          <cell r="D347">
            <v>45.537500000000001</v>
          </cell>
          <cell r="E347">
            <v>36.43</v>
          </cell>
          <cell r="F347" t="str">
            <v>EMLURB</v>
          </cell>
        </row>
        <row r="348">
          <cell r="A348" t="str">
            <v/>
          </cell>
          <cell r="D348">
            <v>0</v>
          </cell>
        </row>
        <row r="349">
          <cell r="A349" t="str">
            <v>04.03.164</v>
          </cell>
          <cell r="B349" t="str">
            <v>REMOCAO DE METRALHA EM CAMINHAO BASCULANTE D.M.T 28 KM, INCLUSIVE CARGA MANUAL E DESCARGA MECANICA.</v>
          </cell>
          <cell r="C349" t="str">
            <v>m3</v>
          </cell>
          <cell r="D349">
            <v>47.4375</v>
          </cell>
          <cell r="E349">
            <v>37.950000000000003</v>
          </cell>
          <cell r="F349" t="str">
            <v>EMLURB</v>
          </cell>
        </row>
        <row r="350">
          <cell r="A350" t="str">
            <v/>
          </cell>
          <cell r="D350">
            <v>0</v>
          </cell>
        </row>
        <row r="351">
          <cell r="A351" t="str">
            <v>04.03.165</v>
          </cell>
          <cell r="B351" t="str">
            <v>REMOCAO DE METRALHA EM CAMINHAO BASCULANTE D.M.T 30 KM, INCLUSIVE CARGA MANUAL E DESCARGA MECANICA.</v>
          </cell>
          <cell r="C351" t="str">
            <v>m3</v>
          </cell>
          <cell r="D351">
            <v>49.337499999999999</v>
          </cell>
          <cell r="E351">
            <v>39.47</v>
          </cell>
          <cell r="F351" t="str">
            <v>EMLURB</v>
          </cell>
        </row>
        <row r="352">
          <cell r="A352" t="str">
            <v/>
          </cell>
          <cell r="D352">
            <v>0</v>
          </cell>
        </row>
        <row r="353">
          <cell r="A353" t="str">
            <v>04.03.170</v>
          </cell>
          <cell r="B353" t="str">
            <v>REMOCAO DE METRALHA EM CAMINHAO BASCULANTE D.M.T 6 KM, INCLUSIVE CARGA E DESCARGA MECANICAS.</v>
          </cell>
          <cell r="C353" t="str">
            <v>m3</v>
          </cell>
          <cell r="D353">
            <v>9.6875</v>
          </cell>
          <cell r="E353">
            <v>7.75</v>
          </cell>
          <cell r="F353" t="str">
            <v>EMLURB</v>
          </cell>
        </row>
        <row r="354">
          <cell r="A354" t="str">
            <v/>
          </cell>
          <cell r="D354">
            <v>0</v>
          </cell>
        </row>
        <row r="355">
          <cell r="A355" t="str">
            <v>04.03.180</v>
          </cell>
          <cell r="B355" t="str">
            <v>REMOCAO DE METRALHA EM CAMINHAO BASCULANTE D.M.T 12 KM, INCLUSIVE CARGA E DESCARGA MECANICAS.</v>
          </cell>
          <cell r="C355" t="str">
            <v>m3</v>
          </cell>
          <cell r="D355">
            <v>15.375</v>
          </cell>
          <cell r="E355">
            <v>12.3</v>
          </cell>
          <cell r="F355" t="str">
            <v>EMLURB</v>
          </cell>
        </row>
        <row r="356">
          <cell r="A356" t="str">
            <v/>
          </cell>
          <cell r="D356">
            <v>0</v>
          </cell>
        </row>
        <row r="357">
          <cell r="A357" t="str">
            <v>04.03.190</v>
          </cell>
          <cell r="B357" t="str">
            <v>REMOCAO DE METRALHA EM CAMINHAO BASCULANTE D.M.T 20 KM, INCLUSIVE CARGA E DESCARGA MECANICAS.</v>
          </cell>
          <cell r="C357" t="str">
            <v>m3</v>
          </cell>
          <cell r="D357">
            <v>22.974999999999998</v>
          </cell>
          <cell r="E357">
            <v>18.38</v>
          </cell>
          <cell r="F357" t="str">
            <v>EMLURB</v>
          </cell>
        </row>
        <row r="358">
          <cell r="A358" t="str">
            <v/>
          </cell>
          <cell r="D358">
            <v>0</v>
          </cell>
        </row>
        <row r="359">
          <cell r="A359" t="str">
            <v>04.03.191</v>
          </cell>
          <cell r="B359" t="str">
            <v>REMOCAO DE METRALHA EM CAMINHAO BASCULANTE D.M.T 22 KM, INCLUSIVE CARGA E DESCARGA MECANICAS.</v>
          </cell>
          <cell r="C359" t="str">
            <v>m3</v>
          </cell>
          <cell r="D359">
            <v>24.925000000000001</v>
          </cell>
          <cell r="E359">
            <v>19.940000000000001</v>
          </cell>
          <cell r="F359" t="str">
            <v>EMLURB</v>
          </cell>
        </row>
        <row r="360">
          <cell r="A360" t="str">
            <v/>
          </cell>
          <cell r="D360">
            <v>0</v>
          </cell>
        </row>
        <row r="361">
          <cell r="A361" t="str">
            <v>04.03.192</v>
          </cell>
          <cell r="B361" t="str">
            <v>REMOCAO DE METRALHA EM CAMINHAO BASCULANTE D.M.T 24 KM, INCLUSIVE CARGA E DESCARGA MECANICAS.</v>
          </cell>
          <cell r="C361" t="str">
            <v>m3</v>
          </cell>
          <cell r="D361">
            <v>26.825000000000003</v>
          </cell>
          <cell r="E361">
            <v>21.46</v>
          </cell>
          <cell r="F361" t="str">
            <v>EMLURB</v>
          </cell>
        </row>
        <row r="362">
          <cell r="A362" t="str">
            <v/>
          </cell>
          <cell r="D362">
            <v>0</v>
          </cell>
        </row>
        <row r="363">
          <cell r="A363" t="str">
            <v>04.03.193</v>
          </cell>
          <cell r="B363" t="str">
            <v>REMOCAO DE METRALHA EM CAMINHAO BASCULANTE D.M.T 26 KM, INCLUSIVE CARGA E DESCARGA MECANICAS.</v>
          </cell>
          <cell r="C363" t="str">
            <v>m3</v>
          </cell>
          <cell r="D363">
            <v>28.737499999999997</v>
          </cell>
          <cell r="E363">
            <v>22.99</v>
          </cell>
          <cell r="F363" t="str">
            <v>EMLURB</v>
          </cell>
        </row>
        <row r="364">
          <cell r="A364" t="str">
            <v/>
          </cell>
          <cell r="D364">
            <v>0</v>
          </cell>
        </row>
        <row r="365">
          <cell r="A365" t="str">
            <v>04.03.194</v>
          </cell>
          <cell r="B365" t="str">
            <v>REMOCAO DE METRALHA EM CAMINHAO BASCULANTE D.M.T 28 KM, INCLUSIVE CARGA E DESCARGA MECANICAS.</v>
          </cell>
          <cell r="C365" t="str">
            <v>m3</v>
          </cell>
          <cell r="D365">
            <v>30.637500000000003</v>
          </cell>
          <cell r="E365">
            <v>24.51</v>
          </cell>
          <cell r="F365" t="str">
            <v>EMLURB</v>
          </cell>
        </row>
        <row r="366">
          <cell r="A366" t="str">
            <v/>
          </cell>
          <cell r="D366">
            <v>0</v>
          </cell>
        </row>
        <row r="367">
          <cell r="A367" t="str">
            <v>04.03.195</v>
          </cell>
          <cell r="B367" t="str">
            <v>REMOCAO DE METRALHA EM CAMINHAO BASCULANTE D.M.T 30 KM, INCLUSIVE CARGA E DESCARGA MECANICAS.</v>
          </cell>
          <cell r="C367" t="str">
            <v>m3</v>
          </cell>
          <cell r="D367">
            <v>32.537500000000001</v>
          </cell>
          <cell r="E367">
            <v>26.03</v>
          </cell>
          <cell r="F367" t="str">
            <v>EMLURB</v>
          </cell>
        </row>
        <row r="368">
          <cell r="A368" t="str">
            <v/>
          </cell>
          <cell r="D368">
            <v>0</v>
          </cell>
        </row>
        <row r="369">
          <cell r="A369" t="str">
            <v>04.03.200</v>
          </cell>
          <cell r="B369" t="str">
            <v>REMOCAO DE MATERIAL PROVENIENTE DE LIMPEZA DE GALERIA EM CACAMBAS ESTACIONARIAS COM CAPACIDADE DE 5 M3 E/OU TEMPO DE PERMANENCIA DE ATE 07 DIAS, COM DESTINO FINAL PARA O ATERRO SANITARIO DA MURIBECA.</v>
          </cell>
          <cell r="C369" t="str">
            <v>Un</v>
          </cell>
          <cell r="D369">
            <v>112.5</v>
          </cell>
          <cell r="E369">
            <v>90</v>
          </cell>
          <cell r="F369" t="str">
            <v>EMLURB</v>
          </cell>
        </row>
        <row r="370">
          <cell r="A370" t="str">
            <v/>
          </cell>
          <cell r="D370">
            <v>0</v>
          </cell>
        </row>
        <row r="371">
          <cell r="A371" t="str">
            <v>04.04.010</v>
          </cell>
          <cell r="B371" t="str">
            <v>FORNECIMENTO DE BARRO PARA ATERRO, INCLUSIVE CARGA, DESCARGA E TRANSPORTE COM D.M.T. 1 KM.</v>
          </cell>
          <cell r="C371" t="str">
            <v>m3</v>
          </cell>
          <cell r="D371">
            <v>11.862500000000001</v>
          </cell>
          <cell r="E371">
            <v>9.49</v>
          </cell>
          <cell r="F371" t="str">
            <v>EMLURB</v>
          </cell>
        </row>
        <row r="372">
          <cell r="A372" t="str">
            <v/>
          </cell>
          <cell r="D372">
            <v>0</v>
          </cell>
        </row>
        <row r="373">
          <cell r="A373" t="str">
            <v>04.04.020</v>
          </cell>
          <cell r="B373" t="str">
            <v>FORNECIMENTO DE BARRO PARA ATERRO, INCLUSIVE CARGA, DESCARGA E TRANSPORTE COM D.M.T. 2 KM.</v>
          </cell>
          <cell r="C373" t="str">
            <v>m3</v>
          </cell>
          <cell r="D373">
            <v>12.775</v>
          </cell>
          <cell r="E373">
            <v>10.220000000000001</v>
          </cell>
          <cell r="F373" t="str">
            <v>EMLURB</v>
          </cell>
        </row>
        <row r="374">
          <cell r="A374" t="str">
            <v/>
          </cell>
          <cell r="D374">
            <v>0</v>
          </cell>
        </row>
        <row r="375">
          <cell r="A375" t="str">
            <v>04.04.030</v>
          </cell>
          <cell r="B375" t="str">
            <v>FORNECIMENTO DE BARRO PARA ATERRO, INCLUSIVE CARGA, DESCARGA E TRANSPORTE COM D.M.T. 4 KM.</v>
          </cell>
          <cell r="C375" t="str">
            <v>m3</v>
          </cell>
          <cell r="D375">
            <v>14.7</v>
          </cell>
          <cell r="E375">
            <v>11.76</v>
          </cell>
          <cell r="F375" t="str">
            <v>EMLURB</v>
          </cell>
        </row>
        <row r="376">
          <cell r="A376" t="str">
            <v/>
          </cell>
          <cell r="D376">
            <v>0</v>
          </cell>
        </row>
        <row r="377">
          <cell r="A377" t="str">
            <v>04.04.040</v>
          </cell>
          <cell r="B377" t="str">
            <v>FORNECIMENTO DE BARRO PARA ATERRO, INCLUSIVE CARGA, DESCARGA E TRANSPORTE COM D.M.T. 6 KM.</v>
          </cell>
          <cell r="C377" t="str">
            <v>m3</v>
          </cell>
          <cell r="D377">
            <v>16.625</v>
          </cell>
          <cell r="E377">
            <v>13.3</v>
          </cell>
          <cell r="F377" t="str">
            <v>EMLURB</v>
          </cell>
        </row>
        <row r="378">
          <cell r="A378" t="str">
            <v/>
          </cell>
          <cell r="D378">
            <v>0</v>
          </cell>
        </row>
        <row r="379">
          <cell r="A379" t="str">
            <v>04.04.050</v>
          </cell>
          <cell r="B379" t="str">
            <v>FORNECIMENTO DE BARRO PARA ATERRO, INCLUSIVE CARGA, DESCARGA E TRANSPORTE COM D.M.T. 8 KM.</v>
          </cell>
          <cell r="C379" t="str">
            <v>m3</v>
          </cell>
          <cell r="D379">
            <v>18.5625</v>
          </cell>
          <cell r="E379">
            <v>14.85</v>
          </cell>
          <cell r="F379" t="str">
            <v>EMLURB</v>
          </cell>
        </row>
        <row r="380">
          <cell r="A380" t="str">
            <v/>
          </cell>
          <cell r="D380">
            <v>0</v>
          </cell>
        </row>
        <row r="381">
          <cell r="A381" t="str">
            <v>04.04.060</v>
          </cell>
          <cell r="B381" t="str">
            <v>FORNECIMENTO DE BARRO PARA ATERRO, INCLUSIVE CARGA,DESCARGA E TRANSPORTE COM D.M.T. 10 KM</v>
          </cell>
          <cell r="C381" t="str">
            <v>m3</v>
          </cell>
          <cell r="D381">
            <v>20.387499999999999</v>
          </cell>
          <cell r="E381">
            <v>16.309999999999999</v>
          </cell>
          <cell r="F381" t="str">
            <v>EMLURB</v>
          </cell>
        </row>
        <row r="382">
          <cell r="A382" t="str">
            <v/>
          </cell>
          <cell r="D382">
            <v>0</v>
          </cell>
        </row>
        <row r="383">
          <cell r="A383" t="str">
            <v>04.04.070</v>
          </cell>
          <cell r="B383" t="str">
            <v>FORNECIMENTO DE BARRO PARA ATERRO, INCLUSIVE CARGA,DESCARGA E TRANSPORTE COM D.M.T. 12 KM</v>
          </cell>
          <cell r="C383" t="str">
            <v>m3</v>
          </cell>
          <cell r="D383">
            <v>22.3125</v>
          </cell>
          <cell r="E383">
            <v>17.850000000000001</v>
          </cell>
          <cell r="F383" t="str">
            <v>EMLURB</v>
          </cell>
        </row>
        <row r="384">
          <cell r="A384" t="str">
            <v/>
          </cell>
          <cell r="D384">
            <v>0</v>
          </cell>
        </row>
        <row r="385">
          <cell r="A385" t="str">
            <v>04.04.080</v>
          </cell>
          <cell r="B385" t="str">
            <v>FORNECIMENTO DE BARRO PARA ATERRO, INCLUSIVE CARGA,DESCARGA E TRANSPORTE COM D.M.T. 16 KM</v>
          </cell>
          <cell r="C385" t="str">
            <v>m3</v>
          </cell>
          <cell r="D385">
            <v>26.0625</v>
          </cell>
          <cell r="E385">
            <v>20.85</v>
          </cell>
          <cell r="F385" t="str">
            <v>EMLURB</v>
          </cell>
        </row>
        <row r="386">
          <cell r="A386" t="str">
            <v/>
          </cell>
          <cell r="D386">
            <v>0</v>
          </cell>
        </row>
        <row r="387">
          <cell r="A387" t="str">
            <v>04.04.090</v>
          </cell>
          <cell r="B387" t="str">
            <v>FORNECIMENTO DE BARRO PARA ATERRO, INCLUSIVE CARGA,DESCARGA E TRANSPORTE COM D.M.T. 20 KM</v>
          </cell>
          <cell r="C387" t="str">
            <v>m3</v>
          </cell>
          <cell r="D387">
            <v>29.912500000000001</v>
          </cell>
          <cell r="E387">
            <v>23.93</v>
          </cell>
          <cell r="F387" t="str">
            <v>EMLURB</v>
          </cell>
        </row>
        <row r="388">
          <cell r="A388" t="str">
            <v/>
          </cell>
          <cell r="D388">
            <v>0</v>
          </cell>
        </row>
        <row r="389">
          <cell r="A389" t="str">
            <v>04.04.100</v>
          </cell>
          <cell r="B389" t="str">
            <v>FORNECIMENTO DE DESPERDICIO DE PEDREIRA, INCLUSIVE CARGA, DESCARGA E TRANSPORTE ( POSTO OBRA ).</v>
          </cell>
          <cell r="C389" t="str">
            <v>m3</v>
          </cell>
          <cell r="D389">
            <v>38.737499999999997</v>
          </cell>
          <cell r="E389">
            <v>30.99</v>
          </cell>
          <cell r="F389" t="str">
            <v>EMLURB</v>
          </cell>
        </row>
        <row r="390">
          <cell r="A390" t="str">
            <v/>
          </cell>
          <cell r="D390">
            <v>0</v>
          </cell>
        </row>
        <row r="391">
          <cell r="A391" t="str">
            <v>04.04.110</v>
          </cell>
          <cell r="B391" t="str">
            <v>FORNECIMENTO E ESPALHAMENTO DE AREIA FINA, INCLUSIVE CARGA, DESCARGA E TRANSPORTE (POSTO OBRA).</v>
          </cell>
          <cell r="C391" t="str">
            <v>m3</v>
          </cell>
          <cell r="D391">
            <v>43.4</v>
          </cell>
          <cell r="E391">
            <v>34.72</v>
          </cell>
          <cell r="F391" t="str">
            <v>EMLURB</v>
          </cell>
        </row>
        <row r="392">
          <cell r="A392" t="str">
            <v/>
          </cell>
          <cell r="D392">
            <v>0</v>
          </cell>
        </row>
        <row r="393">
          <cell r="A393" t="str">
            <v>04.04.120</v>
          </cell>
          <cell r="B393" t="str">
            <v>FORNECIMENTO E ESPALHAMENTO DE AREIA AMARELA, INCLUSIVE CARGA, DESCARGA E TRANSPORTE (POSTO OBRA).</v>
          </cell>
          <cell r="C393" t="str">
            <v>m3</v>
          </cell>
          <cell r="D393">
            <v>36.524999999999999</v>
          </cell>
          <cell r="E393">
            <v>29.22</v>
          </cell>
          <cell r="F393" t="str">
            <v>EMLURB</v>
          </cell>
        </row>
        <row r="394">
          <cell r="A394" t="str">
            <v/>
          </cell>
          <cell r="D394">
            <v>0</v>
          </cell>
        </row>
        <row r="395">
          <cell r="A395" t="str">
            <v>04.04.130</v>
          </cell>
          <cell r="B395" t="str">
            <v>FORNECIMENTO E ESPALHAMENTO DE PO DE PEDRA INCLUSIVE CARGA, DESCARGA E TRANSPORTE(POSTO OBRA).</v>
          </cell>
          <cell r="C395" t="str">
            <v>m3</v>
          </cell>
          <cell r="D395">
            <v>39.65</v>
          </cell>
          <cell r="E395">
            <v>31.72</v>
          </cell>
          <cell r="F395" t="str">
            <v>EMLURB</v>
          </cell>
        </row>
        <row r="396">
          <cell r="A396" t="str">
            <v/>
          </cell>
          <cell r="D396">
            <v>0</v>
          </cell>
        </row>
        <row r="397">
          <cell r="A397" t="str">
            <v>05.00.000</v>
          </cell>
          <cell r="B397" t="str">
            <v>TRABALHOS EM TERRA</v>
          </cell>
          <cell r="D397">
            <v>0</v>
          </cell>
        </row>
        <row r="398">
          <cell r="A398" t="str">
            <v/>
          </cell>
          <cell r="D398">
            <v>0</v>
          </cell>
        </row>
        <row r="399">
          <cell r="A399" t="str">
            <v>05.01.010</v>
          </cell>
          <cell r="B399" t="str">
            <v>ESCAVACAO MANUAL EM TERRA ATE 1,50 M DE PROFUNDIDADE, SEM ESCORAMENTO.</v>
          </cell>
          <cell r="C399" t="str">
            <v>m3</v>
          </cell>
          <cell r="D399">
            <v>13.45</v>
          </cell>
          <cell r="E399">
            <v>10.76</v>
          </cell>
          <cell r="F399" t="str">
            <v>EMLURB</v>
          </cell>
        </row>
        <row r="400">
          <cell r="A400" t="str">
            <v/>
          </cell>
          <cell r="D400">
            <v>0</v>
          </cell>
        </row>
        <row r="401">
          <cell r="A401" t="str">
            <v>05.01.020</v>
          </cell>
          <cell r="B401" t="str">
            <v>ESCAVACAO MANUAL EM TERRA ATE 1,50 M DE PROFUNDIDADE, SEM ESCORAMENTO (SERVICO NOTURNO).</v>
          </cell>
          <cell r="C401" t="str">
            <v>m3</v>
          </cell>
          <cell r="D401">
            <v>16.137499999999999</v>
          </cell>
          <cell r="E401">
            <v>12.91</v>
          </cell>
          <cell r="F401" t="str">
            <v>EMLURB</v>
          </cell>
        </row>
        <row r="402">
          <cell r="A402" t="str">
            <v/>
          </cell>
          <cell r="D402">
            <v>0</v>
          </cell>
        </row>
        <row r="403">
          <cell r="A403" t="str">
            <v>05.01.030</v>
          </cell>
          <cell r="B403" t="str">
            <v>ESCAVACAO MANUAL EM TERRA ENTRE 1,50 A 3,0M DE PROFUNDIDADE, SEM ESCORAMENTO.</v>
          </cell>
          <cell r="C403" t="str">
            <v>m3</v>
          </cell>
          <cell r="D403">
            <v>22</v>
          </cell>
          <cell r="E403">
            <v>17.600000000000001</v>
          </cell>
          <cell r="F403" t="str">
            <v>EMLURB</v>
          </cell>
        </row>
        <row r="404">
          <cell r="A404" t="str">
            <v/>
          </cell>
          <cell r="D404">
            <v>0</v>
          </cell>
        </row>
        <row r="405">
          <cell r="A405" t="str">
            <v>05.01.040</v>
          </cell>
          <cell r="B405" t="str">
            <v>ESCAVACAO MANUAL EM TERRA ENTRE 1,50 A 3,0M DE PROFUNDIDADE, SEM ESCORAMENTO(SERVICO NOTURNO).</v>
          </cell>
          <cell r="C405" t="str">
            <v>m3</v>
          </cell>
          <cell r="D405">
            <v>26.400000000000002</v>
          </cell>
          <cell r="E405">
            <v>21.12</v>
          </cell>
          <cell r="F405" t="str">
            <v>EMLURB</v>
          </cell>
        </row>
        <row r="406">
          <cell r="A406" t="str">
            <v/>
          </cell>
          <cell r="D406">
            <v>0</v>
          </cell>
        </row>
        <row r="407">
          <cell r="A407" t="str">
            <v>05.01.050</v>
          </cell>
          <cell r="B407" t="str">
            <v>ESCAVACAO MANUAL EM TERRA ENTRE 3,00 A 4,0M DE PROFUNDIDADE, SEM ESCORAMENTO.</v>
          </cell>
          <cell r="C407" t="str">
            <v>m3</v>
          </cell>
          <cell r="D407">
            <v>23.712499999999999</v>
          </cell>
          <cell r="E407">
            <v>18.97</v>
          </cell>
          <cell r="F407" t="str">
            <v>EMLURB</v>
          </cell>
        </row>
        <row r="408">
          <cell r="A408" t="str">
            <v/>
          </cell>
          <cell r="D408">
            <v>0</v>
          </cell>
        </row>
        <row r="409">
          <cell r="A409" t="str">
            <v>05.01.060</v>
          </cell>
          <cell r="B409" t="str">
            <v>ESCAVACAO MANUAL EM TERRA ENTRE 3,00 A 4,0M DE PROFUNDIDADE, SEM ESCORAMENTO(SERVICO NOTURNO).</v>
          </cell>
          <cell r="C409" t="str">
            <v>m3</v>
          </cell>
          <cell r="D409">
            <v>28.462499999999999</v>
          </cell>
          <cell r="E409">
            <v>22.77</v>
          </cell>
          <cell r="F409" t="str">
            <v>EMLURB</v>
          </cell>
        </row>
        <row r="410">
          <cell r="A410" t="str">
            <v/>
          </cell>
          <cell r="D410">
            <v>0</v>
          </cell>
        </row>
        <row r="411">
          <cell r="A411" t="str">
            <v>05.01.070</v>
          </cell>
          <cell r="B411" t="str">
            <v>ESCAVACAO MANUAL EM MOLEDO OU PICARRA ATE 1,50M DE PROFUNDIDADE, SEM ESCORAMENTO.</v>
          </cell>
          <cell r="C411" t="str">
            <v>m3</v>
          </cell>
          <cell r="D411">
            <v>20.787499999999998</v>
          </cell>
          <cell r="E411">
            <v>16.63</v>
          </cell>
          <cell r="F411" t="str">
            <v>EMLURB</v>
          </cell>
        </row>
        <row r="412">
          <cell r="A412" t="str">
            <v/>
          </cell>
          <cell r="D412">
            <v>0</v>
          </cell>
        </row>
        <row r="413">
          <cell r="A413" t="str">
            <v>05.01.080</v>
          </cell>
          <cell r="B413" t="str">
            <v>ESCAVACAO MANUAL EM MOLEDO OU PICARRA ENTRE 1,50 A 3,0M DE PROFUNDIDADE, SEM ESCORAMENTO.</v>
          </cell>
          <cell r="C413" t="str">
            <v>m3</v>
          </cell>
          <cell r="D413">
            <v>26.712500000000002</v>
          </cell>
          <cell r="E413">
            <v>21.37</v>
          </cell>
          <cell r="F413" t="str">
            <v>EMLURB</v>
          </cell>
        </row>
        <row r="414">
          <cell r="A414" t="str">
            <v/>
          </cell>
          <cell r="D414">
            <v>0</v>
          </cell>
        </row>
        <row r="415">
          <cell r="A415" t="str">
            <v>05.01.081</v>
          </cell>
          <cell r="B415" t="str">
            <v>ESCAVAÇÃO MANUAL DE VALA EM MATERIAL DE 2A. CATEGORIA, COM USO DE EXPLOSIVOS E PERFURAÇÃO MECÂNICA, PRONFUNDIDADE ATÉ 2M.</v>
          </cell>
          <cell r="C415" t="str">
            <v>m3</v>
          </cell>
          <cell r="D415">
            <v>43.2</v>
          </cell>
          <cell r="E415">
            <v>34.56</v>
          </cell>
          <cell r="F415" t="str">
            <v>SEDUC</v>
          </cell>
        </row>
        <row r="416">
          <cell r="A416" t="str">
            <v/>
          </cell>
          <cell r="D416">
            <v>0</v>
          </cell>
        </row>
        <row r="417">
          <cell r="A417" t="str">
            <v>05.01.082</v>
          </cell>
          <cell r="B417" t="str">
            <v>ESCAVAÇÃO MAUNAL DE VALA EM ROCHA DE 3ª CATEGORIA, COM USO DE EXPLOSIVOS E PERFURAÇÃO MANUAL, PROFUNDIDADE ATÉ 2M.</v>
          </cell>
          <cell r="C417" t="str">
            <v>m3</v>
          </cell>
          <cell r="D417">
            <v>148.01249999999999</v>
          </cell>
          <cell r="E417">
            <v>118.41</v>
          </cell>
          <cell r="F417" t="str">
            <v>SEDUC</v>
          </cell>
        </row>
        <row r="418">
          <cell r="A418" t="str">
            <v/>
          </cell>
          <cell r="D418">
            <v>0</v>
          </cell>
        </row>
        <row r="419">
          <cell r="A419" t="str">
            <v>05.01.083</v>
          </cell>
          <cell r="B419" t="str">
            <v>ESCAVAÇÃO MANUAL DE VALA EM ROCHA DE 3ª CATEGORIA, COM USO DE EXPLOSIVOS E PERFURAÇÕES MECÂNICA, PROFUNDIDADE ATÉ 2M.</v>
          </cell>
          <cell r="C419" t="str">
            <v>m3</v>
          </cell>
          <cell r="D419">
            <v>104.75</v>
          </cell>
          <cell r="E419">
            <v>83.8</v>
          </cell>
          <cell r="F419" t="str">
            <v>SEDUC</v>
          </cell>
        </row>
        <row r="420">
          <cell r="A420" t="str">
            <v/>
          </cell>
          <cell r="D420">
            <v>0</v>
          </cell>
        </row>
        <row r="421">
          <cell r="A421" t="str">
            <v>05.01.084</v>
          </cell>
          <cell r="B421" t="str">
            <v>ESCAVAÇÃO MANUAL EM MATERIAL DE 2ª CATEGORIA SEM USO DE EXPLOSIVOS , PROFUNDIDADE ATÉ 1,50M.</v>
          </cell>
          <cell r="C421" t="str">
            <v>m3</v>
          </cell>
          <cell r="D421">
            <v>29.325000000000003</v>
          </cell>
          <cell r="E421">
            <v>23.46</v>
          </cell>
          <cell r="F421" t="str">
            <v>SEDUC</v>
          </cell>
        </row>
        <row r="422">
          <cell r="A422" t="str">
            <v/>
          </cell>
          <cell r="D422">
            <v>0</v>
          </cell>
        </row>
        <row r="423">
          <cell r="A423" t="str">
            <v>05.01.090</v>
          </cell>
          <cell r="B423" t="str">
            <v>ESCAVACAO MECANICA DE VALA EM MATERIAL DE PRIMEIRA CATEGORIA ATE 1,50M DE PROFUNDIDADE, SEM ESCORAMENTO.</v>
          </cell>
          <cell r="C423" t="str">
            <v>m3</v>
          </cell>
          <cell r="D423">
            <v>4.8875000000000002</v>
          </cell>
          <cell r="E423">
            <v>3.91</v>
          </cell>
          <cell r="F423" t="str">
            <v>EMLURB</v>
          </cell>
        </row>
        <row r="424">
          <cell r="A424" t="str">
            <v/>
          </cell>
          <cell r="D424">
            <v>0</v>
          </cell>
        </row>
        <row r="425">
          <cell r="A425" t="str">
            <v>05.01.100</v>
          </cell>
          <cell r="B425" t="str">
            <v>ESCAVACAO MECANICA DE VALA EM MATERIAL DE PRIMEIRA CATEGORIA ATE 3,00M DE PROFUNDIDADE, SEM ESCORAMENTO.</v>
          </cell>
          <cell r="C425" t="str">
            <v>m3</v>
          </cell>
          <cell r="D425">
            <v>5.875</v>
          </cell>
          <cell r="E425">
            <v>4.7</v>
          </cell>
          <cell r="F425" t="str">
            <v>EMLURB</v>
          </cell>
        </row>
        <row r="426">
          <cell r="A426" t="str">
            <v/>
          </cell>
          <cell r="D426">
            <v>0</v>
          </cell>
        </row>
        <row r="427">
          <cell r="A427" t="str">
            <v>05.01.110</v>
          </cell>
          <cell r="B427" t="str">
            <v>ESCAVACAO MECANICA DE VALA EM MATERIAL DE PRIMEIRA CATEGORIA ATE 4,00M DE PROFUNDIDADE, SEM ESCORAMENTO.</v>
          </cell>
          <cell r="C427" t="str">
            <v>m3</v>
          </cell>
          <cell r="D427">
            <v>6.5125000000000002</v>
          </cell>
          <cell r="E427">
            <v>5.21</v>
          </cell>
          <cell r="F427" t="str">
            <v>EMLURB</v>
          </cell>
        </row>
        <row r="428">
          <cell r="A428" t="str">
            <v/>
          </cell>
          <cell r="D428">
            <v>0</v>
          </cell>
        </row>
        <row r="429">
          <cell r="A429" t="str">
            <v>05.01.120</v>
          </cell>
          <cell r="B429" t="str">
            <v>ESCAVACAO MECANICA DE MATERIAL DE PRIMEIRA CATEGORIA, PROVENIENTE DE CORTE DE SUBLEITO.</v>
          </cell>
          <cell r="C429" t="str">
            <v>m3</v>
          </cell>
          <cell r="D429">
            <v>2.1875</v>
          </cell>
          <cell r="E429">
            <v>1.75</v>
          </cell>
          <cell r="F429" t="str">
            <v>EMLURB</v>
          </cell>
        </row>
        <row r="430">
          <cell r="A430" t="str">
            <v/>
          </cell>
          <cell r="D430">
            <v>0</v>
          </cell>
        </row>
        <row r="431">
          <cell r="A431" t="str">
            <v>05.01.130</v>
          </cell>
          <cell r="B431" t="str">
            <v>ESCAVACAO E CARGA MECANICAS DE MATERIAL DE PRIMEIRA CATEGORIA, PROVENIENTE DE CORTE DE TERRENO NATURAL PARA OBRAS CIVIS.</v>
          </cell>
          <cell r="C431" t="str">
            <v>m3</v>
          </cell>
          <cell r="D431">
            <v>4.2</v>
          </cell>
          <cell r="E431">
            <v>3.36</v>
          </cell>
          <cell r="F431" t="str">
            <v>EMLURB</v>
          </cell>
        </row>
        <row r="432">
          <cell r="A432" t="str">
            <v/>
          </cell>
          <cell r="D432">
            <v>0</v>
          </cell>
        </row>
        <row r="433">
          <cell r="A433" t="str">
            <v>05.01.140</v>
          </cell>
          <cell r="B433" t="str">
            <v>ESCAVACAO E CARGA MECANICAS DE MATERIAL DE PRIMEIRA CATEGORIA, PROVENIENTE DE CORTE DE SUBLEITO.</v>
          </cell>
          <cell r="C433" t="str">
            <v>m3</v>
          </cell>
          <cell r="D433">
            <v>3.7749999999999999</v>
          </cell>
          <cell r="E433">
            <v>3.02</v>
          </cell>
          <cell r="F433" t="str">
            <v>EMLURB</v>
          </cell>
        </row>
        <row r="434">
          <cell r="A434" t="str">
            <v/>
          </cell>
          <cell r="D434">
            <v>0</v>
          </cell>
        </row>
        <row r="435">
          <cell r="A435" t="str">
            <v>05.01.150</v>
          </cell>
          <cell r="B435" t="str">
            <v>ESCAVACAO E CARGA MECANICAS DE MATERIAL DE PRIMEIRA CATEGORIA, PROVENIENTE DE CORTE DE SUBLEITO , E AINDA TRANSPORTE COM D.M.T. 0,2 KM.</v>
          </cell>
          <cell r="C435" t="str">
            <v>m3</v>
          </cell>
          <cell r="D435">
            <v>6.4875000000000007</v>
          </cell>
          <cell r="E435">
            <v>5.19</v>
          </cell>
          <cell r="F435" t="str">
            <v>EMLURB</v>
          </cell>
        </row>
        <row r="436">
          <cell r="A436" t="str">
            <v/>
          </cell>
          <cell r="D436">
            <v>0</v>
          </cell>
        </row>
        <row r="437">
          <cell r="A437" t="str">
            <v>05.01.160</v>
          </cell>
          <cell r="B437" t="str">
            <v>ESCAVACAO E CARGA MECANICAS DE MATERIAL DE PRIMEIRA CATEGORIA, PROVENIENTE DE CORTE DE SUBLEITO, E AINDA TRANSPORTE COM D.M.T.2 KM.</v>
          </cell>
          <cell r="C437" t="str">
            <v>m3</v>
          </cell>
          <cell r="D437">
            <v>7.7</v>
          </cell>
          <cell r="E437">
            <v>6.16</v>
          </cell>
          <cell r="F437" t="str">
            <v>EMLURB</v>
          </cell>
        </row>
        <row r="438">
          <cell r="A438" t="str">
            <v/>
          </cell>
          <cell r="D438">
            <v>0</v>
          </cell>
        </row>
        <row r="439">
          <cell r="A439" t="str">
            <v>05.01.170</v>
          </cell>
          <cell r="B439" t="str">
            <v>ESCAVACAO E CARGA MECANICAS DE MATERIAL DE PRIMEIRA CATEGORIA, PROVENIENTE DE CORTE DE SUBLEITO, E AINDA TRANSPORTE COM D.M.T.4 KM.</v>
          </cell>
          <cell r="C439" t="str">
            <v>m3</v>
          </cell>
          <cell r="D439">
            <v>10.987499999999999</v>
          </cell>
          <cell r="E439">
            <v>8.7899999999999991</v>
          </cell>
          <cell r="F439" t="str">
            <v>EMLURB</v>
          </cell>
        </row>
        <row r="440">
          <cell r="A440" t="str">
            <v/>
          </cell>
          <cell r="D440">
            <v>0</v>
          </cell>
        </row>
        <row r="441">
          <cell r="A441" t="str">
            <v>05.01.180</v>
          </cell>
          <cell r="B441" t="str">
            <v>ESCAVACAO E CARGA MECANICAS DE MATERIAL DE PRIMEIRA CATEGORIA, PROVENIENTE DE CORTE DE SUBLEITO, E AINDA TRANSPORTE COM D.M.T.6 KM.</v>
          </cell>
          <cell r="C441" t="str">
            <v>m3</v>
          </cell>
          <cell r="D441">
            <v>13.375</v>
          </cell>
          <cell r="E441">
            <v>10.7</v>
          </cell>
          <cell r="F441" t="str">
            <v>EMLURB</v>
          </cell>
        </row>
        <row r="442">
          <cell r="A442" t="str">
            <v/>
          </cell>
          <cell r="D442">
            <v>0</v>
          </cell>
        </row>
        <row r="443">
          <cell r="A443" t="str">
            <v>05.01.190</v>
          </cell>
          <cell r="B443" t="str">
            <v>ESCAVACAO E CARGA MECANICAS DE MATERIAL DE PRIMEIRA CATEGORIA, PROVENIENTE DE CORTE DE SUBLEITO,E AINDA TRANSPORTE COM D.M.T.8 KM.</v>
          </cell>
          <cell r="C443" t="str">
            <v>m3</v>
          </cell>
          <cell r="D443">
            <v>15.787500000000001</v>
          </cell>
          <cell r="E443">
            <v>12.63</v>
          </cell>
          <cell r="F443" t="str">
            <v>EMLURB</v>
          </cell>
        </row>
        <row r="444">
          <cell r="A444" t="str">
            <v/>
          </cell>
          <cell r="D444">
            <v>0</v>
          </cell>
        </row>
        <row r="445">
          <cell r="A445" t="str">
            <v>05.01.500</v>
          </cell>
          <cell r="B445" t="str">
            <v>DESMONTE DE ROCHA DURA INCLUINDO PERFURAÇÃO COM PERFURATRIZ, COMPRESSOR E ARGAMASSA EXPANSIVA, CAIMEX OU SIMILAR.</v>
          </cell>
          <cell r="C445" t="str">
            <v>m3</v>
          </cell>
          <cell r="D445">
            <v>116.9375</v>
          </cell>
          <cell r="E445">
            <v>93.55</v>
          </cell>
          <cell r="F445" t="str">
            <v>SEDUC</v>
          </cell>
        </row>
        <row r="446">
          <cell r="A446" t="str">
            <v/>
          </cell>
          <cell r="D446">
            <v>0</v>
          </cell>
        </row>
        <row r="447">
          <cell r="A447" t="str">
            <v>05.02.010</v>
          </cell>
          <cell r="B447" t="str">
            <v>REATERRO SEM APILOAMENTO, COM APROVEITAMENTO DO MATERIAL ESCAVADO.</v>
          </cell>
          <cell r="C447" t="str">
            <v>m3</v>
          </cell>
          <cell r="D447">
            <v>3.0625</v>
          </cell>
          <cell r="E447">
            <v>2.4500000000000002</v>
          </cell>
          <cell r="F447" t="str">
            <v>EMLURB</v>
          </cell>
        </row>
        <row r="448">
          <cell r="A448" t="str">
            <v/>
          </cell>
          <cell r="D448">
            <v>0</v>
          </cell>
        </row>
        <row r="449">
          <cell r="A449" t="str">
            <v>05.02.020</v>
          </cell>
          <cell r="B449" t="str">
            <v>REATERRO APILOADO DE VALAS EM CAMADAS DE 20CM DE ESPESSURA , COM APROVEITAMENTO DO MATERIAL ESCAVADO.</v>
          </cell>
          <cell r="C449" t="str">
            <v>m3</v>
          </cell>
          <cell r="D449">
            <v>18.337499999999999</v>
          </cell>
          <cell r="E449">
            <v>14.67</v>
          </cell>
          <cell r="F449" t="str">
            <v>EMLURB</v>
          </cell>
        </row>
        <row r="450">
          <cell r="A450" t="str">
            <v/>
          </cell>
          <cell r="D450">
            <v>0</v>
          </cell>
        </row>
        <row r="451">
          <cell r="A451" t="str">
            <v>05.02.030</v>
          </cell>
          <cell r="B451" t="str">
            <v>ESPALHAMENTO DE MATERIAL PARA SIMPLES REGULARIZACAO DO TERRENO.</v>
          </cell>
          <cell r="C451" t="str">
            <v>m3</v>
          </cell>
          <cell r="D451">
            <v>0.91249999999999998</v>
          </cell>
          <cell r="E451">
            <v>0.73</v>
          </cell>
          <cell r="F451" t="str">
            <v>EMLURB</v>
          </cell>
        </row>
        <row r="452">
          <cell r="A452" t="str">
            <v/>
          </cell>
          <cell r="D452">
            <v>0</v>
          </cell>
        </row>
        <row r="453">
          <cell r="A453" t="str">
            <v>05.02.040</v>
          </cell>
          <cell r="B453" t="str">
            <v>EXECUCAO DE ATERRO ABRANGENDO ESPALHAMENTO, HOMOGENEIZACAO , UMEDECIMENTO E COMPACTACAO MANUAL EM CAMADAS DE 20 CM DE ESPESSURA, INCLUSIVE O FORNECIMENTO DO BARRO PROVENIENTE DE JAZIDA A UMA DISTANCIA MAXIMA DE 12 KM .</v>
          </cell>
          <cell r="C453" t="str">
            <v>m3</v>
          </cell>
          <cell r="D453">
            <v>40.137500000000003</v>
          </cell>
          <cell r="E453">
            <v>32.11</v>
          </cell>
          <cell r="F453" t="str">
            <v>EMLURB</v>
          </cell>
        </row>
        <row r="454">
          <cell r="A454" t="str">
            <v/>
          </cell>
          <cell r="D454">
            <v>0</v>
          </cell>
        </row>
        <row r="455">
          <cell r="A455" t="str">
            <v>05.02.050</v>
          </cell>
          <cell r="B455" t="str">
            <v>EXECUCAO DE ATERRO ABRANGENDO ESPALHAMENTO, HOMOGENEIZACAO , UMEDECIMENTO E COMPACTACAO MANUAL EM CAMADAS DE 20 CM DE ESPESSURA, INCLUSIVE O FORNECIMENTO DO BARRO PROVENIENTE DE JAZIDA A UMA DISTANCIA MAXIMA DE 20 KM .</v>
          </cell>
          <cell r="C455" t="str">
            <v>m3</v>
          </cell>
          <cell r="D455">
            <v>49.675000000000004</v>
          </cell>
          <cell r="E455">
            <v>39.74</v>
          </cell>
          <cell r="F455" t="str">
            <v>EMLURB</v>
          </cell>
        </row>
        <row r="456">
          <cell r="A456" t="str">
            <v/>
          </cell>
          <cell r="D456">
            <v>0</v>
          </cell>
        </row>
        <row r="457">
          <cell r="A457" t="str">
            <v>05.02.060</v>
          </cell>
          <cell r="B457" t="str">
            <v>EXECUCAO DE ATERRO ABRANGENDO ESPALHAMENTO , HOMOGENEIZACAO,UMEDECIMENTO E COMPACTACAO MECANICA EM CAMADAS DE 20 CM DE ESPESSURA , INCLUSIVE O FORNECIMENTO DO BARRO PROVENIENTE DE JAZIDA A UMA DISTANCIA MAXIMA DE 12 KM .</v>
          </cell>
          <cell r="C457" t="str">
            <v>m3</v>
          </cell>
          <cell r="D457">
            <v>31.912500000000001</v>
          </cell>
          <cell r="E457">
            <v>25.53</v>
          </cell>
          <cell r="F457" t="str">
            <v>EMLURB</v>
          </cell>
        </row>
        <row r="458">
          <cell r="A458" t="str">
            <v/>
          </cell>
          <cell r="D458">
            <v>0</v>
          </cell>
        </row>
        <row r="459">
          <cell r="A459" t="str">
            <v>05.02.070</v>
          </cell>
          <cell r="B459" t="str">
            <v>EXECUCAO DE ATERRO ABRANGENDO ESPALHAMENTO , HOMOGENEIZACAO , UMEDECIMENTO E COMPACTACAO MECANICA EM CAMADAS DE 20 CM DE ESPESSURA,IN CLUSIVE O FORNECIMENTO DO BARRO PROVENIENTE DE JAZIDA A UMA DISTANCIA MAXIMA DE 20 KM .</v>
          </cell>
          <cell r="C459" t="str">
            <v>m3</v>
          </cell>
          <cell r="D459">
            <v>41.775000000000006</v>
          </cell>
          <cell r="E459">
            <v>33.42</v>
          </cell>
          <cell r="F459" t="str">
            <v>EMLURB</v>
          </cell>
        </row>
        <row r="460">
          <cell r="A460" t="str">
            <v/>
          </cell>
          <cell r="D460">
            <v>0</v>
          </cell>
        </row>
        <row r="461">
          <cell r="A461" t="str">
            <v>05.02.080</v>
          </cell>
          <cell r="B461" t="str">
            <v>ATERRO COM AREIA EM CAMADAS DE ATE 40 CM DE ALTURA , UTILIZANDO-SE O PROCESSO MECANICO LEVE PARA A COMPACTACAO,INCLUSIVE CARGA,DESCARGA E TRANSPORTE (POSTO OBRA)</v>
          </cell>
          <cell r="C461" t="str">
            <v>m3</v>
          </cell>
          <cell r="D461">
            <v>43.587499999999999</v>
          </cell>
          <cell r="E461">
            <v>34.869999999999997</v>
          </cell>
          <cell r="F461" t="str">
            <v>EMLURB</v>
          </cell>
        </row>
        <row r="462">
          <cell r="A462" t="str">
            <v/>
          </cell>
          <cell r="D462">
            <v>0</v>
          </cell>
        </row>
        <row r="463">
          <cell r="A463" t="str">
            <v>05.02.090</v>
          </cell>
          <cell r="B463" t="str">
            <v>APILOAMENTO MANUAL DE VALAS EM CAMADAS DE 20 CM DE ESPESSURA.</v>
          </cell>
          <cell r="C463" t="str">
            <v>m3</v>
          </cell>
          <cell r="D463">
            <v>15.287500000000001</v>
          </cell>
          <cell r="E463">
            <v>12.23</v>
          </cell>
          <cell r="F463" t="str">
            <v>EMLURB</v>
          </cell>
        </row>
        <row r="464">
          <cell r="A464" t="str">
            <v/>
          </cell>
          <cell r="D464">
            <v>0</v>
          </cell>
        </row>
        <row r="465">
          <cell r="A465" t="str">
            <v>05.02.100</v>
          </cell>
          <cell r="B465" t="str">
            <v>COMPACTACAO MECANICA DE ATERRO A 100 POR CENTO DO PROCTOR NORMAL, MEDIDO NA SECAO, INCLUSIVE ESPALHAMENTO,UMEDECIMENTO E HOMOGENEIZACAO.</v>
          </cell>
          <cell r="C465" t="str">
            <v>m3</v>
          </cell>
          <cell r="D465">
            <v>2.9125000000000001</v>
          </cell>
          <cell r="E465">
            <v>2.33</v>
          </cell>
          <cell r="F465" t="str">
            <v>EMLURB</v>
          </cell>
        </row>
        <row r="466">
          <cell r="A466" t="str">
            <v/>
          </cell>
          <cell r="D466">
            <v>0</v>
          </cell>
        </row>
        <row r="467">
          <cell r="A467" t="str">
            <v>05.02.110</v>
          </cell>
          <cell r="B467" t="str">
            <v>EXECUÇÃO DE ATERRO COM BARRO. UTILIZANDO-SE O PROCESSO MECÂNICO LEVE DE COMPACTAÇÃO,INCLUSIVE CARGA, DESCARGA E TRANSPORTE (POSTO OBRA)</v>
          </cell>
          <cell r="C467" t="str">
            <v>m3</v>
          </cell>
          <cell r="D467">
            <v>29.900000000000002</v>
          </cell>
          <cell r="E467">
            <v>23.92</v>
          </cell>
          <cell r="F467" t="str">
            <v>EMLURB</v>
          </cell>
        </row>
        <row r="468">
          <cell r="A468" t="str">
            <v/>
          </cell>
          <cell r="D468">
            <v>0</v>
          </cell>
        </row>
        <row r="469">
          <cell r="A469" t="str">
            <v>05.02.120</v>
          </cell>
          <cell r="B469" t="str">
            <v xml:space="preserve">ATERRO UTILIZANDO SOLO CIMENTO PARA FUNDACOES(TRACO 1:20)ABRANGENDO ESPALHAMENTO HOMOGEINIZACAO,UMEDECIMENTO E COMPACTACAO MANUAL COM SOQUETE DE 30 KG EM CAMADAS SUCESSIVAS DE 20 CM DE ESPESSURA, INCLUSIVE FORNECIMENTO DO MATERIAL PROVENIENTE DE JAZIDA A </v>
          </cell>
          <cell r="C469" t="str">
            <v>m3</v>
          </cell>
          <cell r="D469">
            <v>129.13749999999999</v>
          </cell>
          <cell r="E469">
            <v>103.31</v>
          </cell>
          <cell r="F469" t="str">
            <v>EMLURB</v>
          </cell>
        </row>
        <row r="470">
          <cell r="A470" t="str">
            <v/>
          </cell>
          <cell r="D470">
            <v>0</v>
          </cell>
        </row>
        <row r="471">
          <cell r="A471" t="str">
            <v>05.02.130</v>
          </cell>
          <cell r="B471" t="str">
            <v xml:space="preserve">ATERRO UTILIZANDO SOLO CIMENTO PARA FUNDACOES(TRACO 1:30)ABRANGENDO ESPALHAMENTO HOMOGEINIZACAO,UMEDECIMENTO E COMPACTACAO MANUAL COM SOQUETE DE 30 KG EM CAMADAS SUCESSIVAS DE 20 CM DE ESPESSURA, INCLUSIVE FORNECIMENTO DO MATERIAL PROVENIENTE DE JAZIDA A </v>
          </cell>
          <cell r="C471" t="str">
            <v>m3</v>
          </cell>
          <cell r="D471">
            <v>116.2375</v>
          </cell>
          <cell r="E471">
            <v>92.99</v>
          </cell>
          <cell r="F471" t="str">
            <v>EMLURB</v>
          </cell>
        </row>
        <row r="472">
          <cell r="A472" t="str">
            <v/>
          </cell>
          <cell r="D472">
            <v>0</v>
          </cell>
        </row>
        <row r="473">
          <cell r="A473" t="str">
            <v>05.02.140</v>
          </cell>
          <cell r="B473" t="str">
            <v xml:space="preserve">ATERRO UTILIZANDO SOLO CIMENTO PARA FUNDACOES(TRACO 1:20)ABRANGENDO ESPALHAMENTO HOMOGEINIZACAO,UMEDECIMENTO E COMPACTACAO MECANICA LEVE EM CAMADAS SUCESSIVAS DE 20 CM DE ESPESSURA,INCLUSIVE FORNECIMENTO DO MATERIAL PROVENIENTE DE JAZIDA A UMA DISTANCIA  </v>
          </cell>
          <cell r="C473" t="str">
            <v>m3</v>
          </cell>
          <cell r="D473">
            <v>111.8625</v>
          </cell>
          <cell r="E473">
            <v>89.49</v>
          </cell>
          <cell r="F473" t="str">
            <v>EMLURB</v>
          </cell>
        </row>
        <row r="474">
          <cell r="A474" t="str">
            <v/>
          </cell>
          <cell r="D474">
            <v>0</v>
          </cell>
        </row>
        <row r="475">
          <cell r="A475" t="str">
            <v>05.02.145</v>
          </cell>
          <cell r="B475" t="str">
            <v>ATERRO UTILIZANDO SOLO CIMENTO PARA FUNDAÇÕES (TRAÇO 1:25) ABRANGENDO ESPALHAMENTO, HOMOGEINIZAÇÃO, UMEDECIMENTO E COMPACTAÇÃO MECÂNICA LEVE EM CAMADAS SUCESSIVAS DE 20CM DE ESPESSURA, INCLUSIVE FORNECIMENTO DO MATERIAL PROVENIENTE DE JAZIDA A UMA DISTÂNC</v>
          </cell>
          <cell r="C475" t="str">
            <v>m3</v>
          </cell>
          <cell r="D475">
            <v>127.52499999999999</v>
          </cell>
          <cell r="E475">
            <v>102.02</v>
          </cell>
          <cell r="F475" t="str">
            <v>SEDUC</v>
          </cell>
        </row>
        <row r="476">
          <cell r="A476" t="str">
            <v/>
          </cell>
          <cell r="D476">
            <v>0</v>
          </cell>
        </row>
        <row r="477">
          <cell r="A477" t="str">
            <v>05.02.150</v>
          </cell>
          <cell r="B477" t="str">
            <v>ATERRO UTILIZANDO SOLO CIMENTO PARA FUNDACOES(TRACO 1:30)ABRANGENDO ESPALHAMENTO HOMOGEINIZACAO,UMEDECIMENTO E COMPACTACAO MECANICA LEVE EM CAMADAS SUCESSIVAS DE 20 CM DE ESPESSURA,INCLUSIVE FORNECIMENTO DO MATERIAL PROVENIENTE DE JAZIDA A UMA DISTANCIA M</v>
          </cell>
          <cell r="C477" t="str">
            <v>m3</v>
          </cell>
          <cell r="D477">
            <v>98.962500000000006</v>
          </cell>
          <cell r="E477">
            <v>79.17</v>
          </cell>
          <cell r="F477" t="str">
            <v>EMLURB</v>
          </cell>
        </row>
        <row r="478">
          <cell r="A478" t="str">
            <v/>
          </cell>
          <cell r="D478">
            <v>0</v>
          </cell>
        </row>
        <row r="479">
          <cell r="A479" t="str">
            <v>05.02.200</v>
          </cell>
          <cell r="B479" t="str">
            <v>EXECUCAO DE BASE COM BRITA GRADUADA ( CORRIDA) ABRANGENDO ESPALHAMENTO E COMPACTACAO DA MISTURA EM CAMADAS SUCESSIVAS COM 15CM DE ESPESSURA INCLUSIVE FORNECIMENTO DO MATERIAL (POSTO OBRA).</v>
          </cell>
          <cell r="C479" t="str">
            <v>m3</v>
          </cell>
          <cell r="D479">
            <v>77.612500000000011</v>
          </cell>
          <cell r="E479">
            <v>62.09</v>
          </cell>
          <cell r="F479" t="str">
            <v>EMLURB</v>
          </cell>
        </row>
        <row r="480">
          <cell r="A480" t="str">
            <v/>
          </cell>
          <cell r="D480">
            <v>0</v>
          </cell>
        </row>
        <row r="481">
          <cell r="A481" t="str">
            <v>05.03.010</v>
          </cell>
          <cell r="B481" t="str">
            <v>REGULARIZACAO MANUAL DE TERRENO NATURAL, CORTE OU ATERRO ATE 20 CM DE ESPESSURA.</v>
          </cell>
          <cell r="C481" t="str">
            <v>m2</v>
          </cell>
          <cell r="D481">
            <v>1.5249999999999999</v>
          </cell>
          <cell r="E481">
            <v>1.22</v>
          </cell>
          <cell r="F481" t="str">
            <v>EMLURB</v>
          </cell>
        </row>
        <row r="482">
          <cell r="A482" t="str">
            <v/>
          </cell>
          <cell r="D482">
            <v>0</v>
          </cell>
        </row>
        <row r="483">
          <cell r="A483" t="str">
            <v>05.03.020</v>
          </cell>
          <cell r="B483" t="str">
            <v>REGULARIZACAO MECANICA DE TERRENO NATURAL, CORTE OU ATERRO ATE 20 CM DE ESPESSURA.</v>
          </cell>
          <cell r="C483" t="str">
            <v>m2</v>
          </cell>
          <cell r="D483">
            <v>0.66250000000000009</v>
          </cell>
          <cell r="E483">
            <v>0.53</v>
          </cell>
          <cell r="F483" t="str">
            <v>EMLURB</v>
          </cell>
        </row>
        <row r="484">
          <cell r="A484" t="str">
            <v/>
          </cell>
          <cell r="D484">
            <v>0</v>
          </cell>
        </row>
        <row r="485">
          <cell r="A485" t="str">
            <v>05.03.030</v>
          </cell>
          <cell r="B485" t="str">
            <v>REGULARIZACAO DE TALUDE COM CORTE OU ATERRO ATE 20 CM DE ESPESSURA.</v>
          </cell>
          <cell r="C485" t="str">
            <v>m2</v>
          </cell>
          <cell r="D485">
            <v>3.0625</v>
          </cell>
          <cell r="E485">
            <v>2.4500000000000002</v>
          </cell>
          <cell r="F485" t="str">
            <v>EMLURB</v>
          </cell>
        </row>
        <row r="486">
          <cell r="A486" t="str">
            <v/>
          </cell>
          <cell r="D486">
            <v>0</v>
          </cell>
        </row>
        <row r="487">
          <cell r="A487" t="str">
            <v>05.04.010</v>
          </cell>
          <cell r="B487" t="str">
            <v>CONTENÇÃO TIPO RIP-RAP COM UTILIZAÇÃO DE SOLO-CIMENTO, TRAÇO 1:18, EM VOLUME, COM SACO DE NYLON, INCL. FORNECIMENTO DE AGREGADOS (BARRO/SAIBRO/AREIA), TRANSPORTE, CARGA E DESCARGA COM DMT 10KM.</v>
          </cell>
          <cell r="C487" t="str">
            <v>m3</v>
          </cell>
          <cell r="D487">
            <v>173.1</v>
          </cell>
          <cell r="E487">
            <v>138.47999999999999</v>
          </cell>
          <cell r="F487" t="str">
            <v>SEDUC</v>
          </cell>
        </row>
        <row r="488">
          <cell r="A488" t="str">
            <v/>
          </cell>
          <cell r="D488">
            <v>0</v>
          </cell>
        </row>
        <row r="489">
          <cell r="A489" t="str">
            <v>06.00.000</v>
          </cell>
          <cell r="B489" t="str">
            <v>ESTRUTURA DE CONCRETO</v>
          </cell>
          <cell r="D489">
            <v>0</v>
          </cell>
        </row>
        <row r="490">
          <cell r="A490" t="str">
            <v/>
          </cell>
          <cell r="D490">
            <v>0</v>
          </cell>
        </row>
        <row r="491">
          <cell r="A491" t="str">
            <v>06.01.010</v>
          </cell>
          <cell r="B491" t="str">
            <v>FORMAS PARA CONCRETO ARMADO EM FUNDACOES, UTILIZANDO TABUAS DE 1 X 12 POL., INCLUSIVE ESCORAMENTO.</v>
          </cell>
          <cell r="C491" t="str">
            <v>m2</v>
          </cell>
          <cell r="D491">
            <v>53.924999999999997</v>
          </cell>
          <cell r="E491">
            <v>43.14</v>
          </cell>
          <cell r="F491" t="str">
            <v>EMLURB</v>
          </cell>
        </row>
        <row r="492">
          <cell r="A492" t="str">
            <v/>
          </cell>
          <cell r="D492">
            <v>0</v>
          </cell>
        </row>
        <row r="493">
          <cell r="A493" t="str">
            <v>06.01.015</v>
          </cell>
          <cell r="B493" t="str">
            <v>FORMAS PARA CONCRETO ARMADO EM FUNDACOES, COM CHAPAS DE MADEIRA COMPENSADA TIPO RESINADA DE 12MM, INCLUSIVE ESCORAMENTO.</v>
          </cell>
          <cell r="C493" t="str">
            <v>m2</v>
          </cell>
          <cell r="D493">
            <v>40.762500000000003</v>
          </cell>
          <cell r="E493">
            <v>32.61</v>
          </cell>
          <cell r="F493" t="str">
            <v>EMLURB</v>
          </cell>
        </row>
        <row r="494">
          <cell r="A494" t="str">
            <v/>
          </cell>
          <cell r="D494">
            <v>0</v>
          </cell>
        </row>
        <row r="495">
          <cell r="A495" t="str">
            <v>06.01.020</v>
          </cell>
          <cell r="B495" t="str">
            <v>FORMA PARA CONCRETO ARMADO EM LAJES, COM CHAPAS DE MADEIRA COMPENSADA TIPO RESINADA DE 12 MM, INCLUSIVE ESCORAMENTO.</v>
          </cell>
          <cell r="C495" t="str">
            <v>m2</v>
          </cell>
          <cell r="D495">
            <v>53.987499999999997</v>
          </cell>
          <cell r="E495">
            <v>43.19</v>
          </cell>
          <cell r="F495" t="str">
            <v>EMLURB</v>
          </cell>
        </row>
        <row r="496">
          <cell r="A496" t="str">
            <v/>
          </cell>
          <cell r="D496">
            <v>0</v>
          </cell>
        </row>
        <row r="497">
          <cell r="A497" t="str">
            <v>06.01.025</v>
          </cell>
          <cell r="B497" t="str">
            <v>FORMAS PARA CONCRETO ARMADO EM VIGAS, COM CHAPAS DE MADEIRA COMPENSADA RESINADA DE 12 MM, INCLUSIVE ESCORAMENTO.</v>
          </cell>
          <cell r="C497" t="str">
            <v>m2</v>
          </cell>
          <cell r="D497">
            <v>70.8125</v>
          </cell>
          <cell r="E497">
            <v>56.65</v>
          </cell>
          <cell r="F497" t="str">
            <v>EMLURB</v>
          </cell>
        </row>
        <row r="498">
          <cell r="A498" t="str">
            <v/>
          </cell>
          <cell r="D498">
            <v>0</v>
          </cell>
        </row>
        <row r="499">
          <cell r="A499" t="str">
            <v>06.01.030</v>
          </cell>
          <cell r="B499" t="str">
            <v>FORMA PARA CONCRETO ARMADO EM PILARES,COM CHAPAS EM MADEIRA COMPENSADA TIPO RESINADA DE 12 MM, INCLUSIVE ESCORAMENTO.</v>
          </cell>
          <cell r="C499" t="str">
            <v>m2</v>
          </cell>
          <cell r="D499">
            <v>73.762500000000003</v>
          </cell>
          <cell r="E499">
            <v>59.01</v>
          </cell>
          <cell r="F499" t="str">
            <v>EMLURB</v>
          </cell>
        </row>
        <row r="500">
          <cell r="A500" t="str">
            <v/>
          </cell>
          <cell r="D500">
            <v>0</v>
          </cell>
        </row>
        <row r="501">
          <cell r="A501" t="str">
            <v>06.01.055</v>
          </cell>
          <cell r="B501" t="str">
            <v>FORMAS PARA CONCRETO ARMADO EM QUALQUER TIPO DE ESTRUTURA, COM CHAPA DE MADEIRA COMPENSADA TIPO RESINADA DE 12 MM,INCLUSIVE ESCORAMENTO.</v>
          </cell>
          <cell r="C501" t="str">
            <v>m2</v>
          </cell>
          <cell r="D501">
            <v>68.150000000000006</v>
          </cell>
          <cell r="E501">
            <v>54.52</v>
          </cell>
          <cell r="F501" t="str">
            <v>EMLURB</v>
          </cell>
        </row>
        <row r="502">
          <cell r="A502" t="str">
            <v/>
          </cell>
          <cell r="D502">
            <v>0</v>
          </cell>
        </row>
        <row r="503">
          <cell r="A503" t="str">
            <v>06.01.060</v>
          </cell>
          <cell r="B503" t="str">
            <v>FORMAS PARA CONCRETO APARENTE ARMADO EM LAJES COM CHAPAS DE MADEIRA COMPENSADA TIPO PLASTIFICADA DE 12MM, INCLUSIVE ESCORAMENTO.</v>
          </cell>
          <cell r="C503" t="str">
            <v>m2</v>
          </cell>
          <cell r="D503">
            <v>58.425000000000004</v>
          </cell>
          <cell r="E503">
            <v>46.74</v>
          </cell>
          <cell r="F503" t="str">
            <v>EMLURB</v>
          </cell>
        </row>
        <row r="504">
          <cell r="A504" t="str">
            <v/>
          </cell>
          <cell r="D504">
            <v>0</v>
          </cell>
        </row>
        <row r="505">
          <cell r="A505" t="str">
            <v>06.01.070</v>
          </cell>
          <cell r="B505" t="str">
            <v>FORMAS PARA CONCRETO APARENTE ARMADO EM VIGAS COM CHAPAS DE MADEIRA COMPENSADA TIPO PLASTIFICADA DE 12MM, INCLUSIVE ESCORAMENTO.</v>
          </cell>
          <cell r="C505" t="str">
            <v>m2</v>
          </cell>
          <cell r="D505">
            <v>77.525000000000006</v>
          </cell>
          <cell r="E505">
            <v>62.02</v>
          </cell>
          <cell r="F505" t="str">
            <v>EMLURB</v>
          </cell>
        </row>
        <row r="506">
          <cell r="A506" t="str">
            <v/>
          </cell>
          <cell r="D506">
            <v>0</v>
          </cell>
        </row>
        <row r="507">
          <cell r="A507" t="str">
            <v>06.01.080</v>
          </cell>
          <cell r="B507" t="str">
            <v>FORMAS PARA CONCRETO APARENTE ARMADO EM PILARES, COM CHAPAS DE MADEIRA COMPENSADA TIPO PLASTIFICADA DE 12MM, INCLUSIVE ESCORAMENTO.</v>
          </cell>
          <cell r="C507" t="str">
            <v>m2</v>
          </cell>
          <cell r="D507">
            <v>80.474999999999994</v>
          </cell>
          <cell r="E507">
            <v>64.38</v>
          </cell>
          <cell r="F507" t="str">
            <v>EMLURB</v>
          </cell>
        </row>
        <row r="508">
          <cell r="A508" t="str">
            <v/>
          </cell>
          <cell r="D508">
            <v>0</v>
          </cell>
        </row>
        <row r="509">
          <cell r="A509" t="str">
            <v>06.01.090</v>
          </cell>
          <cell r="B509" t="str">
            <v>FORMAS PARA CONCRETO APARENTE ARMADO EM QUALQUER TIPO DE ESTRUTURA , COM CHAPAS DE MADEIRA COMPENSADA TIPO PLASTIFICADA DE 12MM , INCLUSIVE ESCORAMENTO.</v>
          </cell>
          <cell r="C509" t="str">
            <v>m2</v>
          </cell>
          <cell r="D509">
            <v>74.862499999999997</v>
          </cell>
          <cell r="E509">
            <v>59.89</v>
          </cell>
          <cell r="F509" t="str">
            <v>EMLURB</v>
          </cell>
        </row>
        <row r="510">
          <cell r="A510" t="str">
            <v/>
          </cell>
          <cell r="D510">
            <v>0</v>
          </cell>
        </row>
        <row r="511">
          <cell r="A511" t="str">
            <v>06.01.100</v>
          </cell>
          <cell r="B511" t="str">
            <v>ESCORAMENTO EM MADEIRA PARA VIGAS E LAJES DE EDIFICAÇÕES, UTILIZANDO BARROTE 3"X3", PREGO 2 1/2"X10 E TÁBUA DE 2,5X 20CM. CONSIDERADO TRÊS USOS E PÉ DIREITO ATÉ 3,50M.</v>
          </cell>
          <cell r="C511" t="str">
            <v>m2</v>
          </cell>
          <cell r="D511">
            <v>11.45</v>
          </cell>
          <cell r="E511">
            <v>9.16</v>
          </cell>
          <cell r="F511" t="str">
            <v>SEDUC</v>
          </cell>
        </row>
        <row r="512">
          <cell r="A512" t="str">
            <v/>
          </cell>
          <cell r="D512">
            <v>0</v>
          </cell>
        </row>
        <row r="513">
          <cell r="A513" t="str">
            <v>06.010.090</v>
          </cell>
          <cell r="B513" t="str">
            <v>EXCLUÍDO -  CÓDIGO COM ZERO A MAIS...</v>
          </cell>
          <cell r="C513" t="str">
            <v>m2</v>
          </cell>
          <cell r="D513">
            <v>0</v>
          </cell>
          <cell r="F513" t="str">
            <v>SEDUC</v>
          </cell>
        </row>
        <row r="514">
          <cell r="A514" t="str">
            <v/>
          </cell>
          <cell r="D514">
            <v>0</v>
          </cell>
        </row>
        <row r="515">
          <cell r="A515" t="str">
            <v>06.02.020</v>
          </cell>
          <cell r="B515" t="str">
            <v>FERRO CORTADO, DOBRADO E COLOCADO NA FORMA,EM INFRA-ESTRUTURA(CA-50).</v>
          </cell>
          <cell r="C515" t="str">
            <v>Kg</v>
          </cell>
          <cell r="D515">
            <v>6.4875000000000007</v>
          </cell>
          <cell r="E515">
            <v>5.19</v>
          </cell>
          <cell r="F515" t="str">
            <v>EMLURB</v>
          </cell>
        </row>
        <row r="516">
          <cell r="A516" t="str">
            <v/>
          </cell>
          <cell r="D516">
            <v>0</v>
          </cell>
        </row>
        <row r="517">
          <cell r="A517" t="str">
            <v>06.02.030</v>
          </cell>
          <cell r="B517" t="str">
            <v>FERRO CORTADO, DOBRADO E COLOCADO NA FORMA,EM INFRA-ESTRUTURA(CA-60).</v>
          </cell>
          <cell r="C517" t="str">
            <v>Kg</v>
          </cell>
          <cell r="D517">
            <v>7.1750000000000007</v>
          </cell>
          <cell r="E517">
            <v>5.74</v>
          </cell>
          <cell r="F517" t="str">
            <v>EMLURB</v>
          </cell>
        </row>
        <row r="518">
          <cell r="A518" t="str">
            <v/>
          </cell>
          <cell r="D518">
            <v>0</v>
          </cell>
        </row>
        <row r="519">
          <cell r="A519" t="str">
            <v>06.02.050</v>
          </cell>
          <cell r="B519" t="str">
            <v>FERRO CORTADO, DOBRADO E COLOCADO NA FORMA,EM SUPER-ESTRUTURA(CA-50).</v>
          </cell>
          <cell r="C519" t="str">
            <v>Kg</v>
          </cell>
          <cell r="D519">
            <v>6.6374999999999993</v>
          </cell>
          <cell r="E519">
            <v>5.31</v>
          </cell>
          <cell r="F519" t="str">
            <v>EMLURB</v>
          </cell>
        </row>
        <row r="520">
          <cell r="A520" t="str">
            <v/>
          </cell>
          <cell r="D520">
            <v>0</v>
          </cell>
        </row>
        <row r="521">
          <cell r="A521" t="str">
            <v>06.02.060</v>
          </cell>
          <cell r="B521" t="str">
            <v>FERRO CORTADO, DOBRADO E COLOCADO NA FORMA,EM SUPER-ESTRUTURA(CA-60).</v>
          </cell>
          <cell r="C521" t="str">
            <v>Kg</v>
          </cell>
          <cell r="D521">
            <v>7.3250000000000002</v>
          </cell>
          <cell r="E521">
            <v>5.86</v>
          </cell>
          <cell r="F521" t="str">
            <v>EMLURB</v>
          </cell>
        </row>
        <row r="522">
          <cell r="A522" t="str">
            <v/>
          </cell>
          <cell r="D522">
            <v>0</v>
          </cell>
        </row>
        <row r="523">
          <cell r="A523" t="str">
            <v>06.02.070</v>
          </cell>
          <cell r="B523" t="str">
            <v>FORNECIMENTO E  EXECUÇÃO  DE ARMADURA EM TELA METÁLICA Q92 DE FIO 4,20MM, INCLUINDO CORTE E  MONTAGEM</v>
          </cell>
          <cell r="C523" t="str">
            <v>Kg</v>
          </cell>
          <cell r="D523">
            <v>7.125</v>
          </cell>
          <cell r="E523">
            <v>5.7</v>
          </cell>
          <cell r="F523" t="str">
            <v>SEDUC</v>
          </cell>
        </row>
        <row r="524">
          <cell r="A524" t="str">
            <v/>
          </cell>
          <cell r="D524">
            <v>0</v>
          </cell>
        </row>
        <row r="525">
          <cell r="A525" t="str">
            <v>06.02.071</v>
          </cell>
          <cell r="B525" t="str">
            <v>FORNECIMENTO E  EXECUÇÃO  DE ARMADURA EM TELA METÁLICA Q61 (15X15) DE FIO 3,40MM, INCLUINDO CORTE E  MONTAGEM</v>
          </cell>
          <cell r="C525" t="str">
            <v>Kg</v>
          </cell>
          <cell r="D525">
            <v>7.4750000000000005</v>
          </cell>
          <cell r="E525">
            <v>5.98</v>
          </cell>
          <cell r="F525" t="str">
            <v>SEDUC</v>
          </cell>
        </row>
        <row r="526">
          <cell r="A526" t="str">
            <v/>
          </cell>
          <cell r="D526">
            <v>0</v>
          </cell>
        </row>
        <row r="527">
          <cell r="A527" t="str">
            <v>06.02.072</v>
          </cell>
          <cell r="B527" t="str">
            <v>FORNECIMENTO E  EXECUÇÃO  DE ARMADURA EM TELA METÁLICA Q75 (15X15) DE FIO 3,80MM, INCLUINDO CORTE E  MONTAGEM</v>
          </cell>
          <cell r="C527" t="str">
            <v>Kg</v>
          </cell>
          <cell r="D527">
            <v>6.8374999999999995</v>
          </cell>
          <cell r="E527">
            <v>5.47</v>
          </cell>
          <cell r="F527" t="str">
            <v>SEDUC</v>
          </cell>
        </row>
        <row r="528">
          <cell r="A528" t="str">
            <v/>
          </cell>
          <cell r="D528">
            <v>0</v>
          </cell>
        </row>
        <row r="529">
          <cell r="A529" t="str">
            <v>06.03.010</v>
          </cell>
          <cell r="B529" t="str">
            <v>CONCRETO NAO ESTRUTURAL (1 4 8) PARA LASTROS DE PISOS E FUNDACOES, LANCADO E ADENSADO.</v>
          </cell>
          <cell r="C529" t="str">
            <v>m3</v>
          </cell>
          <cell r="D529">
            <v>291.5</v>
          </cell>
          <cell r="E529">
            <v>233.2</v>
          </cell>
          <cell r="F529" t="str">
            <v>EMLURB</v>
          </cell>
        </row>
        <row r="530">
          <cell r="A530" t="str">
            <v/>
          </cell>
          <cell r="D530">
            <v>0</v>
          </cell>
        </row>
        <row r="531">
          <cell r="A531" t="str">
            <v>06.03.020</v>
          </cell>
          <cell r="B531" t="str">
            <v>CONCRETO ESTRUTURAL, FCK 11 MPA, CONDICAO B (NBR-12655),LANCADO SOBRE O TERRENO OU EM FUNDACOES E ADENSADO.</v>
          </cell>
          <cell r="C531" t="str">
            <v>m3</v>
          </cell>
          <cell r="D531">
            <v>317.14999999999998</v>
          </cell>
          <cell r="E531">
            <v>253.72</v>
          </cell>
          <cell r="F531" t="str">
            <v>EMLURB</v>
          </cell>
        </row>
        <row r="532">
          <cell r="A532" t="str">
            <v/>
          </cell>
          <cell r="D532">
            <v>0</v>
          </cell>
        </row>
        <row r="533">
          <cell r="A533" t="str">
            <v>06.03.030</v>
          </cell>
          <cell r="B533" t="str">
            <v>CONCRETO ESTRUTURAL, FCK 13,5 MPA CONDICAO B (NBR-12655),LANCADO SOBRE O TERRENO OU EM FUNDACOES E ADENSADO.</v>
          </cell>
          <cell r="C533" t="str">
            <v>m3</v>
          </cell>
          <cell r="D533">
            <v>330.96249999999998</v>
          </cell>
          <cell r="E533">
            <v>264.77</v>
          </cell>
          <cell r="F533" t="str">
            <v>EMLURB</v>
          </cell>
        </row>
        <row r="534">
          <cell r="A534" t="str">
            <v/>
          </cell>
          <cell r="D534">
            <v>0</v>
          </cell>
        </row>
        <row r="535">
          <cell r="A535" t="str">
            <v>06.03.040</v>
          </cell>
          <cell r="B535" t="str">
            <v>CONCRETO ESTRUTURAL, FCK 15 MPA, CONDICAO B (NBR-12655),LANCADO SOBRE O TERRENO OU EM FUNDACOES E ADENSADO.</v>
          </cell>
          <cell r="C535" t="str">
            <v>m3</v>
          </cell>
          <cell r="D535">
            <v>335.875</v>
          </cell>
          <cell r="E535">
            <v>268.7</v>
          </cell>
          <cell r="F535" t="str">
            <v>EMLURB</v>
          </cell>
        </row>
        <row r="536">
          <cell r="A536" t="str">
            <v/>
          </cell>
          <cell r="D536">
            <v>0</v>
          </cell>
        </row>
        <row r="537">
          <cell r="A537" t="str">
            <v>06.03.050</v>
          </cell>
          <cell r="B537" t="str">
            <v>CONCRETO ESTRUTURAL, FCK 15 MPA, CONDICAO B (NBR-12655),LANCADO EM ESTRUTURAS E ADENSADO.</v>
          </cell>
          <cell r="C537" t="str">
            <v>m3</v>
          </cell>
          <cell r="D537">
            <v>372.66250000000002</v>
          </cell>
          <cell r="E537">
            <v>298.13</v>
          </cell>
          <cell r="F537" t="str">
            <v>EMLURB</v>
          </cell>
        </row>
        <row r="538">
          <cell r="A538" t="str">
            <v/>
          </cell>
          <cell r="D538">
            <v>0</v>
          </cell>
        </row>
        <row r="539">
          <cell r="A539" t="str">
            <v>06.03.060</v>
          </cell>
          <cell r="B539" t="str">
            <v>CONCRETO ESTRUTURAL, FCK 18 MPA, CONDICAO B (NBR-12655),LANCADO SOBRE O TERRENO OU EM FUNDACOES E ADENSADO.</v>
          </cell>
          <cell r="C539" t="str">
            <v>m3</v>
          </cell>
          <cell r="D539">
            <v>348.13749999999999</v>
          </cell>
          <cell r="E539">
            <v>278.51</v>
          </cell>
          <cell r="F539" t="str">
            <v>EMLURB</v>
          </cell>
        </row>
        <row r="540">
          <cell r="A540" t="str">
            <v/>
          </cell>
          <cell r="D540">
            <v>0</v>
          </cell>
        </row>
        <row r="541">
          <cell r="A541" t="str">
            <v>06.03.070</v>
          </cell>
          <cell r="B541" t="str">
            <v>CONCRETO ESTRUTURAL, FCK 18 MPA, CONDICAO B (NBR-12655),LANCADO EM ESTRUTURAS E ADENSADO.</v>
          </cell>
          <cell r="C541" t="str">
            <v>m3</v>
          </cell>
          <cell r="D541">
            <v>384.92500000000001</v>
          </cell>
          <cell r="E541">
            <v>307.94</v>
          </cell>
          <cell r="F541" t="str">
            <v>EMLURB</v>
          </cell>
        </row>
        <row r="542">
          <cell r="A542" t="str">
            <v/>
          </cell>
          <cell r="D542">
            <v>0</v>
          </cell>
        </row>
        <row r="543">
          <cell r="A543" t="str">
            <v>06.03.080</v>
          </cell>
          <cell r="B543" t="str">
            <v>CONCRETO ESTRUTURAL, FCK 20 MPA, CONDICAO B (NBR-12655),LANCADO SOBRE O TERRENO OU EM FUNDACOES E ADENSADO.</v>
          </cell>
          <cell r="C543" t="str">
            <v>m3</v>
          </cell>
          <cell r="D543">
            <v>355.8125</v>
          </cell>
          <cell r="E543">
            <v>284.64999999999998</v>
          </cell>
          <cell r="F543" t="str">
            <v>EMLURB</v>
          </cell>
        </row>
        <row r="544">
          <cell r="A544" t="str">
            <v/>
          </cell>
          <cell r="D544">
            <v>0</v>
          </cell>
        </row>
        <row r="545">
          <cell r="A545" t="str">
            <v>06.03.090</v>
          </cell>
          <cell r="B545" t="str">
            <v>CONCRETO ESTRUTURAL, FCK 20 MPA, CONDICAO B (NBR-12655),LANCADO EM ESTRUTURAS E ADENSADO.</v>
          </cell>
          <cell r="C545" t="str">
            <v>m3</v>
          </cell>
          <cell r="D545">
            <v>392.59999999999997</v>
          </cell>
          <cell r="E545">
            <v>314.08</v>
          </cell>
          <cell r="F545" t="str">
            <v>EMLURB</v>
          </cell>
        </row>
        <row r="546">
          <cell r="A546" t="str">
            <v/>
          </cell>
          <cell r="D546">
            <v>0</v>
          </cell>
        </row>
        <row r="547">
          <cell r="A547" t="str">
            <v>06.03.091</v>
          </cell>
          <cell r="B547" t="str">
            <v>CONCRETO ESTRUTURAL, FCK 25 MPA, CONDICAO A (NBR 12655) LANCADO SOBRE O TERRENO OU EM FUNDACOES E ADENSADO.</v>
          </cell>
          <cell r="C547" t="str">
            <v>m3</v>
          </cell>
          <cell r="D547">
            <v>363.4375</v>
          </cell>
          <cell r="E547">
            <v>290.75</v>
          </cell>
          <cell r="F547" t="str">
            <v>EMLURB</v>
          </cell>
        </row>
        <row r="548">
          <cell r="A548" t="str">
            <v/>
          </cell>
          <cell r="D548">
            <v>0</v>
          </cell>
        </row>
        <row r="549">
          <cell r="A549" t="str">
            <v>06.03.092</v>
          </cell>
          <cell r="B549" t="str">
            <v>CONCRETO ESTRUTURAL, FCK 25 MPA, CONDICAO A (NBR 12655) LANCADO EM ESTRUTURAS E ADENSADO.</v>
          </cell>
          <cell r="C549" t="str">
            <v>m3</v>
          </cell>
          <cell r="D549">
            <v>400.22500000000002</v>
          </cell>
          <cell r="E549">
            <v>320.18</v>
          </cell>
          <cell r="F549" t="str">
            <v>EMLURB</v>
          </cell>
        </row>
        <row r="550">
          <cell r="A550" t="str">
            <v/>
          </cell>
          <cell r="D550">
            <v>0</v>
          </cell>
        </row>
        <row r="551">
          <cell r="A551" t="str">
            <v>06.03.093</v>
          </cell>
          <cell r="B551" t="str">
            <v>CONCRETO ESTRUTURAL, FCK 30 MPA, CONDICAO A (NBR 12655) LANCADO SOBRE O TERRENO OU EM FUNDACOES E ADENSADO.</v>
          </cell>
          <cell r="C551" t="str">
            <v>m3</v>
          </cell>
          <cell r="D551">
            <v>393.5</v>
          </cell>
          <cell r="E551">
            <v>314.8</v>
          </cell>
          <cell r="F551" t="str">
            <v>EMLURB</v>
          </cell>
        </row>
        <row r="552">
          <cell r="A552" t="str">
            <v/>
          </cell>
          <cell r="D552">
            <v>0</v>
          </cell>
        </row>
        <row r="553">
          <cell r="A553" t="str">
            <v>06.03.094</v>
          </cell>
          <cell r="B553" t="str">
            <v>CONCRETO ESTRUTURAL, FCK 30 MPA, CONDICAO A (NBR 12655) LANCADO EM ESTRUTURAS E ADENSADO.</v>
          </cell>
          <cell r="C553" t="str">
            <v>m3</v>
          </cell>
          <cell r="D553">
            <v>430.28750000000002</v>
          </cell>
          <cell r="E553">
            <v>344.23</v>
          </cell>
          <cell r="F553" t="str">
            <v>EMLURB</v>
          </cell>
        </row>
        <row r="554">
          <cell r="A554" t="str">
            <v/>
          </cell>
          <cell r="D554">
            <v>0</v>
          </cell>
        </row>
        <row r="555">
          <cell r="A555" t="str">
            <v>06.03.095</v>
          </cell>
          <cell r="B555" t="str">
            <v>CONCRETO ESTRUTURAL, FCK 35 MPA, CONDICAO A (NBR 12655) LANCADO SOBRE O TERRENO OU EM FUNDACOES E ADENSADO.</v>
          </cell>
          <cell r="C555" t="str">
            <v>m3</v>
          </cell>
          <cell r="D555">
            <v>413.47499999999997</v>
          </cell>
          <cell r="E555">
            <v>330.78</v>
          </cell>
          <cell r="F555" t="str">
            <v>EMLURB</v>
          </cell>
        </row>
        <row r="556">
          <cell r="A556" t="str">
            <v/>
          </cell>
          <cell r="D556">
            <v>0</v>
          </cell>
        </row>
        <row r="557">
          <cell r="A557" t="str">
            <v>06.03.096</v>
          </cell>
          <cell r="B557" t="str">
            <v>CONCRETO ESTRUTURAL, FCK 35 MPA, CONDICAO A (NBR 12655) LANCADO EM ESTRUTURAS E ADENSADO.</v>
          </cell>
          <cell r="C557" t="str">
            <v>m3</v>
          </cell>
          <cell r="D557">
            <v>450.26249999999999</v>
          </cell>
          <cell r="E557">
            <v>360.21</v>
          </cell>
          <cell r="F557" t="str">
            <v>EMLURB</v>
          </cell>
        </row>
        <row r="558">
          <cell r="A558" t="str">
            <v/>
          </cell>
          <cell r="D558">
            <v>0</v>
          </cell>
        </row>
        <row r="559">
          <cell r="A559" t="str">
            <v>06.03.097</v>
          </cell>
          <cell r="B559" t="str">
            <v>CONCRETO ESTRUTURAL, FCK 40 MPA, CONDICAO A (NBR 12655) LANCADO SOBRE O TERRENO OU EM FUNDACOES E ADENSADO.</v>
          </cell>
          <cell r="C559" t="str">
            <v>m3</v>
          </cell>
          <cell r="D559">
            <v>431.1875</v>
          </cell>
          <cell r="E559">
            <v>344.95</v>
          </cell>
          <cell r="F559" t="str">
            <v>EMLURB</v>
          </cell>
        </row>
        <row r="560">
          <cell r="A560" t="str">
            <v/>
          </cell>
          <cell r="D560">
            <v>0</v>
          </cell>
        </row>
        <row r="561">
          <cell r="A561" t="str">
            <v>06.03.098</v>
          </cell>
          <cell r="B561" t="str">
            <v>CONCRETO ESTRUTURAL, FCK 40 MPA, CONDICAO A (NBR 12655) LANCADO EM ESTRUTURAS E ADENSADO.</v>
          </cell>
          <cell r="C561" t="str">
            <v>m3</v>
          </cell>
          <cell r="D561">
            <v>467.97500000000002</v>
          </cell>
          <cell r="E561">
            <v>374.38</v>
          </cell>
          <cell r="F561" t="str">
            <v>EMLURB</v>
          </cell>
        </row>
        <row r="562">
          <cell r="A562" t="str">
            <v/>
          </cell>
          <cell r="D562">
            <v>0</v>
          </cell>
        </row>
        <row r="563">
          <cell r="A563" t="str">
            <v>06.03.100</v>
          </cell>
          <cell r="B563" t="str">
            <v>CONCRETO ARMADO PRONTO, FCK 15 MPA,CONDICAO B (NBR-12655), LANCADO EM FUNDACOES E ADENSADO, INCLUSIVE FORMA, ESCORAMENTO E FERRAGEM.</v>
          </cell>
          <cell r="C563" t="str">
            <v>m3</v>
          </cell>
          <cell r="D563">
            <v>1177.75</v>
          </cell>
          <cell r="E563">
            <v>942.2</v>
          </cell>
          <cell r="F563" t="str">
            <v>EMLURB</v>
          </cell>
        </row>
        <row r="564">
          <cell r="A564" t="str">
            <v/>
          </cell>
          <cell r="D564">
            <v>0</v>
          </cell>
        </row>
        <row r="565">
          <cell r="A565" t="str">
            <v>06.03.101</v>
          </cell>
          <cell r="B565" t="str">
            <v>CONCRETO ARMADO PRONTO, FCK 18 MPA,CONDICAO B (NBR 12655), LANCADO EM FUNDACOES E ADENSADO, INCLUSIVE FORMA, ESCORAMENTO E FERRAGEM.</v>
          </cell>
          <cell r="C565" t="str">
            <v>m3</v>
          </cell>
          <cell r="D565">
            <v>1190.0125</v>
          </cell>
          <cell r="E565">
            <v>952.01</v>
          </cell>
          <cell r="F565" t="str">
            <v>EMLURB</v>
          </cell>
        </row>
        <row r="566">
          <cell r="A566" t="str">
            <v/>
          </cell>
          <cell r="D566">
            <v>0</v>
          </cell>
        </row>
        <row r="567">
          <cell r="A567" t="str">
            <v>06.03.102</v>
          </cell>
          <cell r="B567" t="str">
            <v>CONCRETO ARMADO PRONTO, FCK 20 MPA,CONDICAO B (NBR 12655), LANCADO EM FUNDACOES E ADENSADO, INCLUSIVE FORMA, ESCORAMENTO E FERRAGEM.</v>
          </cell>
          <cell r="C567" t="str">
            <v>m3</v>
          </cell>
          <cell r="D567">
            <v>1197.6875</v>
          </cell>
          <cell r="E567">
            <v>958.15</v>
          </cell>
          <cell r="F567" t="str">
            <v>EMLURB</v>
          </cell>
        </row>
        <row r="568">
          <cell r="A568" t="str">
            <v/>
          </cell>
          <cell r="D568">
            <v>0</v>
          </cell>
        </row>
        <row r="569">
          <cell r="A569" t="str">
            <v>06.03.103</v>
          </cell>
          <cell r="B569" t="str">
            <v>CONCRETO ARMADO PRONTO, FCK 25 MPA CONDICAO A (NBR 12655), LANCADO EM FUNDACOES E ADENSADO, INCLUSIVE FORMA, ESCORAMENTO E FERRAGEM.</v>
          </cell>
          <cell r="C569" t="str">
            <v>m3</v>
          </cell>
          <cell r="D569">
            <v>1205.3125</v>
          </cell>
          <cell r="E569">
            <v>964.25</v>
          </cell>
          <cell r="F569" t="str">
            <v>EMLURB</v>
          </cell>
        </row>
        <row r="570">
          <cell r="A570" t="str">
            <v/>
          </cell>
          <cell r="D570">
            <v>0</v>
          </cell>
        </row>
        <row r="571">
          <cell r="A571" t="str">
            <v>06.03.104</v>
          </cell>
          <cell r="B571" t="str">
            <v>CONCRETO ARMADO PRONTO, FCK 30 MPA CONDICAO A (NBR 12655), LANCADO EM FUNDACOES E ADENSADO, INCLUSIVE FORMA, ESCORAMENTO E FERRAGEM.</v>
          </cell>
          <cell r="C571" t="str">
            <v>m3</v>
          </cell>
          <cell r="D571">
            <v>1235.375</v>
          </cell>
          <cell r="E571">
            <v>988.3</v>
          </cell>
          <cell r="F571" t="str">
            <v>EMLURB</v>
          </cell>
        </row>
        <row r="572">
          <cell r="A572" t="str">
            <v/>
          </cell>
          <cell r="D572">
            <v>0</v>
          </cell>
        </row>
        <row r="573">
          <cell r="A573" t="str">
            <v>06.03.105</v>
          </cell>
          <cell r="B573" t="str">
            <v>CONCRETO ARMADO PRONTO, FCK 35 MPA, CONDICO A (NBR 12655), LANCADO EM FUNDACOES E ADENSADO, INCLUSIVE FORMA, ESCORAMENTO E FERRAGEM.</v>
          </cell>
          <cell r="C573" t="str">
            <v>m3</v>
          </cell>
          <cell r="D573">
            <v>1255.3499999999999</v>
          </cell>
          <cell r="E573">
            <v>1004.28</v>
          </cell>
          <cell r="F573" t="str">
            <v>EMLURB</v>
          </cell>
        </row>
        <row r="574">
          <cell r="A574" t="str">
            <v/>
          </cell>
          <cell r="D574">
            <v>0</v>
          </cell>
        </row>
        <row r="575">
          <cell r="A575" t="str">
            <v>06.03.106</v>
          </cell>
          <cell r="B575" t="str">
            <v>CONCRETO ARMADO PRONTO, FCK 40 MPA,CONDICAO A (NBR 12655), LANCADO EM FUNDACOES E ADENSADO, INCLUSIVE FORMA, ESCORAMENTO E FERRAGEM.</v>
          </cell>
          <cell r="C575" t="str">
            <v>m3</v>
          </cell>
          <cell r="D575">
            <v>1273.0625</v>
          </cell>
          <cell r="E575">
            <v>1018.45</v>
          </cell>
          <cell r="F575" t="str">
            <v>EMLURB</v>
          </cell>
        </row>
        <row r="576">
          <cell r="A576" t="str">
            <v/>
          </cell>
          <cell r="D576">
            <v>0</v>
          </cell>
        </row>
        <row r="577">
          <cell r="A577" t="str">
            <v>06.03.110</v>
          </cell>
          <cell r="B577" t="str">
            <v>CONCRETO ARMADO PRONTO, FCK 15 MPA,CONDICAO B (NBR-12655), LANCADO EM LAJES E ADENSADO, INCLUSIVE FORMA, ESCORAMENTO E FERRAGEM.</v>
          </cell>
          <cell r="C577" t="str">
            <v>m3</v>
          </cell>
          <cell r="D577">
            <v>1434.1</v>
          </cell>
          <cell r="E577">
            <v>1147.28</v>
          </cell>
          <cell r="F577" t="str">
            <v>EMLURB</v>
          </cell>
        </row>
        <row r="578">
          <cell r="A578" t="str">
            <v/>
          </cell>
          <cell r="D578">
            <v>0</v>
          </cell>
        </row>
        <row r="579">
          <cell r="A579" t="str">
            <v>06.03.111</v>
          </cell>
          <cell r="B579" t="str">
            <v>CONCRETO ARMADO PRONTO, FCK 18 MPA,CONDICAO B (NBR 12655), LANCADO EM LAJES E ADENSADO, INCLUSIVE FORMA, ESCORAMENTO E FERRAGEM.</v>
          </cell>
          <cell r="C579" t="str">
            <v>m3</v>
          </cell>
          <cell r="D579">
            <v>1446.3625</v>
          </cell>
          <cell r="E579">
            <v>1157.0899999999999</v>
          </cell>
          <cell r="F579" t="str">
            <v>EMLURB</v>
          </cell>
        </row>
        <row r="580">
          <cell r="A580" t="str">
            <v/>
          </cell>
          <cell r="D580">
            <v>0</v>
          </cell>
        </row>
        <row r="581">
          <cell r="A581" t="str">
            <v>06.03.112</v>
          </cell>
          <cell r="B581" t="str">
            <v>CONCRETO ARMADO PRONTO, FCK 20 MPA,CONDICAO B (NBR 12655), LANCADO EM LAJES E ADENSADO, INCLUSIVE FORMA, ESCORAMENTO E FERRAGEM.</v>
          </cell>
          <cell r="C581" t="str">
            <v>m3</v>
          </cell>
          <cell r="D581">
            <v>1454.0374999999999</v>
          </cell>
          <cell r="E581">
            <v>1163.23</v>
          </cell>
          <cell r="F581" t="str">
            <v>EMLURB</v>
          </cell>
        </row>
        <row r="582">
          <cell r="A582" t="str">
            <v/>
          </cell>
          <cell r="D582">
            <v>0</v>
          </cell>
        </row>
        <row r="583">
          <cell r="A583" t="str">
            <v>06.03.113</v>
          </cell>
          <cell r="B583" t="str">
            <v>CONCRETO ARMADO PRONTO, FCK 25 MPA,CONDICAO A (NBR 12655), LANCADO EM LAJES E ADENSADO, INCLUSIVE FORMA, ESCORAMENTO E FERRAGEM.</v>
          </cell>
          <cell r="C583" t="str">
            <v>m3</v>
          </cell>
          <cell r="D583">
            <v>1461.6624999999999</v>
          </cell>
          <cell r="E583">
            <v>1169.33</v>
          </cell>
          <cell r="F583" t="str">
            <v>EMLURB</v>
          </cell>
        </row>
        <row r="584">
          <cell r="A584" t="str">
            <v/>
          </cell>
          <cell r="D584">
            <v>0</v>
          </cell>
        </row>
        <row r="585">
          <cell r="A585" t="str">
            <v>06.03.114</v>
          </cell>
          <cell r="B585" t="str">
            <v>CONCRETO ARMADO PRONTO, FCK 30 MPA,CONDICAO A (NBR 12655), LANCADO EM LAJES E ADENSADO, INCLUSIVE FORMA, ESCORAMENTO E FERRAGEM.</v>
          </cell>
          <cell r="C585" t="str">
            <v>m3</v>
          </cell>
          <cell r="D585">
            <v>1491.7250000000001</v>
          </cell>
          <cell r="E585">
            <v>1193.3800000000001</v>
          </cell>
          <cell r="F585" t="str">
            <v>EMLURB</v>
          </cell>
        </row>
        <row r="586">
          <cell r="A586" t="str">
            <v/>
          </cell>
          <cell r="D586">
            <v>0</v>
          </cell>
        </row>
        <row r="587">
          <cell r="A587" t="str">
            <v>06.03.115</v>
          </cell>
          <cell r="B587" t="str">
            <v>CONCRETO ARMADO PRONTO, FCK 35 MPA,CONDICAO A (NBR 12655), LANCADO EM LAJES E ADENSADO, INCLUSIVE FORMA, ESCORAMENTO E FERRAGEM.</v>
          </cell>
          <cell r="C587" t="str">
            <v>m3</v>
          </cell>
          <cell r="D587">
            <v>1511.6999999999998</v>
          </cell>
          <cell r="E587">
            <v>1209.3599999999999</v>
          </cell>
          <cell r="F587" t="str">
            <v>EMLURB</v>
          </cell>
        </row>
        <row r="588">
          <cell r="A588" t="str">
            <v/>
          </cell>
          <cell r="D588">
            <v>0</v>
          </cell>
        </row>
        <row r="589">
          <cell r="A589" t="str">
            <v>06.03.116</v>
          </cell>
          <cell r="B589" t="str">
            <v>CONCRETO ARMADO PRONTO, FCK 40 MPA,CONDICAO A (NBR 12655), LANCADO EM LAJES E ADENSADO, INCLUSIVE FORMA, ESCORAMENTO E FERRAGEM.</v>
          </cell>
          <cell r="C589" t="str">
            <v>m3</v>
          </cell>
          <cell r="D589">
            <v>1529.4124999999999</v>
          </cell>
          <cell r="E589">
            <v>1223.53</v>
          </cell>
          <cell r="F589" t="str">
            <v>EMLURB</v>
          </cell>
        </row>
        <row r="590">
          <cell r="A590" t="str">
            <v/>
          </cell>
          <cell r="D590">
            <v>0</v>
          </cell>
        </row>
        <row r="591">
          <cell r="A591" t="str">
            <v>06.03.120</v>
          </cell>
          <cell r="B591" t="str">
            <v>CONCRETO ARMADO PRONTO, FCK 15 MPA,CONDICAO B (NBR-12655), LANCADO EM VIGAS E ADENSADO, INCLUSIVE FORMA, ESCORAMENTO E FERRAGEM.</v>
          </cell>
          <cell r="C591" t="str">
            <v>m3</v>
          </cell>
          <cell r="D591">
            <v>1711.05</v>
          </cell>
          <cell r="E591">
            <v>1368.84</v>
          </cell>
          <cell r="F591" t="str">
            <v>EMLURB</v>
          </cell>
        </row>
        <row r="592">
          <cell r="A592" t="str">
            <v/>
          </cell>
          <cell r="D592">
            <v>0</v>
          </cell>
        </row>
        <row r="593">
          <cell r="A593" t="str">
            <v>06.03.121</v>
          </cell>
          <cell r="B593" t="str">
            <v>CONCRETO ARMADO PRONTO, FCK 18 MPA,CONDICAO B (NBR 12655), LANCADO EM VIGAS E ADENSADO, INCLUSIVE FORMA, ESCORAMENTO E FERRAGEM.</v>
          </cell>
          <cell r="C593" t="str">
            <v>m3</v>
          </cell>
          <cell r="D593">
            <v>1723.3125</v>
          </cell>
          <cell r="E593">
            <v>1378.65</v>
          </cell>
          <cell r="F593" t="str">
            <v>EMLURB</v>
          </cell>
        </row>
        <row r="594">
          <cell r="A594" t="str">
            <v/>
          </cell>
          <cell r="D594">
            <v>0</v>
          </cell>
        </row>
        <row r="595">
          <cell r="A595" t="str">
            <v>06.03.122</v>
          </cell>
          <cell r="B595" t="str">
            <v>CONCRETO ARMADO PRONTO, FCK 20 MPA,CONDICAO B (NBR 12655), LANCADO EM VIGAS E ADENSADO, INCLUSIVE FORMA, ESCORAMENTO E FERRAGEM.</v>
          </cell>
          <cell r="C595" t="str">
            <v>m3</v>
          </cell>
          <cell r="D595">
            <v>1730.9875</v>
          </cell>
          <cell r="E595">
            <v>1384.79</v>
          </cell>
          <cell r="F595" t="str">
            <v>EMLURB</v>
          </cell>
        </row>
        <row r="596">
          <cell r="A596" t="str">
            <v/>
          </cell>
          <cell r="D596">
            <v>0</v>
          </cell>
        </row>
        <row r="597">
          <cell r="A597" t="str">
            <v>06.03.123</v>
          </cell>
          <cell r="B597" t="str">
            <v>CONCRETO ARMADO PRONTO, FCK 25 MPA,CONDICAO A (NBR 12655), LANCADO EM VIGAS E ADENSADO, INCLUSIVE FORMA, ESCORAMENTO E FERRAGEM.</v>
          </cell>
          <cell r="C597" t="str">
            <v>m3</v>
          </cell>
          <cell r="D597">
            <v>1738.6125000000002</v>
          </cell>
          <cell r="E597">
            <v>1390.89</v>
          </cell>
          <cell r="F597" t="str">
            <v>EMLURB</v>
          </cell>
        </row>
        <row r="598">
          <cell r="A598" t="str">
            <v/>
          </cell>
          <cell r="D598">
            <v>0</v>
          </cell>
        </row>
        <row r="599">
          <cell r="A599" t="str">
            <v>06.03.124</v>
          </cell>
          <cell r="B599" t="str">
            <v>CONCRETO ARMADO PRONTO, FCK 30 MPA,CONDICAO A (NBR 12655), LANCADO EM VIGAS E ADENSADO, INCLUSIVE FORMA, ESCORAMENTO E FERRAGEM.</v>
          </cell>
          <cell r="C599" t="str">
            <v>m3</v>
          </cell>
          <cell r="D599">
            <v>1768.6750000000002</v>
          </cell>
          <cell r="E599">
            <v>1414.94</v>
          </cell>
          <cell r="F599" t="str">
            <v>EMLURB</v>
          </cell>
        </row>
        <row r="600">
          <cell r="A600" t="str">
            <v/>
          </cell>
          <cell r="D600">
            <v>0</v>
          </cell>
        </row>
        <row r="601">
          <cell r="A601" t="str">
            <v>06.03.125</v>
          </cell>
          <cell r="B601" t="str">
            <v>CONCRETO ARMADO PRONTO, FCK 35 MPA,CONDICAO A (NBR 12655), LANCADO EM VIGAS E ADENSADO, INCLUSIVE FORMA, ESCORAMENTO E FERRAGEM.</v>
          </cell>
          <cell r="C601" t="str">
            <v>m3</v>
          </cell>
          <cell r="D601">
            <v>1788.65</v>
          </cell>
          <cell r="E601">
            <v>1430.92</v>
          </cell>
          <cell r="F601" t="str">
            <v>EMLURB</v>
          </cell>
        </row>
        <row r="602">
          <cell r="A602" t="str">
            <v/>
          </cell>
          <cell r="D602">
            <v>0</v>
          </cell>
        </row>
        <row r="603">
          <cell r="A603" t="str">
            <v>06.03.126</v>
          </cell>
          <cell r="B603" t="str">
            <v>CONCRETO ARMADO PRONTO, FCK 40 MPA,CONDICAO A (NBR 12655), LANCADO EM VIGAS E ADENSADO, INCLUSIVE FORMA, ESCORAMENTO E FERRAGEM.</v>
          </cell>
          <cell r="C603" t="str">
            <v>m3</v>
          </cell>
          <cell r="D603">
            <v>1806.3625</v>
          </cell>
          <cell r="E603">
            <v>1445.09</v>
          </cell>
          <cell r="F603" t="str">
            <v>EMLURB</v>
          </cell>
        </row>
        <row r="604">
          <cell r="A604" t="str">
            <v/>
          </cell>
          <cell r="D604">
            <v>0</v>
          </cell>
        </row>
        <row r="605">
          <cell r="A605" t="str">
            <v>06.03.130</v>
          </cell>
          <cell r="B605" t="str">
            <v>CONCRETO ARMADO PRONTO, FCK 15 MPA,CONDICAO B (NBR-12655),LANCADO EM PILARES E ADENSADO,INCLUSIVE FORMA, ESCORAMENTO E FERRAGEM.</v>
          </cell>
          <cell r="C605" t="str">
            <v>m3</v>
          </cell>
          <cell r="D605">
            <v>2017.85</v>
          </cell>
          <cell r="E605">
            <v>1614.28</v>
          </cell>
          <cell r="F605" t="str">
            <v>EMLURB</v>
          </cell>
        </row>
        <row r="606">
          <cell r="A606" t="str">
            <v/>
          </cell>
          <cell r="D606">
            <v>0</v>
          </cell>
        </row>
        <row r="607">
          <cell r="A607" t="str">
            <v>06.03.131</v>
          </cell>
          <cell r="B607" t="str">
            <v>CONCRETO ARMADO PRONTO, FCK 18 MPA,CONDICAO B (NBR 12655),LANCADO EM PILARES E ADENSADO,INCLUSIVE FORMA, ESCORAMENTO E FERRAGEM.</v>
          </cell>
          <cell r="C607" t="str">
            <v>m3</v>
          </cell>
          <cell r="D607">
            <v>2030.1125</v>
          </cell>
          <cell r="E607">
            <v>1624.09</v>
          </cell>
          <cell r="F607" t="str">
            <v>EMLURB</v>
          </cell>
        </row>
        <row r="608">
          <cell r="A608" t="str">
            <v/>
          </cell>
          <cell r="D608">
            <v>0</v>
          </cell>
        </row>
        <row r="609">
          <cell r="A609" t="str">
            <v>06.03.132</v>
          </cell>
          <cell r="B609" t="str">
            <v>CONCRETO ARMADO PRONTO, FCK 20 MPA,CONDICAO B (NBR 12655),LANCADO EM PILARES E ADENSADO,INCLUSIVE FORMA, ESCORAMENTO E FERRAGEM.</v>
          </cell>
          <cell r="C609" t="str">
            <v>m3</v>
          </cell>
          <cell r="D609">
            <v>2037.7874999999999</v>
          </cell>
          <cell r="E609">
            <v>1630.23</v>
          </cell>
          <cell r="F609" t="str">
            <v>EMLURB</v>
          </cell>
        </row>
        <row r="610">
          <cell r="A610" t="str">
            <v/>
          </cell>
          <cell r="D610">
            <v>0</v>
          </cell>
        </row>
        <row r="611">
          <cell r="A611" t="str">
            <v>06.03.133</v>
          </cell>
          <cell r="B611" t="str">
            <v>CONCRETO ARMADO PRONTO, FCK 25 MPA,CONDICAO A (NBR 12655),LANCADO EM PILARES E ADENSADO,INCLUSIVE FORMA, ESCORAMENTO E FERRAGEM.</v>
          </cell>
          <cell r="C611" t="str">
            <v>m3</v>
          </cell>
          <cell r="D611">
            <v>2045.4124999999999</v>
          </cell>
          <cell r="E611">
            <v>1636.33</v>
          </cell>
          <cell r="F611" t="str">
            <v>EMLURB</v>
          </cell>
        </row>
        <row r="612">
          <cell r="A612" t="str">
            <v/>
          </cell>
          <cell r="D612">
            <v>0</v>
          </cell>
        </row>
        <row r="613">
          <cell r="A613" t="str">
            <v>06.03.134</v>
          </cell>
          <cell r="B613" t="str">
            <v>CONCRETO ARMADO PRONTO, FCK 30 MPA,CONDICAO A (NBR 12655),LANCADO EM PILARES E ADENSADO,INCLUSIVE FORMA, ESCORAMENTO E FERRAGEM.</v>
          </cell>
          <cell r="C613" t="str">
            <v>m3</v>
          </cell>
          <cell r="D613">
            <v>2075.4750000000004</v>
          </cell>
          <cell r="E613">
            <v>1660.38</v>
          </cell>
          <cell r="F613" t="str">
            <v>EMLURB</v>
          </cell>
        </row>
        <row r="614">
          <cell r="A614" t="str">
            <v/>
          </cell>
          <cell r="D614">
            <v>0</v>
          </cell>
        </row>
        <row r="615">
          <cell r="A615" t="str">
            <v>06.03.135</v>
          </cell>
          <cell r="B615" t="str">
            <v>CONCRETO ARMADO PRONTO, FCK 35 MPA,CONDICAO A (NBR 12655),LANCADO EM PILARES E ADENSADO,INCLUSIVE FORMA, ESCORAMENTO E FERRAGEM.</v>
          </cell>
          <cell r="C615" t="str">
            <v>m3</v>
          </cell>
          <cell r="D615">
            <v>2095.4499999999998</v>
          </cell>
          <cell r="E615">
            <v>1676.36</v>
          </cell>
          <cell r="F615" t="str">
            <v>EMLURB</v>
          </cell>
        </row>
        <row r="616">
          <cell r="A616" t="str">
            <v/>
          </cell>
          <cell r="D616">
            <v>0</v>
          </cell>
        </row>
        <row r="617">
          <cell r="A617" t="str">
            <v>06.03.136</v>
          </cell>
          <cell r="B617" t="str">
            <v>CONCRETO ARMADO PRONTO, FCK 40 MPA,CONDICAO A (NBR 12655),LANCADO EM PILARES E ADENSAD0,INCLUSIVE FORMA, ESCORAMENTO E FERRAGEM.</v>
          </cell>
          <cell r="C617" t="str">
            <v>m3</v>
          </cell>
          <cell r="D617">
            <v>2113.1624999999999</v>
          </cell>
          <cell r="E617">
            <v>1690.53</v>
          </cell>
          <cell r="F617" t="str">
            <v>EMLURB</v>
          </cell>
        </row>
        <row r="618">
          <cell r="A618" t="str">
            <v/>
          </cell>
          <cell r="D618">
            <v>0</v>
          </cell>
        </row>
        <row r="619">
          <cell r="A619" t="str">
            <v>06.03.140</v>
          </cell>
          <cell r="B619" t="str">
            <v>CONCRETO ARMADO PRONTO, FCK 15 MPA,CONDICAO B (NBR-12655),LANCADO EM QUALQUER TIPO DE ESTRUTURA E ADENSADO, INCLUSIVE FORMA, ESCORAMENTO E FERRAGEM.</v>
          </cell>
          <cell r="C619" t="str">
            <v>m3</v>
          </cell>
          <cell r="D619">
            <v>1706.6875</v>
          </cell>
          <cell r="E619">
            <v>1365.35</v>
          </cell>
          <cell r="F619" t="str">
            <v>EMLURB</v>
          </cell>
        </row>
        <row r="620">
          <cell r="A620" t="str">
            <v/>
          </cell>
          <cell r="D620">
            <v>0</v>
          </cell>
        </row>
        <row r="621">
          <cell r="A621" t="str">
            <v>06.03.141</v>
          </cell>
          <cell r="B621" t="str">
            <v>CONCRETO ARMADO PRONTO, FCK 18 MPA,CONDICAO B (NBR 12655),LANCADO EM QUALQUER TIPO DE ESTRUTURA E ADENSADO, INCLUSIVE FORMA, ESCORAMENTO E FERRAGEM.</v>
          </cell>
          <cell r="C621" t="str">
            <v>m3</v>
          </cell>
          <cell r="D621">
            <v>1718.95</v>
          </cell>
          <cell r="E621">
            <v>1375.16</v>
          </cell>
          <cell r="F621" t="str">
            <v>EMLURB</v>
          </cell>
        </row>
        <row r="622">
          <cell r="A622" t="str">
            <v/>
          </cell>
          <cell r="D622">
            <v>0</v>
          </cell>
        </row>
        <row r="623">
          <cell r="A623" t="str">
            <v>06.03.142</v>
          </cell>
          <cell r="B623" t="str">
            <v>CONCRETO ARMADO PRONTO, FCK 20 MPA,CONDICAO B (NBR 12655),LANCADO EM QUALQUER TIPO DE ESTRUTURA E ADENSADO, INCLUSIVE FORMA, ESCORAMENTO E FERRAGEM.</v>
          </cell>
          <cell r="C623" t="str">
            <v>m3</v>
          </cell>
          <cell r="D623">
            <v>1726.625</v>
          </cell>
          <cell r="E623">
            <v>1381.3</v>
          </cell>
          <cell r="F623" t="str">
            <v>EMLURB</v>
          </cell>
        </row>
        <row r="624">
          <cell r="A624" t="str">
            <v/>
          </cell>
          <cell r="D624">
            <v>0</v>
          </cell>
        </row>
        <row r="625">
          <cell r="A625" t="str">
            <v>06.03.143</v>
          </cell>
          <cell r="B625" t="str">
            <v>CONCRETO ARMADO PRONTO, FCK 25 MPA,CONDICAO A (NBR 12655),LANCADO EM QUALQUER TIPO DE ESTRUTURA E ADENSADO, INCLUSIVE FORMA, ESCORAMENTO E FERRAGEM.</v>
          </cell>
          <cell r="C625" t="str">
            <v>m3</v>
          </cell>
          <cell r="D625">
            <v>1734.25</v>
          </cell>
          <cell r="E625">
            <v>1387.4</v>
          </cell>
          <cell r="F625" t="str">
            <v>EMLURB</v>
          </cell>
        </row>
        <row r="626">
          <cell r="A626" t="str">
            <v/>
          </cell>
          <cell r="D626">
            <v>0</v>
          </cell>
        </row>
        <row r="627">
          <cell r="A627" t="str">
            <v>06.03.144</v>
          </cell>
          <cell r="B627" t="str">
            <v>CONCRETO ARMADO PRONTO, FCK 30 MPA,CONDICAO A (NBR 12655),LANCADO EM QUALQUER TIPO DE ESTRUTURA E ADENSADO, INCLUSIVE FORMA, ESCORAMENTO E FERRAGEM.</v>
          </cell>
          <cell r="C627" t="str">
            <v>m3</v>
          </cell>
          <cell r="D627">
            <v>1764.3125</v>
          </cell>
          <cell r="E627">
            <v>1411.45</v>
          </cell>
          <cell r="F627" t="str">
            <v>EMLURB</v>
          </cell>
        </row>
        <row r="628">
          <cell r="A628" t="str">
            <v/>
          </cell>
          <cell r="D628">
            <v>0</v>
          </cell>
        </row>
        <row r="629">
          <cell r="A629" t="str">
            <v>06.03.145</v>
          </cell>
          <cell r="B629" t="str">
            <v>CONCRETO ARMADO PRONTO, FCK 35 MPA,CONDICAO A (NBR 12655),LANCADO EM QUALQUER TIPO DE ESTRUTURA E ADENSADO, INCLUSIVE FORMA, ESCORAMENTO E FERRAGEM.</v>
          </cell>
          <cell r="C629" t="str">
            <v>m3</v>
          </cell>
          <cell r="D629">
            <v>1784.2875000000001</v>
          </cell>
          <cell r="E629">
            <v>1427.43</v>
          </cell>
          <cell r="F629" t="str">
            <v>EMLURB</v>
          </cell>
        </row>
        <row r="630">
          <cell r="A630" t="str">
            <v/>
          </cell>
          <cell r="D630">
            <v>0</v>
          </cell>
        </row>
        <row r="631">
          <cell r="A631" t="str">
            <v>06.03.146</v>
          </cell>
          <cell r="B631" t="str">
            <v>CONCRETO ARMADO PRONTO, FCK 40 MPA,CONDICAO A (NBR 12655),LANCADO EM QUALQUER TIPO DE ESTRUTURA E ADENSADO, INCLUSIVE FORMA, ESCORAMENTO E FERRAGEM.</v>
          </cell>
          <cell r="C631" t="str">
            <v>m3</v>
          </cell>
          <cell r="D631">
            <v>1802</v>
          </cell>
          <cell r="E631">
            <v>1441.6</v>
          </cell>
          <cell r="F631" t="str">
            <v>EMLURB</v>
          </cell>
        </row>
        <row r="632">
          <cell r="A632" t="str">
            <v/>
          </cell>
          <cell r="D632">
            <v>0</v>
          </cell>
        </row>
        <row r="633">
          <cell r="A633" t="str">
            <v>06.03.150</v>
          </cell>
          <cell r="B633" t="str">
            <v>CONCRETO APARENTE ARMADO PRONTO, FCK 15 MPA, CONDICAO B (NBR-12655), LANCADO EM LAJES E ADENSADO, INCLUSIVE FORMA,ESCORAMENTO E FERRAGEM.</v>
          </cell>
          <cell r="C633" t="str">
            <v>m3</v>
          </cell>
          <cell r="D633">
            <v>1375.9875</v>
          </cell>
          <cell r="E633">
            <v>1100.79</v>
          </cell>
          <cell r="F633" t="str">
            <v>EMLURB</v>
          </cell>
        </row>
        <row r="634">
          <cell r="A634" t="str">
            <v/>
          </cell>
          <cell r="D634">
            <v>0</v>
          </cell>
        </row>
        <row r="635">
          <cell r="A635" t="str">
            <v>06.03.151</v>
          </cell>
          <cell r="B635" t="str">
            <v>CONCRETO APARENTE ARMADO PRONTO, FCK 18 MPA, CONDICAO B (NBR 12655), LANCADO EM LAJES E ADENSADO, INCLUSIVE FORMA,ESCORAMENTO E FERRAGEM.</v>
          </cell>
          <cell r="C635" t="str">
            <v>m3</v>
          </cell>
          <cell r="D635">
            <v>1388.25</v>
          </cell>
          <cell r="E635">
            <v>1110.5999999999999</v>
          </cell>
          <cell r="F635" t="str">
            <v>EMLURB</v>
          </cell>
        </row>
        <row r="636">
          <cell r="A636" t="str">
            <v/>
          </cell>
          <cell r="D636">
            <v>0</v>
          </cell>
        </row>
        <row r="637">
          <cell r="A637" t="str">
            <v>06.03.152</v>
          </cell>
          <cell r="B637" t="str">
            <v>CONCRETO APARENTE ARMADO PRONTO, FCK 20 MPA, CONDICAO B (NBR 12655), LANCADO EM LAJES E ADENSADO, INCLUSIVE FORMA,ESCORAMENTO E FERRAGEM.</v>
          </cell>
          <cell r="C637" t="str">
            <v>m3</v>
          </cell>
          <cell r="D637">
            <v>1395.925</v>
          </cell>
          <cell r="E637">
            <v>1116.74</v>
          </cell>
          <cell r="F637" t="str">
            <v>EMLURB</v>
          </cell>
        </row>
        <row r="638">
          <cell r="A638" t="str">
            <v/>
          </cell>
          <cell r="D638">
            <v>0</v>
          </cell>
        </row>
        <row r="639">
          <cell r="A639" t="str">
            <v>06.03.153</v>
          </cell>
          <cell r="B639" t="str">
            <v>CONCRETO APARENTE ARMADO PRONTO, FCK 25 MPA, CONDICAO A (NBR 12655), LANCADO EM LAJES E ADENSADO, INCLUSIVE FORMA,ESCORAMENTO E FERRAGEM.</v>
          </cell>
          <cell r="C639" t="str">
            <v>m3</v>
          </cell>
          <cell r="D639">
            <v>1403.55</v>
          </cell>
          <cell r="E639">
            <v>1122.8399999999999</v>
          </cell>
          <cell r="F639" t="str">
            <v>EMLURB</v>
          </cell>
        </row>
        <row r="640">
          <cell r="A640" t="str">
            <v/>
          </cell>
          <cell r="D640">
            <v>0</v>
          </cell>
        </row>
        <row r="641">
          <cell r="A641" t="str">
            <v>06.03.154</v>
          </cell>
          <cell r="B641" t="str">
            <v>CONCRETO APARENTE ARMADO PRONTO, FCK 30 MPA, CONDICAO A (NBR 12655), LANCADO EM LAJES E ADENSADO, INCLUSIVE FORMA,ESCORAMENTO E FERRAGEM.</v>
          </cell>
          <cell r="C641" t="str">
            <v>m3</v>
          </cell>
          <cell r="D641">
            <v>1433.6125000000002</v>
          </cell>
          <cell r="E641">
            <v>1146.8900000000001</v>
          </cell>
          <cell r="F641" t="str">
            <v>EMLURB</v>
          </cell>
        </row>
        <row r="642">
          <cell r="A642" t="str">
            <v/>
          </cell>
          <cell r="D642">
            <v>0</v>
          </cell>
        </row>
        <row r="643">
          <cell r="A643" t="str">
            <v>06.03.155</v>
          </cell>
          <cell r="B643" t="str">
            <v>CONCRETO APARENTE ARMADO PRONTO, FCK 35 MPA, CONDICAO A (NBR 12655), LANCADO EM LAJES E ADENSADO, INCLUSIVE FORMA,ESCORAMENTO E FERRAGEM.</v>
          </cell>
          <cell r="C643" t="str">
            <v>m3</v>
          </cell>
          <cell r="D643">
            <v>1453.5874999999999</v>
          </cell>
          <cell r="E643">
            <v>1162.8699999999999</v>
          </cell>
          <cell r="F643" t="str">
            <v>EMLURB</v>
          </cell>
        </row>
        <row r="644">
          <cell r="A644" t="str">
            <v/>
          </cell>
          <cell r="D644">
            <v>0</v>
          </cell>
        </row>
        <row r="645">
          <cell r="A645" t="str">
            <v>06.03.156</v>
          </cell>
          <cell r="B645" t="str">
            <v>CONCRETO APARENTE ARMADO PRONTO, FCK 40 MPA, CONDICAO A (NBR 12655), LANCADO EM LAJES E ADENSADO, INCLUSIVE FORMA,ESCORAMENTO E FERRAGEM.</v>
          </cell>
          <cell r="C645" t="str">
            <v>m3</v>
          </cell>
          <cell r="D645">
            <v>1471.3</v>
          </cell>
          <cell r="E645">
            <v>1177.04</v>
          </cell>
          <cell r="F645" t="str">
            <v>EMLURB</v>
          </cell>
        </row>
        <row r="646">
          <cell r="A646" t="str">
            <v/>
          </cell>
          <cell r="D646">
            <v>0</v>
          </cell>
        </row>
        <row r="647">
          <cell r="A647" t="str">
            <v>06.03.160</v>
          </cell>
          <cell r="B647" t="str">
            <v>CONCRETO APARENTE ARMADO PRONTO, FCK 15 MPA CONDICAO B (NBR-12655), LANCADO EM VIGAS E ADENSADO,INCLUSIVE FORMA, ESCORAMENTO E FERRAGEM.</v>
          </cell>
          <cell r="C647" t="str">
            <v>m3</v>
          </cell>
          <cell r="D647">
            <v>1726.2</v>
          </cell>
          <cell r="E647">
            <v>1380.96</v>
          </cell>
          <cell r="F647" t="str">
            <v>EMLURB</v>
          </cell>
        </row>
        <row r="648">
          <cell r="A648" t="str">
            <v/>
          </cell>
          <cell r="D648">
            <v>0</v>
          </cell>
        </row>
        <row r="649">
          <cell r="A649" t="str">
            <v>06.03.161</v>
          </cell>
          <cell r="B649" t="str">
            <v>CONCRETO APARENTE ARMADO PRONTO, FCK 18 MPA CONDICAO B (NBR-12655), LANCADO EM VIGAS E ADENSADO,INCLUSIVE FORMA, ESCORAMENTO E FERRAGEM.</v>
          </cell>
          <cell r="C649" t="str">
            <v>m3</v>
          </cell>
          <cell r="D649">
            <v>1738.4625000000001</v>
          </cell>
          <cell r="E649">
            <v>1390.77</v>
          </cell>
          <cell r="F649" t="str">
            <v>EMLURB</v>
          </cell>
        </row>
        <row r="650">
          <cell r="A650" t="str">
            <v/>
          </cell>
          <cell r="D650">
            <v>0</v>
          </cell>
        </row>
        <row r="651">
          <cell r="A651" t="str">
            <v>06.03.162</v>
          </cell>
          <cell r="B651" t="str">
            <v>CONCRETO APARENTE ARMADO PRONTO, FCK 20 MPA CONDICAO B (NBR-12655), LANCADO EM VIGAS E ADENSADO,INCLUSIVE FORMA, ESCORAMENTO E FERRAGEM.</v>
          </cell>
          <cell r="C651" t="str">
            <v>m3</v>
          </cell>
          <cell r="D651">
            <v>1746.1375</v>
          </cell>
          <cell r="E651">
            <v>1396.91</v>
          </cell>
          <cell r="F651" t="str">
            <v>EMLURB</v>
          </cell>
        </row>
        <row r="652">
          <cell r="A652" t="str">
            <v/>
          </cell>
          <cell r="D652">
            <v>0</v>
          </cell>
        </row>
        <row r="653">
          <cell r="A653" t="str">
            <v>06.03.163</v>
          </cell>
          <cell r="B653" t="str">
            <v>CONCRETO APARENTE ARMADO PRONTO, FCK 25 MPA CONDICAO A (NBR-12655), LANCADO EM VIGAS E ADENSADO,INCLUSIVE FORMA, ESCORAMENTO E FERRAGEM.</v>
          </cell>
          <cell r="C653" t="str">
            <v>m3</v>
          </cell>
          <cell r="D653">
            <v>1753.7625</v>
          </cell>
          <cell r="E653">
            <v>1403.01</v>
          </cell>
          <cell r="F653" t="str">
            <v>EMLURB</v>
          </cell>
        </row>
        <row r="654">
          <cell r="A654" t="str">
            <v/>
          </cell>
          <cell r="D654">
            <v>0</v>
          </cell>
        </row>
        <row r="655">
          <cell r="A655" t="str">
            <v>06.03.164</v>
          </cell>
          <cell r="B655" t="str">
            <v>CONCRETO APARENTE ARMADO PRONTO, FCK 30 MPA CONDICAO A (NBR-12655), LANCADO EM VIGAS E ADENSADO,INCLUSIVE FORMA, ESCORAMENTO E FERRAGEM.</v>
          </cell>
          <cell r="C655" t="str">
            <v>m3</v>
          </cell>
          <cell r="D655">
            <v>1783.8249999999998</v>
          </cell>
          <cell r="E655">
            <v>1427.06</v>
          </cell>
          <cell r="F655" t="str">
            <v>EMLURB</v>
          </cell>
        </row>
        <row r="656">
          <cell r="A656" t="str">
            <v/>
          </cell>
          <cell r="D656">
            <v>0</v>
          </cell>
        </row>
        <row r="657">
          <cell r="A657" t="str">
            <v>06.03.165</v>
          </cell>
          <cell r="B657" t="str">
            <v>CONCRETO APARENTE ARMADO PRONTO, FCK 35 MPA CONDICAO A (NBR-12655), LANCADO EM VIGAS E ADENSADO,INCLUSIVE FORMA, ESCORAMENTO E FERRAGEM.</v>
          </cell>
          <cell r="C657" t="str">
            <v>m3</v>
          </cell>
          <cell r="D657">
            <v>1803.8</v>
          </cell>
          <cell r="E657">
            <v>1443.04</v>
          </cell>
          <cell r="F657" t="str">
            <v>EMLURB</v>
          </cell>
        </row>
        <row r="658">
          <cell r="A658" t="str">
            <v/>
          </cell>
          <cell r="D658">
            <v>0</v>
          </cell>
        </row>
        <row r="659">
          <cell r="A659" t="str">
            <v>06.03.166</v>
          </cell>
          <cell r="B659" t="str">
            <v>CONCRETO APARENTE ARMADO PRONTO, FCK 40 MPA CONDICAO A (NBR-12655), LANCADO EM VIGAS E ADENSADO,INCLUSIVE FORMA, ESCORAMENTO E FERRAGEM.</v>
          </cell>
          <cell r="C659" t="str">
            <v>m3</v>
          </cell>
          <cell r="D659">
            <v>1821.5125</v>
          </cell>
          <cell r="E659">
            <v>1457.21</v>
          </cell>
          <cell r="F659" t="str">
            <v>EMLURB</v>
          </cell>
        </row>
        <row r="660">
          <cell r="A660" t="str">
            <v/>
          </cell>
          <cell r="D660">
            <v>0</v>
          </cell>
        </row>
        <row r="661">
          <cell r="A661" t="str">
            <v>06.03.170</v>
          </cell>
          <cell r="B661" t="str">
            <v>CONCRETO APARENTE ARMADO PRONTO, FCK 15 MPA CONDICAO B (NBR-12655), LANCADO EM PILARES E ADENSADO, INCLUSIVE FORMA, ESCORAMENTO E FERRAGEM.</v>
          </cell>
          <cell r="C661" t="str">
            <v>m3</v>
          </cell>
          <cell r="D661">
            <v>2091.1375000000003</v>
          </cell>
          <cell r="E661">
            <v>1672.91</v>
          </cell>
          <cell r="F661" t="str">
            <v>EMLURB</v>
          </cell>
        </row>
        <row r="662">
          <cell r="A662" t="str">
            <v/>
          </cell>
          <cell r="D662">
            <v>0</v>
          </cell>
        </row>
        <row r="663">
          <cell r="A663" t="str">
            <v>06.03.171</v>
          </cell>
          <cell r="B663" t="str">
            <v>CONCRETO APARENTE ARMADO PRONTO, FCK 18 MPA CONDICAO B (NBR-12655), LANCADO EM PILARES E ADENSADO, INCLUSIVE FORMA, ESCORAMENTO E FERRAGEM.</v>
          </cell>
          <cell r="C663" t="str">
            <v>m3</v>
          </cell>
          <cell r="D663">
            <v>2103.4</v>
          </cell>
          <cell r="E663">
            <v>1682.72</v>
          </cell>
          <cell r="F663" t="str">
            <v>EMLURB</v>
          </cell>
        </row>
        <row r="664">
          <cell r="A664" t="str">
            <v/>
          </cell>
          <cell r="D664">
            <v>0</v>
          </cell>
        </row>
        <row r="665">
          <cell r="A665" t="str">
            <v>06.03.172</v>
          </cell>
          <cell r="B665" t="str">
            <v>CONCRETO APARENTE ARMADO PRONTO, FCK 20 MPA CONDICAO B (NBR-12655), LANCADO EM PILARES E ADENSADO, INCLUSIVE FORMA, ESCORAMENTO E FERRAGEM.</v>
          </cell>
          <cell r="C665" t="str">
            <v>m3</v>
          </cell>
          <cell r="D665">
            <v>2111.0749999999998</v>
          </cell>
          <cell r="E665">
            <v>1688.86</v>
          </cell>
          <cell r="F665" t="str">
            <v>EMLURB</v>
          </cell>
        </row>
        <row r="666">
          <cell r="A666" t="str">
            <v/>
          </cell>
          <cell r="D666">
            <v>0</v>
          </cell>
        </row>
        <row r="667">
          <cell r="A667" t="str">
            <v>06.03.173</v>
          </cell>
          <cell r="B667" t="str">
            <v>CONCRETO APARENTE ARMADO PRONTO, FCK 25 MPA CONDICAO A (NBR-12655), LANCADO EM PILARES E ADENSADO, INCLUSIVE FORMA, ESCORAMENTO E FERRAGEM.</v>
          </cell>
          <cell r="C667" t="str">
            <v>m3</v>
          </cell>
          <cell r="D667">
            <v>2118.6999999999998</v>
          </cell>
          <cell r="E667">
            <v>1694.96</v>
          </cell>
          <cell r="F667" t="str">
            <v>EMLURB</v>
          </cell>
        </row>
        <row r="668">
          <cell r="A668" t="str">
            <v/>
          </cell>
          <cell r="D668">
            <v>0</v>
          </cell>
        </row>
        <row r="669">
          <cell r="A669" t="str">
            <v>06.03.174</v>
          </cell>
          <cell r="B669" t="str">
            <v>CONCRETO APARENTE ARMADO PRONTO, FCK 30 MPA CONDICAO A (NBR-12655), LANCADO EM PILARES E ADENSADO, INCLUSIVE FORMA, ESCORAMENTO E FERRAGEM.</v>
          </cell>
          <cell r="C669" t="str">
            <v>m3</v>
          </cell>
          <cell r="D669">
            <v>2148.7624999999998</v>
          </cell>
          <cell r="E669">
            <v>1719.01</v>
          </cell>
          <cell r="F669" t="str">
            <v>EMLURB</v>
          </cell>
        </row>
        <row r="670">
          <cell r="A670" t="str">
            <v/>
          </cell>
          <cell r="D670">
            <v>0</v>
          </cell>
        </row>
        <row r="671">
          <cell r="A671" t="str">
            <v>06.03.175</v>
          </cell>
          <cell r="B671" t="str">
            <v>CONCRETO APARENTE ARMADO PRONTO, FCK 35 MPA CONDICAO A (NBR-12655), LANCADO EM PILARES E ADENSADO, INCLUSIVE FORMA, ESCORAMENTO E FERRAGEM.</v>
          </cell>
          <cell r="C671" t="str">
            <v>m3</v>
          </cell>
          <cell r="D671">
            <v>2168.7375000000002</v>
          </cell>
          <cell r="E671">
            <v>1734.99</v>
          </cell>
          <cell r="F671" t="str">
            <v>EMLURB</v>
          </cell>
        </row>
        <row r="672">
          <cell r="A672" t="str">
            <v/>
          </cell>
          <cell r="D672">
            <v>0</v>
          </cell>
        </row>
        <row r="673">
          <cell r="A673" t="str">
            <v>06.03.176</v>
          </cell>
          <cell r="B673" t="str">
            <v>CONCRETO APARENTE ARMADO PRONTO, FCK 40 MPA CONDICAO A (NBR-12655), LANCADO EM PILARES E ADENSADO, INCLUSIVE FORMA, ESCORAMENTO E FERRAGEM.</v>
          </cell>
          <cell r="C673" t="str">
            <v>m3</v>
          </cell>
          <cell r="D673">
            <v>2186.4500000000003</v>
          </cell>
          <cell r="E673">
            <v>1749.16</v>
          </cell>
          <cell r="F673" t="str">
            <v>EMLURB</v>
          </cell>
        </row>
        <row r="674">
          <cell r="A674" t="str">
            <v/>
          </cell>
          <cell r="D674">
            <v>0</v>
          </cell>
        </row>
        <row r="675">
          <cell r="A675" t="str">
            <v>06.03.180</v>
          </cell>
          <cell r="B675" t="str">
            <v>CONCRETO APARENTE ARMADO PRONTO, FCK 15 MPA CONDICAO B (NBR-12655),LANCADO EM QUALQUER TIPO DE ESTRUTURA E ADENSADO, INCLUSIVE FORMA, ESCORAMENTO E FERRAGEM.</v>
          </cell>
          <cell r="C675" t="str">
            <v>m3</v>
          </cell>
          <cell r="D675">
            <v>1756.5250000000001</v>
          </cell>
          <cell r="E675">
            <v>1405.22</v>
          </cell>
          <cell r="F675" t="str">
            <v>EMLURB</v>
          </cell>
        </row>
        <row r="676">
          <cell r="A676" t="str">
            <v/>
          </cell>
          <cell r="D676">
            <v>0</v>
          </cell>
        </row>
        <row r="677">
          <cell r="A677" t="str">
            <v>06.03.181</v>
          </cell>
          <cell r="B677" t="str">
            <v>CONCRETO APARENTE ARMADO PRONTO, FCK 18 MPA CONDICAO B (NBR-12655),LANCADO EM QUALQUER TIPO DE ESTRUTURA E ADENSADO, INCLUSIVE FORMA, ESCORAMENTO E FERRAGEM.</v>
          </cell>
          <cell r="C677" t="str">
            <v>m3</v>
          </cell>
          <cell r="D677">
            <v>1768.7874999999999</v>
          </cell>
          <cell r="E677">
            <v>1415.03</v>
          </cell>
          <cell r="F677" t="str">
            <v>EMLURB</v>
          </cell>
        </row>
        <row r="678">
          <cell r="A678" t="str">
            <v/>
          </cell>
          <cell r="D678">
            <v>0</v>
          </cell>
        </row>
        <row r="679">
          <cell r="A679" t="str">
            <v>06.03.182</v>
          </cell>
          <cell r="B679" t="str">
            <v>CONCRETO APARENTE ARMADO PRONTO, FCK 20 MPA CONDICAO B (NBR-12655),LANCADO EM QUALQUER TIPO DE ESTRUTURA E ADENSADO, INCLUSIVE FORMA, ESCORAMENTO E FERRAGEM.</v>
          </cell>
          <cell r="C679" t="str">
            <v>m3</v>
          </cell>
          <cell r="D679">
            <v>1776.4625000000001</v>
          </cell>
          <cell r="E679">
            <v>1421.17</v>
          </cell>
          <cell r="F679" t="str">
            <v>EMLURB</v>
          </cell>
        </row>
        <row r="680">
          <cell r="A680" t="str">
            <v/>
          </cell>
          <cell r="D680">
            <v>0</v>
          </cell>
        </row>
        <row r="681">
          <cell r="A681" t="str">
            <v>06.03.183</v>
          </cell>
          <cell r="B681" t="str">
            <v>CONCRETO APARENTE ARMADO PRONTO, FCK 25 MPA CONDICAO A (NBR-12655),LANCADO EM QUALQUER TIPO DE ESTRUTURA E ADENSADO, INCLUSIVE FORMA, ESCORAMENTO E FERRAGEM.</v>
          </cell>
          <cell r="C681" t="str">
            <v>m3</v>
          </cell>
          <cell r="D681">
            <v>1784.0875000000001</v>
          </cell>
          <cell r="E681">
            <v>1427.27</v>
          </cell>
          <cell r="F681" t="str">
            <v>EMLURB</v>
          </cell>
        </row>
        <row r="682">
          <cell r="A682" t="str">
            <v/>
          </cell>
          <cell r="D682">
            <v>0</v>
          </cell>
        </row>
        <row r="683">
          <cell r="A683" t="str">
            <v>06.03.184</v>
          </cell>
          <cell r="B683" t="str">
            <v>CONCRETO APARENTE ARMADO PRONTO, FCK 30 MPA CONDICAO A (NBR-12655),LANCADO EM QUALQUER TIPO DE ESTRUTURA E ADENSADO, INCLUSIVE FORMA, ESCORAMENTO E FERRAGEM.</v>
          </cell>
          <cell r="C683" t="str">
            <v>m3</v>
          </cell>
          <cell r="D683">
            <v>1814.1499999999999</v>
          </cell>
          <cell r="E683">
            <v>1451.32</v>
          </cell>
          <cell r="F683" t="str">
            <v>EMLURB</v>
          </cell>
        </row>
        <row r="684">
          <cell r="A684" t="str">
            <v/>
          </cell>
          <cell r="D684">
            <v>0</v>
          </cell>
        </row>
        <row r="685">
          <cell r="A685" t="str">
            <v>06.03.185</v>
          </cell>
          <cell r="B685" t="str">
            <v>CONCRETO APARENTE ARMADO PRONTO, FCK 35 MPA CONDICAO A (NBR-12655),LANCADO EM QUALQUER TIPO DE ESTRUTURA E ADENSADO, INCLUSIVE FORMA, ESCORAMENTO E FERRAGEM.</v>
          </cell>
          <cell r="C685" t="str">
            <v>m3</v>
          </cell>
          <cell r="D685">
            <v>1834.125</v>
          </cell>
          <cell r="E685">
            <v>1467.3</v>
          </cell>
          <cell r="F685" t="str">
            <v>EMLURB</v>
          </cell>
        </row>
        <row r="686">
          <cell r="A686" t="str">
            <v/>
          </cell>
          <cell r="D686">
            <v>0</v>
          </cell>
        </row>
        <row r="687">
          <cell r="A687" t="str">
            <v>06.03.186</v>
          </cell>
          <cell r="B687" t="str">
            <v>CONCRETO APARENTE ARMADO PRONTO, FCK 40 MPA CONDICAO A (NBR-12655),LANCADO EM QUALQUER TIPO DE ESTRUTURA E ADENSADO, INCLUSIVE FORMA, ESCORAMENTO E FERRAGEM.</v>
          </cell>
          <cell r="C687" t="str">
            <v>m3</v>
          </cell>
          <cell r="D687">
            <v>1851.8375000000001</v>
          </cell>
          <cell r="E687">
            <v>1481.47</v>
          </cell>
          <cell r="F687" t="str">
            <v>EMLURB</v>
          </cell>
        </row>
        <row r="688">
          <cell r="A688" t="str">
            <v/>
          </cell>
          <cell r="D688">
            <v>0</v>
          </cell>
        </row>
        <row r="689">
          <cell r="A689" t="str">
            <v>06.03.200</v>
          </cell>
          <cell r="B689" t="str">
            <v>TRANSPORTE,LANÇAMENTO,ADENSAMENTO E ACABAMENTO DO CONCRETO EM ESTRUTURA</v>
          </cell>
          <cell r="C689" t="str">
            <v>m3</v>
          </cell>
          <cell r="D689">
            <v>24.037500000000001</v>
          </cell>
          <cell r="E689">
            <v>19.23</v>
          </cell>
          <cell r="F689" t="str">
            <v>SEDUC</v>
          </cell>
        </row>
        <row r="690">
          <cell r="A690" t="str">
            <v/>
          </cell>
          <cell r="D690">
            <v>0</v>
          </cell>
        </row>
        <row r="691">
          <cell r="A691" t="str">
            <v>06.04.002</v>
          </cell>
          <cell r="B691" t="str">
            <v>CONCRETO PRE-MISTURADO EM USINA, FCK 11 MPA FORNECIDO, LANCADO EM FUNDACOES E ADENSADO.</v>
          </cell>
          <cell r="C691" t="str">
            <v>m3</v>
          </cell>
          <cell r="D691">
            <v>289.98750000000001</v>
          </cell>
          <cell r="E691">
            <v>231.99</v>
          </cell>
          <cell r="F691" t="str">
            <v>EMLURB</v>
          </cell>
        </row>
        <row r="692">
          <cell r="A692" t="str">
            <v/>
          </cell>
          <cell r="D692">
            <v>0</v>
          </cell>
        </row>
        <row r="693">
          <cell r="A693" t="str">
            <v>06.04.004</v>
          </cell>
          <cell r="B693" t="str">
            <v>CONCRETO PRE-MISTURADO EM USINA, FCK 11 MPA FORNECIDO, LANCADO EM ESTRUTURAS E ADENSADO.</v>
          </cell>
          <cell r="C693" t="str">
            <v>m3</v>
          </cell>
          <cell r="D693">
            <v>302.21250000000003</v>
          </cell>
          <cell r="E693">
            <v>241.77</v>
          </cell>
          <cell r="F693" t="str">
            <v>EMLURB</v>
          </cell>
        </row>
        <row r="694">
          <cell r="A694" t="str">
            <v/>
          </cell>
          <cell r="D694">
            <v>0</v>
          </cell>
        </row>
        <row r="695">
          <cell r="A695" t="str">
            <v>06.04.010</v>
          </cell>
          <cell r="B695" t="str">
            <v>CONCRETO PRE-MISTURADO EM USINA, FCK 15 MPA FORNECIDO, LANCADO EM FUNDACOES E ADENSADO.</v>
          </cell>
          <cell r="C695" t="str">
            <v>m3</v>
          </cell>
          <cell r="D695">
            <v>312.48750000000001</v>
          </cell>
          <cell r="E695">
            <v>249.99</v>
          </cell>
          <cell r="F695" t="str">
            <v>EMLURB</v>
          </cell>
        </row>
        <row r="696">
          <cell r="A696" t="str">
            <v/>
          </cell>
          <cell r="D696">
            <v>0</v>
          </cell>
        </row>
        <row r="697">
          <cell r="A697" t="str">
            <v>06.04.020</v>
          </cell>
          <cell r="B697" t="str">
            <v>CONCRETO PRE-MISTURADO EM USINA, FCK 15 MPA FORNECIDO, LANCADO EM ESTRUTURAS E ADENSADO.</v>
          </cell>
          <cell r="C697" t="str">
            <v>m3</v>
          </cell>
          <cell r="D697">
            <v>349.27500000000003</v>
          </cell>
          <cell r="E697">
            <v>279.42</v>
          </cell>
          <cell r="F697" t="str">
            <v>EMLURB</v>
          </cell>
        </row>
        <row r="698">
          <cell r="A698" t="str">
            <v/>
          </cell>
          <cell r="D698">
            <v>0</v>
          </cell>
        </row>
        <row r="699">
          <cell r="A699" t="str">
            <v>06.04.030</v>
          </cell>
          <cell r="B699" t="str">
            <v>CONCRETO PRE-MISTURADO EM USINA, FCK 18 MPA FORNECIDO, LANCADO EM FUNDACOES E ADENSADO.</v>
          </cell>
          <cell r="C699" t="str">
            <v>m3</v>
          </cell>
          <cell r="D699">
            <v>326.23750000000001</v>
          </cell>
          <cell r="E699">
            <v>260.99</v>
          </cell>
          <cell r="F699" t="str">
            <v>EMLURB</v>
          </cell>
        </row>
        <row r="700">
          <cell r="A700" t="str">
            <v/>
          </cell>
          <cell r="D700">
            <v>0</v>
          </cell>
        </row>
        <row r="701">
          <cell r="A701" t="str">
            <v>06.04.040</v>
          </cell>
          <cell r="B701" t="str">
            <v>CONCRETO PRE-MISTURADO EM USINA, FCK 18 MPA FORNECIDO, LANCADO EM ESTRUTURAS E ADENSADO.</v>
          </cell>
          <cell r="C701" t="str">
            <v>m3</v>
          </cell>
          <cell r="D701">
            <v>363.02500000000003</v>
          </cell>
          <cell r="E701">
            <v>290.42</v>
          </cell>
          <cell r="F701" t="str">
            <v>EMLURB</v>
          </cell>
        </row>
        <row r="702">
          <cell r="A702" t="str">
            <v/>
          </cell>
          <cell r="D702">
            <v>0</v>
          </cell>
        </row>
        <row r="703">
          <cell r="A703" t="str">
            <v>06.04.050</v>
          </cell>
          <cell r="B703" t="str">
            <v>CONCRETO PRE-MISTURADO EM USINA, FCK 20 MPA FORNECIDO, LANCADO EM FUNDACOES E ADENSADO.</v>
          </cell>
          <cell r="C703" t="str">
            <v>m3</v>
          </cell>
          <cell r="D703">
            <v>334.02500000000003</v>
          </cell>
          <cell r="E703">
            <v>267.22000000000003</v>
          </cell>
          <cell r="F703" t="str">
            <v>EMLURB</v>
          </cell>
        </row>
        <row r="704">
          <cell r="A704" t="str">
            <v/>
          </cell>
          <cell r="D704">
            <v>0</v>
          </cell>
        </row>
        <row r="705">
          <cell r="A705" t="str">
            <v>06.04.060</v>
          </cell>
          <cell r="B705" t="str">
            <v>CONCRETO PRE-MISTURADO EM USINA, FCK 20 MPA FORNECIDO, LANCADO EM ESTRUTURAS E ADENSADO.</v>
          </cell>
          <cell r="C705" t="str">
            <v>m3</v>
          </cell>
          <cell r="D705">
            <v>370.8125</v>
          </cell>
          <cell r="E705">
            <v>296.64999999999998</v>
          </cell>
          <cell r="F705" t="str">
            <v>EMLURB</v>
          </cell>
        </row>
        <row r="706">
          <cell r="A706" t="str">
            <v/>
          </cell>
          <cell r="D706">
            <v>0</v>
          </cell>
        </row>
        <row r="707">
          <cell r="A707" t="str">
            <v>06.04.070</v>
          </cell>
          <cell r="B707" t="str">
            <v>CONCRETO PRE-MISTURADO EM USINA, FCK 25 MPA FORNECIDO, LANCADO EM FUNDACOES E ADENSADO.</v>
          </cell>
          <cell r="C707" t="str">
            <v>m3</v>
          </cell>
          <cell r="D707">
            <v>346.23750000000001</v>
          </cell>
          <cell r="E707">
            <v>276.99</v>
          </cell>
          <cell r="F707" t="str">
            <v>EMLURB</v>
          </cell>
        </row>
        <row r="708">
          <cell r="A708" t="str">
            <v/>
          </cell>
          <cell r="D708">
            <v>0</v>
          </cell>
        </row>
        <row r="709">
          <cell r="A709" t="str">
            <v>06.04.080</v>
          </cell>
          <cell r="B709" t="str">
            <v>CONCRETO PRE-MISTURADO EM USINA, FCK 25 MPA FORNECIDO, LANCADO EM ESTRUTURAS E ADENSADO.</v>
          </cell>
          <cell r="C709" t="str">
            <v>m3</v>
          </cell>
          <cell r="D709">
            <v>383.02500000000003</v>
          </cell>
          <cell r="E709">
            <v>306.42</v>
          </cell>
          <cell r="F709" t="str">
            <v>EMLURB</v>
          </cell>
        </row>
        <row r="710">
          <cell r="A710" t="str">
            <v/>
          </cell>
          <cell r="D710">
            <v>0</v>
          </cell>
        </row>
        <row r="711">
          <cell r="A711" t="str">
            <v>06.04.090</v>
          </cell>
          <cell r="B711" t="str">
            <v>CONCRETO PRE-MISTURADO EM USINA, FCK 30 MPA FORNECIDO, LANCADO EM FUNDACOES E ADENSADO.</v>
          </cell>
          <cell r="C711" t="str">
            <v>m3</v>
          </cell>
          <cell r="D711">
            <v>364.98750000000001</v>
          </cell>
          <cell r="E711">
            <v>291.99</v>
          </cell>
          <cell r="F711" t="str">
            <v>EMLURB</v>
          </cell>
        </row>
        <row r="712">
          <cell r="A712" t="str">
            <v/>
          </cell>
          <cell r="D712">
            <v>0</v>
          </cell>
        </row>
        <row r="713">
          <cell r="A713" t="str">
            <v>06.04.100</v>
          </cell>
          <cell r="B713" t="str">
            <v>CONCRETO PRE-MISTURADO EM USINA, FCK 30 MPA FORNECIDO, LANCADO EM ESTRUTURAS E ADENSADO.</v>
          </cell>
          <cell r="C713" t="str">
            <v>m3</v>
          </cell>
          <cell r="D713">
            <v>401.77500000000003</v>
          </cell>
          <cell r="E713">
            <v>321.42</v>
          </cell>
          <cell r="F713" t="str">
            <v>EMLURB</v>
          </cell>
        </row>
        <row r="714">
          <cell r="A714" t="str">
            <v/>
          </cell>
          <cell r="D714">
            <v>0</v>
          </cell>
        </row>
        <row r="715">
          <cell r="A715" t="str">
            <v>06.04.110</v>
          </cell>
          <cell r="B715" t="str">
            <v>CONCRETO PRE-MISTURADO EM USINA, FCK 33 MPA FORNECIDO, LANCADO EM FUNDACOES E ADENSADO.</v>
          </cell>
          <cell r="C715" t="str">
            <v>m3</v>
          </cell>
          <cell r="D715">
            <v>372.8</v>
          </cell>
          <cell r="E715">
            <v>298.24</v>
          </cell>
          <cell r="F715" t="str">
            <v>EMLURB</v>
          </cell>
        </row>
        <row r="716">
          <cell r="A716" t="str">
            <v/>
          </cell>
          <cell r="D716">
            <v>0</v>
          </cell>
        </row>
        <row r="717">
          <cell r="A717" t="str">
            <v>06.04.120</v>
          </cell>
          <cell r="B717" t="str">
            <v>CONCRETO PRE-MISTURADO EM USINA, FCK 33 MPA FORNECIDO, LANCADO EM ESTRUTURAS E ADENSADO.</v>
          </cell>
          <cell r="C717" t="str">
            <v>m3</v>
          </cell>
          <cell r="D717">
            <v>409.58750000000003</v>
          </cell>
          <cell r="E717">
            <v>327.67</v>
          </cell>
          <cell r="F717" t="str">
            <v>EMLURB</v>
          </cell>
        </row>
        <row r="718">
          <cell r="A718" t="str">
            <v/>
          </cell>
          <cell r="D718">
            <v>0</v>
          </cell>
        </row>
        <row r="719">
          <cell r="A719" t="str">
            <v>06.04.130</v>
          </cell>
          <cell r="B719" t="str">
            <v>CONCRETO PRE-MISTURADO EM USINA, FCK 35 MPA FORNECIDO, LANCADO EM FUNDACOES E ADENSADO.</v>
          </cell>
          <cell r="C719" t="str">
            <v>m3</v>
          </cell>
          <cell r="D719">
            <v>386.23750000000001</v>
          </cell>
          <cell r="E719">
            <v>308.99</v>
          </cell>
          <cell r="F719" t="str">
            <v>EMLURB</v>
          </cell>
        </row>
        <row r="720">
          <cell r="A720" t="str">
            <v/>
          </cell>
          <cell r="D720">
            <v>0</v>
          </cell>
        </row>
        <row r="721">
          <cell r="A721" t="str">
            <v>06.04.140</v>
          </cell>
          <cell r="B721" t="str">
            <v>CONCRETO PRE-MISTURADO EM USINA, FCK 35 MPA FORNECIDO, LANCADO EM ESTRUTURAS E ADENSADO.</v>
          </cell>
          <cell r="C721" t="str">
            <v>m3</v>
          </cell>
          <cell r="D721">
            <v>398.46249999999998</v>
          </cell>
          <cell r="E721">
            <v>318.77</v>
          </cell>
          <cell r="F721" t="str">
            <v>EMLURB</v>
          </cell>
        </row>
        <row r="722">
          <cell r="A722" t="str">
            <v/>
          </cell>
          <cell r="D722">
            <v>0</v>
          </cell>
        </row>
        <row r="723">
          <cell r="A723" t="str">
            <v>06.04.150</v>
          </cell>
          <cell r="B723" t="str">
            <v>CONCRETO PRE-MISTURADO EM USINA, FCK 40 MPA FORNECIDO, LANCADO EM FUNDACOES E ADENSADO.</v>
          </cell>
          <cell r="C723" t="str">
            <v>m3</v>
          </cell>
          <cell r="D723">
            <v>403.125</v>
          </cell>
          <cell r="E723">
            <v>322.5</v>
          </cell>
          <cell r="F723" t="str">
            <v>EMLURB</v>
          </cell>
        </row>
        <row r="724">
          <cell r="A724" t="str">
            <v/>
          </cell>
          <cell r="D724">
            <v>0</v>
          </cell>
        </row>
        <row r="725">
          <cell r="A725" t="str">
            <v>06.04.160</v>
          </cell>
          <cell r="B725" t="str">
            <v>CONCRETO PRE-MISTURADO EM USINA, FCK 40 MPA FORNECIDO, LANCADO EM ESTRUTURAS E ADENSADO.</v>
          </cell>
          <cell r="C725" t="str">
            <v>m3</v>
          </cell>
          <cell r="D725">
            <v>415.34999999999997</v>
          </cell>
          <cell r="E725">
            <v>332.28</v>
          </cell>
          <cell r="F725" t="str">
            <v>EMLURB</v>
          </cell>
        </row>
        <row r="726">
          <cell r="A726" t="str">
            <v/>
          </cell>
          <cell r="D726">
            <v>0</v>
          </cell>
        </row>
        <row r="727">
          <cell r="A727" t="str">
            <v>06.04.170</v>
          </cell>
          <cell r="B727" t="str">
            <v>CONCRETO PRE-MISTURADO EM USINA, FCK 45 MPA FORNECIDO, LANCADO EM FUNDAÇÕES E ADENSADO.</v>
          </cell>
          <cell r="C727" t="str">
            <v>m3</v>
          </cell>
          <cell r="D727">
            <v>420.22500000000002</v>
          </cell>
          <cell r="E727">
            <v>336.18</v>
          </cell>
          <cell r="F727" t="str">
            <v>EMLURB</v>
          </cell>
        </row>
        <row r="728">
          <cell r="A728" t="str">
            <v/>
          </cell>
          <cell r="D728">
            <v>0</v>
          </cell>
        </row>
        <row r="729">
          <cell r="A729" t="str">
            <v>06.04.180</v>
          </cell>
          <cell r="B729" t="str">
            <v>CONCRETO PRE-MISTURADO EM USINA, FCK 45 MPA FORNECIDO, LANCADO EM ESTRUTURAS E ADENSADO.</v>
          </cell>
          <cell r="C729" t="str">
            <v>m3</v>
          </cell>
          <cell r="D729">
            <v>432.45</v>
          </cell>
          <cell r="E729">
            <v>345.96</v>
          </cell>
          <cell r="F729" t="str">
            <v>EMLURB</v>
          </cell>
        </row>
        <row r="730">
          <cell r="A730" t="str">
            <v/>
          </cell>
          <cell r="D730">
            <v>0</v>
          </cell>
        </row>
        <row r="731">
          <cell r="A731" t="str">
            <v>06.05.010</v>
          </cell>
          <cell r="B731" t="str">
            <v>CONCRETO CICLOPICO COM 70 P0RCENTO DE CONCRETO 1 3 5 E 30 PORCENTO DE RACHAO APLICADO.</v>
          </cell>
          <cell r="C731" t="str">
            <v>m3</v>
          </cell>
          <cell r="D731">
            <v>269.41250000000002</v>
          </cell>
          <cell r="E731">
            <v>215.53</v>
          </cell>
          <cell r="F731" t="str">
            <v>EMLURB</v>
          </cell>
        </row>
        <row r="732">
          <cell r="A732" t="str">
            <v/>
          </cell>
          <cell r="D732">
            <v>0</v>
          </cell>
        </row>
        <row r="733">
          <cell r="A733" t="str">
            <v>06.06.010</v>
          </cell>
          <cell r="B733" t="str">
            <v>APLICACAO DE ADESIVO EPOXICO TIPO SIKADUR 32 OU SIMILAR.</v>
          </cell>
          <cell r="C733" t="str">
            <v>m2</v>
          </cell>
          <cell r="D733">
            <v>104.2375</v>
          </cell>
          <cell r="E733">
            <v>83.39</v>
          </cell>
          <cell r="F733" t="str">
            <v>EMLURB</v>
          </cell>
        </row>
        <row r="734">
          <cell r="A734" t="str">
            <v/>
          </cell>
          <cell r="D734">
            <v>0</v>
          </cell>
        </row>
        <row r="735">
          <cell r="A735" t="str">
            <v>06.06.011</v>
          </cell>
          <cell r="B735" t="str">
            <v>APLICAÇÃO DE ADESIVO EPOXI TIPO SIKADUR 32 OU SIMILAR, CAMADA COM 2MM DE ESPESSURA.</v>
          </cell>
          <cell r="C735" t="str">
            <v>m2</v>
          </cell>
          <cell r="D735">
            <v>187.71249999999998</v>
          </cell>
          <cell r="E735">
            <v>150.16999999999999</v>
          </cell>
          <cell r="F735" t="str">
            <v>SEDUC</v>
          </cell>
        </row>
        <row r="736">
          <cell r="A736" t="str">
            <v/>
          </cell>
          <cell r="D736">
            <v>0</v>
          </cell>
        </row>
        <row r="737">
          <cell r="A737" t="str">
            <v>06.07.002</v>
          </cell>
          <cell r="B737" t="str">
            <v>FUNDAÇÃO EM ESTACA BROCA EM CONCRETO ARMADO FCK 25 MPA COM DIÂMETRO DE 25CM, 04 BARRAS DE 10.0MM(3/8") E ESTRIBOS A CADA 20CM DE 5.0MM, ESCAVAÇÃO MANUAL E PROFUNDIDADE DE 5,00M.</v>
          </cell>
          <cell r="C737" t="str">
            <v>m</v>
          </cell>
          <cell r="D737">
            <v>52.925000000000004</v>
          </cell>
          <cell r="E737">
            <v>42.34</v>
          </cell>
          <cell r="F737" t="str">
            <v>SEDUC</v>
          </cell>
        </row>
        <row r="738">
          <cell r="A738" t="str">
            <v/>
          </cell>
          <cell r="D738">
            <v>0</v>
          </cell>
        </row>
        <row r="739">
          <cell r="A739" t="str">
            <v>06.07.003</v>
          </cell>
          <cell r="B739" t="str">
            <v>FUNDAÇÃO EM ESTACA BROCA EM CONC.ARM. FCK 30 MPA C/DIÂM.DE 20CM, 04 BARRAS DE AÇO - 10.0MM  E ESTRIBOS EM AÇO 5.0MM, C/ 60CM, A CADA 20CM,  ESC.MANUAL E PROF.DE 5,00M, CONF.PROJ.CONTENÇÃO DE BARREIRA P/ESC.MARECHAL MASCARENHAS DE MORAIS - 28/08/2007 - 56/</v>
          </cell>
          <cell r="C739" t="str">
            <v>m</v>
          </cell>
          <cell r="D739">
            <v>40.637499999999996</v>
          </cell>
          <cell r="E739">
            <v>32.51</v>
          </cell>
          <cell r="F739" t="str">
            <v>SEDUC</v>
          </cell>
        </row>
        <row r="740">
          <cell r="A740" t="str">
            <v/>
          </cell>
          <cell r="D740">
            <v>0</v>
          </cell>
        </row>
        <row r="741">
          <cell r="A741" t="str">
            <v>06.07.005</v>
          </cell>
          <cell r="B741" t="str">
            <v>FORNECIMENTO E CRAVAÇÃO DE ESTACAS PRÉ-MOLDADAS DE CONCRETO ARMADO DE ALTA RESISTÊNCIA PARA 25T COM SEÇÃO 20X20CM, INCLUSIVE MOBILIZAÇÃO, DESMOBILIZAÇÃO, EMENDAS  E ARRASAMENTO DA ESTACA PARA ESCOLA INALDA SPINELLI, CONF. ANTE-PROJETO - TETO1 E COBERTA DE</v>
          </cell>
          <cell r="C741" t="str">
            <v>m</v>
          </cell>
          <cell r="D741">
            <v>99.637499999999989</v>
          </cell>
          <cell r="E741">
            <v>79.709999999999994</v>
          </cell>
          <cell r="F741" t="str">
            <v>SEDUC</v>
          </cell>
        </row>
        <row r="742">
          <cell r="A742" t="str">
            <v/>
          </cell>
          <cell r="D742">
            <v>0</v>
          </cell>
        </row>
        <row r="743">
          <cell r="A743" t="str">
            <v>06.07.006</v>
          </cell>
          <cell r="B743" t="str">
            <v>FORNECIMENTO E CRAVAÇÃO DE ESTACAS PRÉ-MOLDADAS DE CONCRETO, SEÇÃO 25X25 CM COM COMPRIMENTO DE 9,00M, INCLUSIVE MOBILIZAÇÃO, DESMOBILIZAÇÃO E EMENDAS, PARA FUNDAÇÃO DA ESCOLA GUEDES ALCOFORADO-OLINDA PE.</v>
          </cell>
          <cell r="C743" t="str">
            <v>m</v>
          </cell>
          <cell r="D743">
            <v>249.53749999999999</v>
          </cell>
          <cell r="E743">
            <v>199.63</v>
          </cell>
          <cell r="F743" t="str">
            <v>SE</v>
          </cell>
        </row>
        <row r="744">
          <cell r="A744" t="str">
            <v/>
          </cell>
          <cell r="D744">
            <v>0</v>
          </cell>
        </row>
        <row r="745">
          <cell r="A745" t="str">
            <v>06.07.007</v>
          </cell>
          <cell r="B745" t="str">
            <v>FORNECIMENTO E CRAVAÇÃO DE ESTACAS PRÉ-MOLDADAS DE CONCRETO, SEÇÃO 30X30 CM COM COMPRIMENTO DE 9,00M, INCLUSIVE MOBILIZAÇÃO, DESMOBILIZAÇÃO E EMENDAS PARA FUNDAÇÃO DA ESCOLA GUEDES ALCOFORADO - OLINDA PE.</v>
          </cell>
          <cell r="C745" t="str">
            <v>m</v>
          </cell>
          <cell r="D745">
            <v>293.28750000000002</v>
          </cell>
          <cell r="E745">
            <v>234.63</v>
          </cell>
          <cell r="F745" t="str">
            <v>SE</v>
          </cell>
        </row>
        <row r="746">
          <cell r="A746" t="str">
            <v/>
          </cell>
          <cell r="D746">
            <v>0</v>
          </cell>
        </row>
        <row r="747">
          <cell r="A747" t="str">
            <v>06.07.008</v>
          </cell>
          <cell r="B747" t="str">
            <v>FORNECIMENTO E CRAVAÇÃO DE ESTACAS PRÉ-MOLDADAS DE CONCRETO COM FCK = 30 MPa, DIÂMETRO DE 350 MM E COMPRIMENTO MÍNIMO DE 5,0 M, INCLUSIVE MOBILIZAÇÃO, DESMOBILIZAÇÃO, EMENDAS E ARRASAMENTO DA ESTACA PARA A FUNDAÇÃO DA COBERTA DA QUADRA DA ESCOLA DOM CARLO</v>
          </cell>
          <cell r="C747" t="str">
            <v>m</v>
          </cell>
          <cell r="D747">
            <v>319.4375</v>
          </cell>
          <cell r="E747">
            <v>255.55</v>
          </cell>
          <cell r="F747" t="str">
            <v>SEDUC</v>
          </cell>
        </row>
        <row r="748">
          <cell r="A748" t="str">
            <v/>
          </cell>
          <cell r="D748">
            <v>0</v>
          </cell>
        </row>
        <row r="749">
          <cell r="A749" t="str">
            <v>06.07.009</v>
          </cell>
          <cell r="B749" t="str">
            <v>PERFURAÇÃO DE 36 MICRO-ESTACAS (09 BLOCOS DE 4 ESTACAS, ESPAÇADAS DE 80 CM) COM DIÂMETRO 250 MM, ARMADAS COM 4 BARRAS DE 12,5 MM / 5,0 MM C/ 15 CM, INCLUSIVE MOBILIZAÇÃO, DESMOBILIZAÇÃO, EMENDAS E ARRASAMENTOS DA ESTACA PARA A FUNDAÇÃO DA COBERTA DA QUADR</v>
          </cell>
          <cell r="C749" t="str">
            <v>m</v>
          </cell>
          <cell r="D749">
            <v>296.23750000000001</v>
          </cell>
          <cell r="E749">
            <v>236.99</v>
          </cell>
          <cell r="F749" t="str">
            <v>SEDUC</v>
          </cell>
        </row>
        <row r="750">
          <cell r="A750" t="str">
            <v/>
          </cell>
          <cell r="D750">
            <v>0</v>
          </cell>
        </row>
        <row r="751">
          <cell r="A751" t="str">
            <v>06.07.010</v>
          </cell>
          <cell r="B751" t="str">
            <v>LAJE PRE-MOLDADA PARA PISO COM VAO NORMAL,INCLUSIVE CAPEAMENTO E ESCORAMENTO.</v>
          </cell>
          <cell r="C751" t="str">
            <v>m2</v>
          </cell>
          <cell r="D751">
            <v>69.8125</v>
          </cell>
          <cell r="E751">
            <v>55.85</v>
          </cell>
          <cell r="F751" t="str">
            <v>EMLURB</v>
          </cell>
        </row>
        <row r="752">
          <cell r="A752" t="str">
            <v/>
          </cell>
          <cell r="D752">
            <v>0</v>
          </cell>
        </row>
        <row r="753">
          <cell r="A753" t="str">
            <v>06.07.020</v>
          </cell>
          <cell r="B753" t="str">
            <v>LAJE PRE-MOLDADA PARA FORRO COM VAO NORMAL, INCLUSIVE CAPEAMENTO E ESCORAMENTO.</v>
          </cell>
          <cell r="C753" t="str">
            <v>m2</v>
          </cell>
          <cell r="D753">
            <v>67.362499999999997</v>
          </cell>
          <cell r="E753">
            <v>53.89</v>
          </cell>
          <cell r="F753" t="str">
            <v>EMLURB</v>
          </cell>
        </row>
        <row r="754">
          <cell r="A754" t="str">
            <v/>
          </cell>
          <cell r="D754">
            <v>0</v>
          </cell>
        </row>
        <row r="755">
          <cell r="A755" t="str">
            <v>06.07.051</v>
          </cell>
          <cell r="B755" t="str">
            <v>LAJE TRELIÇADA B 12 PISO , SOBREC. 300 KGF/M2,  REVEST. 120 KGF/M², VÃO 4,40 M, FORN.DO EPS, ARM.COMPLEMENTAR TRELIÇA AS+=1,90CM² P/ NERVURA, DISTÂNCIA INTEREIXO 50 CM, INCL. CAP. 4 CM E 01 FAIXA TRAV.(CONC 25 MPA),TELA Q61. (INCL. FORMA E ESCOR.).</v>
          </cell>
          <cell r="C755" t="str">
            <v>m2</v>
          </cell>
          <cell r="D755">
            <v>99.462499999999991</v>
          </cell>
          <cell r="E755">
            <v>79.569999999999993</v>
          </cell>
          <cell r="F755" t="str">
            <v>SEDUC</v>
          </cell>
        </row>
        <row r="756">
          <cell r="A756" t="str">
            <v/>
          </cell>
          <cell r="D756">
            <v>0</v>
          </cell>
        </row>
        <row r="757">
          <cell r="A757" t="str">
            <v>06.07.052</v>
          </cell>
          <cell r="B757" t="str">
            <v>LAJE TRELIÇADA B12 PISO,SOBREC. 300 KGF/M2, REVEST. 120 KGF/M², ALVENARIA 200 KGF/M², VÃO 3,30M, FORNEC. EPS, ARMAÇÃO POS COMPL. AS+=1,32CM² P/ NERVURA DIST. INTEREIXO 50CM, INCLUSIVE CAP.4 CM, 02 FAIXAS TRAV. CONC 25 MPA,TELA Q92. (INCL. FORMA E ESCOR.).</v>
          </cell>
          <cell r="C757" t="str">
            <v>m2</v>
          </cell>
          <cell r="D757">
            <v>105.98750000000001</v>
          </cell>
          <cell r="E757">
            <v>84.79</v>
          </cell>
          <cell r="F757" t="str">
            <v>SEDUC</v>
          </cell>
        </row>
        <row r="758">
          <cell r="A758" t="str">
            <v/>
          </cell>
          <cell r="D758">
            <v>0</v>
          </cell>
        </row>
        <row r="759">
          <cell r="A759" t="str">
            <v>06.07.053</v>
          </cell>
          <cell r="B759" t="str">
            <v>LAJE TRELIÇADA B14 PISO,SOBREC. 300 KGF/M2,REV.120 KGF/M²,VÃO DE 5,00 M,FORNEC.DO EPS,ARMAÇÃO COMPLEMENTAR DA TRELIÇA AS+=2,10CM² P/ NERVURA,DISTÂNCIA INTEREIXO 50 CM, INCL.CAP.DE 5 CM E 01FAIXAS DE TRAV.EM CONC 25 MPA TELA Q61. (INCL. FORMA E ESCOR.) .</v>
          </cell>
          <cell r="C759" t="str">
            <v>m2</v>
          </cell>
          <cell r="D759">
            <v>117.72500000000001</v>
          </cell>
          <cell r="E759">
            <v>94.18</v>
          </cell>
          <cell r="F759" t="str">
            <v>SEDUC</v>
          </cell>
        </row>
        <row r="760">
          <cell r="A760" t="str">
            <v/>
          </cell>
          <cell r="D760">
            <v>0</v>
          </cell>
        </row>
        <row r="761">
          <cell r="A761" t="str">
            <v>06.07.054</v>
          </cell>
          <cell r="B761" t="str">
            <v>LAJE TRELIÇADA B14  PISO, SOBREC. 300 KGF/M2, REV. 120 KGF/M², ALVEN. 200 KGF/M², VÃO 4,30M, FORN.  EPS, ARM. POS COMPL. AS+=2,00CM² P/ NERVURA DIST. INTEREIXO 50CM,INCL. CAP. DE 5 CM E  02 FAIXAS DE TRAV. EM CONC 25 MPA, TELA Q92.(INCL. FORMA E ESCOR.) .</v>
          </cell>
          <cell r="C761" t="str">
            <v>m2</v>
          </cell>
          <cell r="D761">
            <v>114.52500000000001</v>
          </cell>
          <cell r="E761">
            <v>91.62</v>
          </cell>
          <cell r="F761" t="str">
            <v>SEDUC</v>
          </cell>
        </row>
        <row r="762">
          <cell r="A762" t="str">
            <v/>
          </cell>
          <cell r="D762">
            <v>0</v>
          </cell>
        </row>
        <row r="763">
          <cell r="A763" t="str">
            <v>06.07.055</v>
          </cell>
          <cell r="B763" t="str">
            <v>LAJE TRELIÇADA B 16  PISO , SOBREC. 300 KGF/M2,  REV. 120 KGF/M², VÃO 5,60 M, FORN. EPS, ARMAÇÃO POS COMPL. AS+=2,30CM² P/ NERVURA,DISTÂNCIA INTEREIXO 50 CM, INCL. CAP. DE 5 CM E 02 FAIXAS DE TRAV. EM CONC 25 MPA TELA Q61. .(INCL. FORMA E ESCOR.) .</v>
          </cell>
          <cell r="C763" t="str">
            <v>m2</v>
          </cell>
          <cell r="D763">
            <v>125.125</v>
          </cell>
          <cell r="E763">
            <v>100.1</v>
          </cell>
          <cell r="F763" t="str">
            <v>SEDUC</v>
          </cell>
        </row>
        <row r="764">
          <cell r="A764" t="str">
            <v/>
          </cell>
          <cell r="D764">
            <v>0</v>
          </cell>
        </row>
        <row r="765">
          <cell r="A765" t="str">
            <v>06.07.056</v>
          </cell>
          <cell r="B765" t="str">
            <v>LAJE TRELIÇADA B16 PISO, SOBREC. 300 KGF/M2, REVEST. 120 KGF/M², ALVENARIA 200 KGF/M², VÃO 4,80M, FORNEC.  EPS, ARM. POS COMPL. AS+=2,25CM² P/ NERVURA DIST. INTEREIXO 50CM,INCL. CAP.  5 CM E 03 FAIXAS TRAV. (CONC 25 MPA)TELA Q92.(INCL. FORMA E ESCOR.) .</v>
          </cell>
          <cell r="C765" t="str">
            <v>m2</v>
          </cell>
          <cell r="D765">
            <v>126.4875</v>
          </cell>
          <cell r="E765">
            <v>101.19</v>
          </cell>
          <cell r="F765" t="str">
            <v>SEDUC</v>
          </cell>
        </row>
        <row r="766">
          <cell r="A766" t="str">
            <v/>
          </cell>
          <cell r="D766">
            <v>0</v>
          </cell>
        </row>
        <row r="767">
          <cell r="A767" t="str">
            <v>06.07.057</v>
          </cell>
          <cell r="B767" t="str">
            <v>LAJE TRELIÇADA B 20 PISO , SOBREC.300 KGF/M2,  REVEST. 120 KGF/M², VÃO 6,70 M, FORN.DO EPS, ARM.COMPLEMENTAR DA TRELIÇA AS+=2,75CM² P/NERVURA,DISTÂNCIA INTEREIXO 50 CM, INCL.CAP. DE 5 CM E 02 FAIXAS DE TRAV.(CONC 25 MPA)TELA Q61. (INCL. FORMA E ESCOR.) .</v>
          </cell>
          <cell r="C767" t="str">
            <v>m2</v>
          </cell>
          <cell r="D767">
            <v>130.58750000000001</v>
          </cell>
          <cell r="E767">
            <v>104.47</v>
          </cell>
          <cell r="F767" t="str">
            <v>SEDUC</v>
          </cell>
        </row>
        <row r="768">
          <cell r="A768" t="str">
            <v/>
          </cell>
          <cell r="D768">
            <v>0</v>
          </cell>
        </row>
        <row r="769">
          <cell r="A769" t="str">
            <v>06.07.058</v>
          </cell>
          <cell r="B769" t="str">
            <v>LAJE TRELIÇADA B 20 PISO, SOBREC.300 KGF/M2, REV.120 KGF/M², ALVENARIA 200 KGF/M², VÃO  5,90M, FORNEC. EPS, ARM. POS COMPL. AS+=2,86CM² P/ NERVURA DIST. INTEREIXO 50CM,INCLUSIVE CAP. 5 CM E 03 FAIXAS TRAV. EM CONC 25 MPA, TELA Q92.(INCL. FORMA E ESCOR.).</v>
          </cell>
          <cell r="C769" t="str">
            <v>m2</v>
          </cell>
          <cell r="D769">
            <v>137.76249999999999</v>
          </cell>
          <cell r="E769">
            <v>110.21</v>
          </cell>
          <cell r="F769" t="str">
            <v>SEDUC</v>
          </cell>
        </row>
        <row r="770">
          <cell r="A770" t="str">
            <v/>
          </cell>
          <cell r="D770">
            <v>0</v>
          </cell>
        </row>
        <row r="771">
          <cell r="A771" t="str">
            <v>06.07.059</v>
          </cell>
          <cell r="B771" t="str">
            <v>LAJE TRELIÇADA B 25 PISO, SOBREC.300 KGF/M2,  REVEST.120 KGF/M², VÃO 8,00 M, FORN. DO EPS, ARM.COMPLEMENTAR DA TRELIÇA AS+=3,10 CM2 P/ NERVURA,DISTÂNCIA INTEREIXO 50 CM, INCL. CAP. 5 CM E  03 FAIXAS TRAV. (CONC 25 MPA) TELA Q 75 (INCL. FORMA E ESCOR.) .</v>
          </cell>
          <cell r="C771" t="str">
            <v>m2</v>
          </cell>
          <cell r="D771">
            <v>154.80000000000001</v>
          </cell>
          <cell r="E771">
            <v>123.84</v>
          </cell>
          <cell r="F771" t="str">
            <v>SEDUC</v>
          </cell>
        </row>
        <row r="772">
          <cell r="A772" t="str">
            <v/>
          </cell>
          <cell r="D772">
            <v>0</v>
          </cell>
        </row>
        <row r="773">
          <cell r="A773" t="str">
            <v>06.07.060</v>
          </cell>
          <cell r="B773" t="str">
            <v>LAJE TRELIÇADA B25  PISO, SOBREC. 300 KGF/M2, REV. 120 KGF/M², ALVENARIA 200 KGF/M², VÃO  6,80M, FORN. EPS, ARM. POS. COMPL. AS+=2,86CM² P/ NERVURA DIST. INTEREIXO 50CM,INCL. CAP. DE 5 CM E  03 FAIXAS TRAV.  CONC 25 MPA, TELA Q92.(INCL. FORMA E ESCOR.) .</v>
          </cell>
          <cell r="C773" t="str">
            <v>m2</v>
          </cell>
          <cell r="D773">
            <v>155.42500000000001</v>
          </cell>
          <cell r="E773">
            <v>124.34</v>
          </cell>
          <cell r="F773" t="str">
            <v>SEDUC</v>
          </cell>
        </row>
        <row r="774">
          <cell r="A774" t="str">
            <v/>
          </cell>
          <cell r="D774">
            <v>0</v>
          </cell>
        </row>
        <row r="775">
          <cell r="A775" t="str">
            <v>06.07.061</v>
          </cell>
          <cell r="B775" t="str">
            <v>LAJE TRELIÇADA B 30 PISO , SOBREC. 300 KGF/M2,  REVEST. 120 KGF/M², VÃO  9,10 M, FORNEC.  EPS, ARM. POS. COMPL. AS+=3,45 CM2 P/ NERVURA,DISTÂNCIA INTEREIXO 50 CM, INCL. CAP. DE 5 CM E  03 FAIXAS DE TRAV. EM CONC 25 MPA TELA Q75.(INCL. FORMA E ESCOR.) .</v>
          </cell>
          <cell r="C775" t="str">
            <v>m2</v>
          </cell>
          <cell r="D775">
            <v>167.01250000000002</v>
          </cell>
          <cell r="E775">
            <v>133.61000000000001</v>
          </cell>
          <cell r="F775" t="str">
            <v>SEDUC</v>
          </cell>
        </row>
        <row r="776">
          <cell r="A776" t="str">
            <v/>
          </cell>
          <cell r="D776">
            <v>0</v>
          </cell>
        </row>
        <row r="777">
          <cell r="A777" t="str">
            <v>06.07.062</v>
          </cell>
          <cell r="B777" t="str">
            <v>LAJE TRELIÇADA B30 PISO, SOBREC. 300 KGF/M2, REV. 120 KGF/M², ALVENARIA 200 KGF/M², VÃO  8,10 M, FORN. EPS, ARM. POS COMPL. AS+=3,46CM² P/ NERVURA DIST. INTEREIXO 50CM,INCLUSIVE CAP. 5 CM E 03 FAIXAS TRAV. (CONC 25 MPA),TELA Q92. (INCL. FORMA E ESCOR.) .</v>
          </cell>
          <cell r="C777" t="str">
            <v>m2</v>
          </cell>
          <cell r="D777">
            <v>158.63749999999999</v>
          </cell>
          <cell r="E777">
            <v>126.91</v>
          </cell>
          <cell r="F777" t="str">
            <v>SEDUC</v>
          </cell>
        </row>
        <row r="778">
          <cell r="A778" t="str">
            <v/>
          </cell>
          <cell r="D778">
            <v>0</v>
          </cell>
        </row>
        <row r="779">
          <cell r="A779" t="str">
            <v>06.07.063</v>
          </cell>
          <cell r="B779" t="str">
            <v>LAJE TRELIÇADA  B12  COBERTA, SOBREC. DE  100 KGF/M²,  REV.  100 KGF/M², VÃO DE 4,70 M, FORNEC.  EPS, ARMAÇÃO POS. COMPL. AS+=1,15CM² P/NERVURA, DISTÂNCIA INTEREIXO 50 CM,INCL. CAP. DE 4 CM E 01 FAIXA DE TRAV(CONC.25 MPA) TELA Q61.(INCL. FORMA E ESCOR.) .</v>
          </cell>
          <cell r="C779" t="str">
            <v>m2</v>
          </cell>
          <cell r="D779">
            <v>111.28749999999999</v>
          </cell>
          <cell r="E779">
            <v>89.03</v>
          </cell>
          <cell r="F779" t="str">
            <v>SEDUC</v>
          </cell>
        </row>
        <row r="780">
          <cell r="A780" t="str">
            <v/>
          </cell>
          <cell r="D780">
            <v>0</v>
          </cell>
        </row>
        <row r="781">
          <cell r="A781" t="str">
            <v>06.07.064</v>
          </cell>
          <cell r="B781" t="str">
            <v>LAJE TRELIÇADA B12  COBERTA, SOBREC. DE 50 KGF/M2, REV.100 KGF/M², TELHA 70 KGF/M², VÃO  4,50M, FORNEC. DO EPS, ARM. POS COMPL. AS+=1,15CM² P/ NERVURA DIST. INTEREIXO 50CM,INCL. CAP. 4 CM E  01 FAIXA DE TRAV.(CONC 25 MPA)TELA Q61.(INC.FORMA E ESCOR.) .</v>
          </cell>
          <cell r="C781" t="str">
            <v>m2</v>
          </cell>
          <cell r="D781">
            <v>116.98750000000001</v>
          </cell>
          <cell r="E781">
            <v>93.59</v>
          </cell>
          <cell r="F781" t="str">
            <v>SEDUC</v>
          </cell>
        </row>
        <row r="782">
          <cell r="A782" t="str">
            <v/>
          </cell>
          <cell r="D782">
            <v>0</v>
          </cell>
        </row>
        <row r="783">
          <cell r="A783" t="str">
            <v>06.07.065</v>
          </cell>
          <cell r="B783" t="str">
            <v>LAJE TRELIÇADA  B14 COBERTA , SOBREC. DE  100 KQF/M²,  REV. DE 100 KGF/M², VÃO 5,30M, FORNEC.  EPS, ARM. POS. COMPL. AS+ = 1,29CM² P/ NERVURA, DISTÂNCIA INTEREIXO 50 CM,INCL. CAP. 5 CM E 01 FAIXA DE TRAV. (CONC. 25 MPA),TELA Q61.(INCL. FORMA E ESCOR.) .</v>
          </cell>
          <cell r="C783" t="str">
            <v>m2</v>
          </cell>
          <cell r="D783">
            <v>123.32499999999999</v>
          </cell>
          <cell r="E783">
            <v>98.66</v>
          </cell>
          <cell r="F783" t="str">
            <v>SEDUC</v>
          </cell>
        </row>
        <row r="784">
          <cell r="A784" t="str">
            <v/>
          </cell>
          <cell r="D784">
            <v>0</v>
          </cell>
        </row>
        <row r="785">
          <cell r="A785" t="str">
            <v>06.07.066</v>
          </cell>
          <cell r="B785" t="str">
            <v>LAJE TRELIÇADA B14 COBERTA, SOBREC. 50 KGF/M2, REV. 100 KGF/M², TELHA 70 KGF/M²,VÃO 5,00M,FORNEC. DO EPS, ARM. POS COMPL. AS+=1,15CM² P/NERVURA DIST. INTEREIXO 50CM,INCLUSIVE CAP. DE 5 CM E  01 FAIXA TRAV. EM CONC 25 MPA, TELA Q61.(INCL. FORMA E ESCOR.) .</v>
          </cell>
          <cell r="C785" t="str">
            <v>m2</v>
          </cell>
          <cell r="D785">
            <v>130.625</v>
          </cell>
          <cell r="E785">
            <v>104.5</v>
          </cell>
          <cell r="F785" t="str">
            <v>SEDUC</v>
          </cell>
        </row>
        <row r="786">
          <cell r="A786" t="str">
            <v/>
          </cell>
          <cell r="D786">
            <v>0</v>
          </cell>
        </row>
        <row r="787">
          <cell r="A787" t="str">
            <v>06.07.067</v>
          </cell>
          <cell r="B787" t="str">
            <v>LAJE TRELIÇADA B16 COBERTA, SOBREC. DE  100 KQF/M²,  REV.  100 KGF/M², VÃO 6,00 M, FORN. DO EPS, ARM. POS. COMPL. AS+ = 1,50CM² P/ NERVURA, DISTÂNCIA INTEREIXO 50 CM,INCL. CAP. DE 5 CM E  01 FAIXA DE TRAV. EM CONC. 25 MPA, TELA Q61.(INCL. FORMA E ESCOR.).</v>
          </cell>
          <cell r="C787" t="str">
            <v>m2</v>
          </cell>
          <cell r="D787">
            <v>124.48750000000001</v>
          </cell>
          <cell r="E787">
            <v>99.59</v>
          </cell>
          <cell r="F787" t="str">
            <v>SEDUC</v>
          </cell>
        </row>
        <row r="788">
          <cell r="A788" t="str">
            <v/>
          </cell>
          <cell r="D788">
            <v>0</v>
          </cell>
        </row>
        <row r="789">
          <cell r="A789" t="str">
            <v>06.07.068</v>
          </cell>
          <cell r="B789" t="str">
            <v>LAJE TRELIÇADA B16 COBERTA, SOBREC. DE 50 KGF/M2, REV. 100 KGF/M², TELHA 70 KGF/M², VÃO 5,60M, FORNEC. EPS, ARM. POS COMPL. AS+=1,41 CM² P/ NERVURA DIST. INTEREIXO 50CM,INCL CAP. DE 5 CM E 01 FAIXA TRAV. (CONC 25 MPA), TELA Q61. (INCL. FORMA E ESCOR.) .</v>
          </cell>
          <cell r="C789" t="str">
            <v>m2</v>
          </cell>
          <cell r="D789">
            <v>127.75</v>
          </cell>
          <cell r="E789">
            <v>102.2</v>
          </cell>
          <cell r="F789" t="str">
            <v>SEDUC</v>
          </cell>
        </row>
        <row r="790">
          <cell r="A790" t="str">
            <v/>
          </cell>
          <cell r="D790">
            <v>0</v>
          </cell>
        </row>
        <row r="791">
          <cell r="A791" t="str">
            <v>06.07.069</v>
          </cell>
          <cell r="B791" t="str">
            <v>LAJE TRELIÇADA  B20 COBERTA , SOBREC.100 KQF/M²,  REV. DE 100 KGF/M², VÃO 7,10M, FORN. DO EPS, ARM. POS. COMPL. AS+ = 1,80CM² POR NERVURA, DISTÂNCIA INTEREIXO 50 CM,INCL. CAP. DE 5 CM E  FAIXAS DE TRAV. EM CONC. 25 MPA, TELA Q61.(INCL. FORMA E ESCOR.) .</v>
          </cell>
          <cell r="C791" t="str">
            <v>m2</v>
          </cell>
          <cell r="D791">
            <v>126.6875</v>
          </cell>
          <cell r="E791">
            <v>101.35</v>
          </cell>
          <cell r="F791" t="str">
            <v>SEDUC</v>
          </cell>
        </row>
        <row r="792">
          <cell r="A792" t="str">
            <v/>
          </cell>
          <cell r="D792">
            <v>0</v>
          </cell>
        </row>
        <row r="793">
          <cell r="A793" t="str">
            <v>06.07.070</v>
          </cell>
          <cell r="B793" t="str">
            <v>LAJE TRELIÇADA B20 COBERTA, SOBREC. 50 KGF/M2, REV. 100 KGF/M², TELHA 70 KGF/M², VÃO 6,80 M, FORN. DO EPS, ARM. POS COMPL. AS+=1,72 CM² P/ NERVURA DIST. INTEREIXO 50CM,INCL. CAP. DE 5 CM E  02 FAIXAS TRAV. (CONC 25 MPA), TELA Q61.(INCL. FORMA E ESCOR.) .</v>
          </cell>
          <cell r="C793" t="str">
            <v>m2</v>
          </cell>
          <cell r="D793">
            <v>131.21250000000001</v>
          </cell>
          <cell r="E793">
            <v>104.97</v>
          </cell>
          <cell r="F793" t="str">
            <v>SEDUC</v>
          </cell>
        </row>
        <row r="794">
          <cell r="A794" t="str">
            <v/>
          </cell>
          <cell r="D794">
            <v>0</v>
          </cell>
        </row>
        <row r="795">
          <cell r="A795" t="str">
            <v>06.07.071</v>
          </cell>
          <cell r="B795" t="str">
            <v>LAJE TRELIÇADA  B25 COBERTA , SOBREC. DE  100 KQF/M²,  REV. 100 KGF/M², VÃO  8,50 M, FORNEC. EPS, ARM. POS. COMPL. AS+ = 2,00CM² P/ NERVURA, DISTÂNCIA INTEREIXO 50 CM,INCL. CAP. DE 5 CM E 02 FAIXAS DE TRAV. (CONC. 25 MPA)TELA Q 75.(INCL.FORMA E ESCOR.).</v>
          </cell>
          <cell r="C795" t="str">
            <v>m2</v>
          </cell>
          <cell r="D795">
            <v>167.82499999999999</v>
          </cell>
          <cell r="E795">
            <v>134.26</v>
          </cell>
          <cell r="F795" t="str">
            <v>SEDUC</v>
          </cell>
        </row>
        <row r="796">
          <cell r="A796" t="str">
            <v/>
          </cell>
          <cell r="D796">
            <v>0</v>
          </cell>
        </row>
        <row r="797">
          <cell r="A797" t="str">
            <v>06.07.072</v>
          </cell>
          <cell r="B797" t="str">
            <v>LAJE TRELIÇADA B25 COBERTA, SOBREC. 50 KGF/M2, REV. 100 KGF/M², TELHA 70 KGF/M², VÃO 8,10 M, FORNEC. EPS, ARMAÇÃO POS COMPL. AS+=1,88CM² P/ NERVURA DIST. INTEREIXO 50CM,INCLUSIVE CAP. 5 CM E  03 FAIXAS TRA.(CONC 25MPA),TELA Q 75. (INCL. FORMA E ESCOR.) .</v>
          </cell>
          <cell r="C797" t="str">
            <v>m2</v>
          </cell>
          <cell r="D797">
            <v>168.8125</v>
          </cell>
          <cell r="E797">
            <v>135.05000000000001</v>
          </cell>
          <cell r="F797" t="str">
            <v>SEDUC</v>
          </cell>
        </row>
        <row r="798">
          <cell r="A798" t="str">
            <v/>
          </cell>
          <cell r="D798">
            <v>0</v>
          </cell>
        </row>
        <row r="799">
          <cell r="A799" t="str">
            <v>06.07.073</v>
          </cell>
          <cell r="B799" t="str">
            <v>LAJE TRELIÇADA  B30 COBERTA , SOBREC. 100 KQF/M²,  REVEST. 100 KGF/M², VÃO DE 9,60 M, FORN. DO EPS, ARM. POS. COMPL. AS+ = 2,30 CM² P/NERVURA, DISTÂNCIA INTEREIXO 50 CM,INCL. CAP. 5 CM E 03 FAIXAS TRAV. (CONC. 25 MPA),TELA Q75.(INCL. FORMA E ESCOR.).</v>
          </cell>
          <cell r="C799" t="str">
            <v>m2</v>
          </cell>
          <cell r="D799">
            <v>206.76249999999999</v>
          </cell>
          <cell r="E799">
            <v>165.41</v>
          </cell>
          <cell r="F799" t="str">
            <v>SEDUC</v>
          </cell>
        </row>
        <row r="800">
          <cell r="A800" t="str">
            <v/>
          </cell>
          <cell r="D800">
            <v>0</v>
          </cell>
        </row>
        <row r="801">
          <cell r="A801" t="str">
            <v>06.07.074</v>
          </cell>
          <cell r="B801" t="str">
            <v>LAJE TRELIÇADA B30 COBERTA, SOBREC.  50 KGF/M2, REV. 100 KGF/M², TELHA 70 KGF/M², VÃO  9,20M, FORN. EPS, ARM. POS COMPL. AS+=2,16 CM² P/ NERVURA DIST. INTEREIXO 50CM,INCL. CAP. DE 5 CM E 03 FAIXAS TRAV. (CONC 25 MPA), TELA Q75.(INCL. FORMA E ESCOR.) .</v>
          </cell>
          <cell r="C801" t="str">
            <v>m2</v>
          </cell>
          <cell r="D801">
            <v>204.875</v>
          </cell>
          <cell r="E801">
            <v>163.9</v>
          </cell>
          <cell r="F801" t="str">
            <v>SEDUC</v>
          </cell>
        </row>
        <row r="802">
          <cell r="A802" t="str">
            <v/>
          </cell>
          <cell r="D802">
            <v>0</v>
          </cell>
        </row>
        <row r="803">
          <cell r="A803" t="str">
            <v>06.08.011</v>
          </cell>
          <cell r="B803" t="str">
            <v>COSTURA DE FISSURAS EM ALVENARIA COM BARRA "Z" DE 70CM EM FERRO CA-50 6.3MM A CADA 20,00CM. INCLUSO DEMOLIÇÃO DE REVESTIMENTO, RASGOS EM ALVENARIA, ENCHIMENTOS, CHAPISCO E REVESTIMENTO COM ARGAMASSA DE CIMENTO E AREIA 1:3 NOS LOCAIS DE FIXAÇÃO DE CADA BAR</v>
          </cell>
          <cell r="C803" t="str">
            <v>m</v>
          </cell>
          <cell r="D803">
            <v>22.675000000000001</v>
          </cell>
          <cell r="E803">
            <v>18.14</v>
          </cell>
          <cell r="F803" t="str">
            <v>SEDUC</v>
          </cell>
        </row>
        <row r="804">
          <cell r="A804" t="str">
            <v/>
          </cell>
          <cell r="D804">
            <v>0</v>
          </cell>
        </row>
        <row r="805">
          <cell r="A805" t="str">
            <v>06.08.020</v>
          </cell>
          <cell r="B805" t="str">
            <v>TO E  EXECUÇÃO DE PROTEÇÃO DE ARMADURA CORROÍDA POR AÇÃO DE CLORETOS, COM TINTA/PRIMER ANTICORROSIVO À BASE DE ZINCO PARA METAIS, ARMATEC ZN, FAB:VEDACIT OU SIMILAR.</v>
          </cell>
          <cell r="C805" t="str">
            <v>m</v>
          </cell>
          <cell r="D805">
            <v>2.4750000000000001</v>
          </cell>
          <cell r="E805">
            <v>1.98</v>
          </cell>
          <cell r="F805" t="str">
            <v>SEDUC</v>
          </cell>
        </row>
        <row r="806">
          <cell r="A806" t="str">
            <v/>
          </cell>
          <cell r="D806">
            <v>0</v>
          </cell>
        </row>
        <row r="807">
          <cell r="A807" t="str">
            <v>06.08.031</v>
          </cell>
          <cell r="B807" t="str">
            <v>FORNECIMENTO E EXECUÇÃO DE REPARO ESTRUTURAL EM VÃOS DE VIGAS, LAJES E PILARES COM APLICAÇÃO ARGAMASSA CIMENTÍCIA FLUIDA, SIKAGROUT 250 OU SIMILAR, PARA PREENCHIMENTO DE VÃOS DE 35 X 70MM.</v>
          </cell>
          <cell r="C807" t="str">
            <v>m</v>
          </cell>
          <cell r="D807">
            <v>18.675000000000001</v>
          </cell>
          <cell r="E807">
            <v>14.94</v>
          </cell>
          <cell r="F807" t="str">
            <v>SEDUC</v>
          </cell>
        </row>
        <row r="808">
          <cell r="A808" t="str">
            <v/>
          </cell>
          <cell r="D808">
            <v>0</v>
          </cell>
        </row>
        <row r="809">
          <cell r="A809" t="str">
            <v>06.08.032</v>
          </cell>
          <cell r="B809" t="str">
            <v>FORNECIMENTO E EXECUÇÃO DE REPARO ESTRUTURAL EM VÃO DE VIGAS, LAJES E PILARES COM APLICAÇÃO DE MICRO CONCRETO COM ARGAMASSA CIMENTÍCIA FLUIDA, SIKAGROUT 250 OU SIMILAR, E PEDRISCO, PREENCHIMENTO DE VÃOS DE 35 X 70MM.</v>
          </cell>
          <cell r="C809" t="str">
            <v>m</v>
          </cell>
          <cell r="D809">
            <v>18</v>
          </cell>
          <cell r="E809">
            <v>14.4</v>
          </cell>
          <cell r="F809" t="str">
            <v>SEDUC</v>
          </cell>
        </row>
        <row r="810">
          <cell r="A810" t="str">
            <v/>
          </cell>
          <cell r="D810">
            <v>0</v>
          </cell>
        </row>
        <row r="811">
          <cell r="A811" t="str">
            <v>06.08.060</v>
          </cell>
          <cell r="B811" t="str">
            <v>FORNECIMENTO E EXECUÇÃO DE REFORÇO ESTRUTURAL COM EMENDA POR TRANSPASSE, PARA RECONSTITUIÇÃO DA SEÇÃO DA ARMADURA.</v>
          </cell>
          <cell r="C811" t="str">
            <v>Kg</v>
          </cell>
          <cell r="D811">
            <v>6.9375</v>
          </cell>
          <cell r="E811">
            <v>5.55</v>
          </cell>
          <cell r="F811" t="str">
            <v>SEDUC</v>
          </cell>
        </row>
        <row r="812">
          <cell r="A812" t="str">
            <v/>
          </cell>
          <cell r="D812">
            <v>0</v>
          </cell>
        </row>
        <row r="813">
          <cell r="A813" t="str">
            <v>06.08.110</v>
          </cell>
          <cell r="B813" t="str">
            <v>PREENCHIMENTO DE JUNTA DE DILATAÇÃO (1,00X2,00 CM), COM MASTIQUE E ESPUMA  DE POLIETILENO COM 20 MM .</v>
          </cell>
          <cell r="C813" t="str">
            <v>m</v>
          </cell>
          <cell r="D813">
            <v>29.4375</v>
          </cell>
          <cell r="E813">
            <v>23.55</v>
          </cell>
          <cell r="F813" t="str">
            <v>SEDUC</v>
          </cell>
        </row>
        <row r="814">
          <cell r="A814" t="str">
            <v/>
          </cell>
          <cell r="D814">
            <v>0</v>
          </cell>
        </row>
        <row r="815">
          <cell r="A815" t="str">
            <v>06.08.120</v>
          </cell>
          <cell r="B815" t="str">
            <v>ESCARIFICAÇÃO MANUAL, CORTE DE CONCRETO ATÉ 3,00 CM DE PROFUNDIDADE</v>
          </cell>
          <cell r="C815" t="str">
            <v>m2</v>
          </cell>
          <cell r="D815">
            <v>60.975000000000001</v>
          </cell>
          <cell r="E815">
            <v>48.78</v>
          </cell>
          <cell r="F815" t="str">
            <v>SEDUC</v>
          </cell>
        </row>
        <row r="816">
          <cell r="A816" t="str">
            <v/>
          </cell>
          <cell r="D816">
            <v>0</v>
          </cell>
        </row>
        <row r="817">
          <cell r="A817" t="str">
            <v>06.08.130</v>
          </cell>
          <cell r="B817" t="str">
            <v xml:space="preserve"> LIMPEZA DE ARMADURA ATRAVÉS DE LIXAMENTO COM LIXADEIRA ELÉTRICA E ESCOVA DE AÇO</v>
          </cell>
          <cell r="C817" t="str">
            <v>m</v>
          </cell>
          <cell r="D817">
            <v>2.2000000000000002</v>
          </cell>
          <cell r="E817">
            <v>1.76</v>
          </cell>
          <cell r="F817" t="str">
            <v>SEDUC</v>
          </cell>
        </row>
        <row r="818">
          <cell r="A818" t="str">
            <v/>
          </cell>
          <cell r="D818">
            <v>0</v>
          </cell>
        </row>
        <row r="819">
          <cell r="A819" t="str">
            <v>06.08.140</v>
          </cell>
          <cell r="B819" t="str">
            <v>LIMPEZA DO SUBSTRATO COM APLICAÇÃO DE JATO DE ÁGUA FRIA.</v>
          </cell>
          <cell r="C819" t="str">
            <v>m2</v>
          </cell>
          <cell r="D819">
            <v>1.1375</v>
          </cell>
          <cell r="E819">
            <v>0.91</v>
          </cell>
          <cell r="F819" t="str">
            <v>SEDUC</v>
          </cell>
        </row>
        <row r="820">
          <cell r="A820" t="str">
            <v/>
          </cell>
          <cell r="D820">
            <v>0</v>
          </cell>
        </row>
        <row r="821">
          <cell r="A821" t="str">
            <v>06.08.141</v>
          </cell>
          <cell r="B821" t="str">
            <v>REPARO PROFUNDO EM ESTRUTURA COM ARGAMASSA AUTO-ADENSÁVEL DE ALTA RESISTÊNCIA PARA GRAUTEAMENTO, SIKAGROUT OU SIMILAR, E=3,00CM A 5,00CM.</v>
          </cell>
          <cell r="C821" t="str">
            <v>m3</v>
          </cell>
          <cell r="D821">
            <v>2147</v>
          </cell>
          <cell r="E821">
            <v>1717.6</v>
          </cell>
          <cell r="F821" t="str">
            <v>SEDUC</v>
          </cell>
        </row>
        <row r="822">
          <cell r="A822" t="str">
            <v/>
          </cell>
          <cell r="D822">
            <v>0</v>
          </cell>
        </row>
        <row r="823">
          <cell r="A823" t="str">
            <v>06.08.142</v>
          </cell>
          <cell r="B823" t="str">
            <v>REPARO PROFUNDO EM ESTRUTURA COM APLICAÇÃO DE MICRO-CONCRETO COM ARGAMASSA CIMENTÍCIA FLUÍDA, SIKAGROUT 250 OU SIMILAR E PEDRISCO (BRITA 19), E=5,00CM A 30,00CM.</v>
          </cell>
          <cell r="C823" t="str">
            <v>m3</v>
          </cell>
          <cell r="D823">
            <v>1816.6499999999999</v>
          </cell>
          <cell r="E823">
            <v>1453.32</v>
          </cell>
          <cell r="F823" t="str">
            <v>SEDUC</v>
          </cell>
        </row>
        <row r="824">
          <cell r="A824" t="str">
            <v/>
          </cell>
          <cell r="D824">
            <v>0</v>
          </cell>
        </row>
        <row r="825">
          <cell r="A825" t="str">
            <v>06.08.143</v>
          </cell>
          <cell r="B825" t="str">
            <v>REPARO PROFUNDO EM ESTRUTURA COM ARGAMASSA TIXOTRÓPICA MONOCOMPONENTE PARA REPAROS ESTRUTURAIS, V1 GROUT TIX OU SIMILAR.</v>
          </cell>
          <cell r="C825" t="str">
            <v>m3</v>
          </cell>
          <cell r="D825">
            <v>2803.25</v>
          </cell>
          <cell r="E825">
            <v>2242.6</v>
          </cell>
          <cell r="F825" t="str">
            <v>SEDUC</v>
          </cell>
        </row>
        <row r="826">
          <cell r="A826" t="str">
            <v/>
          </cell>
          <cell r="D826">
            <v>0</v>
          </cell>
        </row>
        <row r="827">
          <cell r="A827" t="str">
            <v>06.10.020</v>
          </cell>
          <cell r="B827" t="str">
            <v>FORN.E MONT.EST. METALICA P/QUADRA C/TERÇAS, ESPAÇADORES, CONTRAVENTOS, PILARES E ARCOS, SOLDADOS PROC.ELETRODO E6010  3,50MM E 4MM,SOLDA DE CAMPO E6010 6MM, LIMP.MEC.SUPERFÍCIE ST3, FUNDO C/APLIC.1 DEMÃO PRIMER EPOXI C/120MICRA E APLIC.2 DEMAOS ESMALTE E</v>
          </cell>
          <cell r="C827" t="str">
            <v>Kg</v>
          </cell>
          <cell r="D827">
            <v>11.9125</v>
          </cell>
          <cell r="E827">
            <v>9.5299999999999994</v>
          </cell>
          <cell r="F827" t="str">
            <v>SEDUC</v>
          </cell>
        </row>
        <row r="828">
          <cell r="A828" t="str">
            <v/>
          </cell>
          <cell r="D828">
            <v>0</v>
          </cell>
        </row>
        <row r="829">
          <cell r="A829" t="str">
            <v>06.10.042</v>
          </cell>
          <cell r="B829" t="str">
            <v>TRATAMENTO DA ESTRUTURA DE CONCRETO INCLUINDO HIDROLAVAGEM, ESTUCAGEM E LIXAMENTO DA SUPERFÍCIE DE CONCRETO.</v>
          </cell>
          <cell r="C829" t="str">
            <v>m2</v>
          </cell>
          <cell r="D829">
            <v>11.6</v>
          </cell>
          <cell r="E829">
            <v>9.2799999999999994</v>
          </cell>
          <cell r="F829" t="str">
            <v>SEDUC</v>
          </cell>
        </row>
        <row r="830">
          <cell r="A830" t="str">
            <v/>
          </cell>
          <cell r="D830">
            <v>0</v>
          </cell>
        </row>
        <row r="831">
          <cell r="A831" t="str">
            <v>06.10.044</v>
          </cell>
          <cell r="B831" t="str">
            <v>FORNECIMENTO E MONTAGEM DE REFORÇO METÁLICO EM VIGA ATRAVÉS DE CHAPA DE AÇO ASTM A36 DE 3/8", TIPO "U", COM 1,50M DE COMPRIMENTO , 0,,15M DE LARGURA E 0,50M DE ALTURA, FIXADA ATRAVÉS DE 20UND DE CHUMBADORES TUPO PARABOLT COMPLETO DE 3/8" X 3 1/2", CONFORM</v>
          </cell>
          <cell r="C831" t="str">
            <v>Un</v>
          </cell>
          <cell r="D831">
            <v>597.61249999999995</v>
          </cell>
          <cell r="E831">
            <v>478.09</v>
          </cell>
          <cell r="F831" t="str">
            <v>SEDUC</v>
          </cell>
        </row>
        <row r="832">
          <cell r="A832" t="str">
            <v/>
          </cell>
          <cell r="D832">
            <v>0</v>
          </cell>
        </row>
        <row r="833">
          <cell r="A833" t="str">
            <v>06.10.045</v>
          </cell>
          <cell r="B833" t="str">
            <v>FORNEC. E MONT.DE TIRANTE EM AÇO CA-25, COMPRIM.10,61M,DIÂM. 20MM, INCLUINDO 2(DUAS) UNID.DE CHAPA DE AÇO ASTM A36 DE 3/8", TIPO "U", NAS DIM.DE 0,30X0,08X0,10M E PARAFUSO PASSANTE EM FERRO GALVANIZADO DE 12,5X100MM C/PORCA E ARRUELA.PREÇO EFETUADO CONF.P</v>
          </cell>
          <cell r="C833" t="str">
            <v>Un</v>
          </cell>
          <cell r="D833">
            <v>161.9</v>
          </cell>
          <cell r="E833">
            <v>129.52000000000001</v>
          </cell>
          <cell r="F833" t="str">
            <v>SEDUC</v>
          </cell>
        </row>
        <row r="834">
          <cell r="A834" t="str">
            <v/>
          </cell>
          <cell r="D834">
            <v>0</v>
          </cell>
        </row>
        <row r="835">
          <cell r="A835" t="str">
            <v>06.10.047</v>
          </cell>
          <cell r="B835" t="str">
            <v>FORNECIMENTO E MONTAGEM DE CHAPA LISA DE AÇO ASTM A36 DE 1/4" (DIMENSÃO 120 x 320 MM), CORTADA E COM 4 FUROS, FIXADA COM 4 CHUMBADORES TIPO PARABOLT COMPLETO DE 1/4", INCLUSIVE COM PINTURA DE PROTEÇÃO COM ZARCÃO E LIXAMENTO, SEM PINTURA DE ACABAMENTO.</v>
          </cell>
          <cell r="C835" t="str">
            <v>Un</v>
          </cell>
          <cell r="D835">
            <v>54.800000000000004</v>
          </cell>
          <cell r="E835">
            <v>43.84</v>
          </cell>
          <cell r="F835" t="str">
            <v>SEDUC</v>
          </cell>
        </row>
        <row r="836">
          <cell r="A836" t="str">
            <v/>
          </cell>
          <cell r="D836">
            <v>0</v>
          </cell>
        </row>
        <row r="837">
          <cell r="A837" t="str">
            <v>06.10.048</v>
          </cell>
          <cell r="B837" t="str">
            <v>FORNECIMENTO E MONTAGEM DE CHAPA LISA DE AÇO ASTM A36 DE 3/8" (DIMENSÃO 200 x 300 MM), CORTADA E COM 4 FUROS, FIXADA COM 4 CHUMBADORES TIPO PARABOLT COMPLETO DE 3/8", INCLUSIVE PINTURA DE PROTEÇÃO COM ZARCÃO E LIXAMENTO, SEM PINTURA DE ACABAMENTO.</v>
          </cell>
          <cell r="C837" t="str">
            <v>Un</v>
          </cell>
          <cell r="D837">
            <v>67.900000000000006</v>
          </cell>
          <cell r="E837">
            <v>54.32</v>
          </cell>
          <cell r="F837" t="str">
            <v>SEDUC</v>
          </cell>
        </row>
        <row r="838">
          <cell r="A838" t="str">
            <v/>
          </cell>
          <cell r="D838">
            <v>0</v>
          </cell>
        </row>
        <row r="839">
          <cell r="A839" t="str">
            <v>06.10.072</v>
          </cell>
          <cell r="B839" t="str">
            <v>FORNECIMENTO E MONTAGEM DE PERFIL LAMINADO TIPO "I", W200x 19,30kg/m, FABRICAÇÃO: GERDAU/AÇOMINAS OU SIMILAR, SEM PINTURA DE ACABAMENTO, INCLUSIVE SOLDA .</v>
          </cell>
          <cell r="C839" t="str">
            <v>m</v>
          </cell>
          <cell r="D839">
            <v>133.82499999999999</v>
          </cell>
          <cell r="E839">
            <v>107.06</v>
          </cell>
          <cell r="F839" t="str">
            <v>SEDUC</v>
          </cell>
        </row>
        <row r="840">
          <cell r="A840" t="str">
            <v/>
          </cell>
          <cell r="D840">
            <v>0</v>
          </cell>
        </row>
        <row r="841">
          <cell r="A841" t="str">
            <v>06.10.073</v>
          </cell>
          <cell r="B841" t="str">
            <v>FORNECIMENTO E MONTAGEM DE PERFIL LAMINADO TIPO "H", W 200 X 35,90 KG/M,FABRICAÇÃO GERDAU/AÇOMINAS OU SIMILAR,INCLUSIVE SOLDA, SEM PINTURA DE ACABAMENTO.</v>
          </cell>
          <cell r="C841" t="str">
            <v>m</v>
          </cell>
          <cell r="D841">
            <v>269.33749999999998</v>
          </cell>
          <cell r="E841">
            <v>215.47</v>
          </cell>
          <cell r="F841" t="str">
            <v>SEDUC</v>
          </cell>
        </row>
        <row r="842">
          <cell r="A842" t="str">
            <v/>
          </cell>
          <cell r="D842">
            <v>0</v>
          </cell>
        </row>
        <row r="843">
          <cell r="A843" t="str">
            <v>06.10.074</v>
          </cell>
          <cell r="B843" t="str">
            <v>FORNECIMENTO E MONTAGEM DE PERFIL LAMINADO TIPO "I", W 150 X 24,00 KG/M, FABRICAÇÃO GERDAU/AÇOMIAS OU SIMILAR,INCLUSIVE SOLDA,SEM PINTURA DE ACABAMENTO</v>
          </cell>
          <cell r="C843" t="str">
            <v>m</v>
          </cell>
          <cell r="D843">
            <v>190.01249999999999</v>
          </cell>
          <cell r="E843">
            <v>152.01</v>
          </cell>
          <cell r="F843" t="str">
            <v>SEDUC</v>
          </cell>
        </row>
        <row r="844">
          <cell r="A844" t="str">
            <v/>
          </cell>
          <cell r="D844">
            <v>0</v>
          </cell>
        </row>
        <row r="845">
          <cell r="A845" t="str">
            <v>06.10.075</v>
          </cell>
          <cell r="B845" t="str">
            <v>FORNECIMENTO E MONTAGEM DE PERFIL LAMINADO TIPO "I" W 250 X 17,90 Kg/m, FABRICAÇÃO GERDAU/AÇOMINAS OU SIMILAR, INCLUSIVE SOLDA, SEM PINTURA DE ACABAMENTO</v>
          </cell>
          <cell r="C845" t="str">
            <v>m</v>
          </cell>
          <cell r="D845">
            <v>169.78750000000002</v>
          </cell>
          <cell r="E845">
            <v>135.83000000000001</v>
          </cell>
          <cell r="F845" t="str">
            <v>SEDUC</v>
          </cell>
        </row>
        <row r="846">
          <cell r="A846" t="str">
            <v/>
          </cell>
          <cell r="D846">
            <v>0</v>
          </cell>
        </row>
        <row r="847">
          <cell r="A847" t="str">
            <v>06.10.076</v>
          </cell>
          <cell r="B847" t="str">
            <v>FORNECIMENTO E MONTAGEM DE PERFIL LAMINADO TIPO "I" W 410 X 38,80 Kg/m, FABRICAÇÃO GERDAU/AÇOMINAS OU SIMILAR, INCLUSIVE SOLDA, SEM PINTURA DE ACABAMENTO</v>
          </cell>
          <cell r="C847" t="str">
            <v>m</v>
          </cell>
          <cell r="D847">
            <v>304.88749999999999</v>
          </cell>
          <cell r="E847">
            <v>243.91</v>
          </cell>
          <cell r="F847" t="str">
            <v>SEDUC</v>
          </cell>
        </row>
        <row r="848">
          <cell r="A848" t="str">
            <v/>
          </cell>
          <cell r="D848">
            <v>0</v>
          </cell>
        </row>
        <row r="849">
          <cell r="A849" t="str">
            <v>06.10.077</v>
          </cell>
          <cell r="B849" t="str">
            <v>FORNECIMENTO E MONTAGEM DE PERFIL LAMINADO TIPO "I", W310 x 21,0 KG/M, FABRICAÇÃO GERDAU/AÇOMINAS OU SIMILAR, INCLUSIVE PINTURA DE PROTEÇÃO COM ZARCÃO, LIXAMENTO E SOLDA, SEM PINTURA DE ACABAMENTO E SEM ESCORAMENTO</v>
          </cell>
          <cell r="C849" t="str">
            <v>m</v>
          </cell>
          <cell r="D849">
            <v>172.72500000000002</v>
          </cell>
          <cell r="E849">
            <v>138.18</v>
          </cell>
          <cell r="F849" t="str">
            <v>SEDUC</v>
          </cell>
        </row>
        <row r="850">
          <cell r="A850" t="str">
            <v/>
          </cell>
          <cell r="D850">
            <v>0</v>
          </cell>
        </row>
        <row r="851">
          <cell r="A851" t="str">
            <v>06.10.085</v>
          </cell>
          <cell r="B851" t="str">
            <v>FORNECIMENTO E INSTALAÇÃO DE ESTRUTURA METÁLICA DE COBERTA EM TRELIÇAS, TERÇAS, SUPORTES, APOIOS, ESPAÇADORES, CONTRAVENTAMENTOS, PARAFUSOS, PORCAS, PARABOLT E DEMAIS ACESS., INCL.PREP. SUPERFÍCIE EM JATEAMENTO ABRASIVO, LIMPEZA MEC.E PINT. ACAB.EM ESM. P</v>
          </cell>
          <cell r="C851" t="str">
            <v>Kg</v>
          </cell>
          <cell r="D851">
            <v>10.887500000000001</v>
          </cell>
          <cell r="E851">
            <v>8.7100000000000009</v>
          </cell>
          <cell r="F851" t="str">
            <v>SEDUC</v>
          </cell>
        </row>
        <row r="852">
          <cell r="A852" t="str">
            <v/>
          </cell>
          <cell r="D852">
            <v>0</v>
          </cell>
        </row>
        <row r="853">
          <cell r="A853" t="str">
            <v>06.11.001</v>
          </cell>
          <cell r="B853" t="str">
            <v>EXECUÇÃO DE 04 FUROS NO MÍNIMO VERTICAIS EM PISO DE CONCRETO ARMADO COM PERFURATRIZ DIAMANTADA, DIÂMETROS DE 6" E PROFUNDIDADE DE 20CM.</v>
          </cell>
          <cell r="C853" t="str">
            <v>Un</v>
          </cell>
          <cell r="D853">
            <v>100</v>
          </cell>
          <cell r="E853">
            <v>80</v>
          </cell>
          <cell r="F853" t="str">
            <v>SEDUC</v>
          </cell>
        </row>
        <row r="854">
          <cell r="A854" t="str">
            <v/>
          </cell>
          <cell r="D854">
            <v>0</v>
          </cell>
        </row>
        <row r="855">
          <cell r="A855" t="str">
            <v>06.11.002</v>
          </cell>
          <cell r="B855" t="str">
            <v>EXECUÇÃO DE FURO COM BROCA VÍDEA, DIÂMETRO DE ATÉ 6,30MM, UTILIZANDO MARTELETE ELÉTRICO PERFURADOR, PROFUNDIDADE DE 10CM.</v>
          </cell>
          <cell r="C855" t="str">
            <v>Un</v>
          </cell>
          <cell r="D855">
            <v>0.21250000000000002</v>
          </cell>
          <cell r="E855">
            <v>0.17</v>
          </cell>
          <cell r="F855" t="str">
            <v>SEDUC</v>
          </cell>
        </row>
        <row r="856">
          <cell r="A856" t="str">
            <v/>
          </cell>
          <cell r="D856">
            <v>0</v>
          </cell>
        </row>
        <row r="857">
          <cell r="A857" t="str">
            <v>06.11.003</v>
          </cell>
          <cell r="B857" t="str">
            <v>EXECUÇÃO DE FURO COM BROCA VÍDEA, DIÂMETRO DE 8,0MM A 12,5MM, UTILIZANDO MARTELETE ELÉTRICO PERFURADOR, PROFUNDIDADE DE 15CM.</v>
          </cell>
          <cell r="C857" t="str">
            <v>Un</v>
          </cell>
          <cell r="D857">
            <v>0.76249999999999996</v>
          </cell>
          <cell r="E857">
            <v>0.61</v>
          </cell>
          <cell r="F857" t="str">
            <v>SEDUC</v>
          </cell>
        </row>
        <row r="858">
          <cell r="A858" t="str">
            <v/>
          </cell>
          <cell r="D858">
            <v>0</v>
          </cell>
        </row>
        <row r="859">
          <cell r="A859" t="str">
            <v>06.12.001</v>
          </cell>
          <cell r="B859" t="str">
            <v>CORTE EM CONCRETO SIMPLES COM ATÉ 5,00CM DE PROFUNDIDADE UTILIZANDO CORTADORA DE PISO ELÉTRICA TIPO MAKITA OU SIMILAR E DISCO DE VÍDEA .</v>
          </cell>
          <cell r="C859" t="str">
            <v>m</v>
          </cell>
          <cell r="D859">
            <v>1.0249999999999999</v>
          </cell>
          <cell r="E859">
            <v>0.82</v>
          </cell>
          <cell r="F859" t="str">
            <v>SEDUC</v>
          </cell>
        </row>
        <row r="860">
          <cell r="A860" t="str">
            <v/>
          </cell>
          <cell r="D860">
            <v>0</v>
          </cell>
        </row>
        <row r="861">
          <cell r="A861" t="str">
            <v>06.21.010</v>
          </cell>
          <cell r="B861" t="str">
            <v>EXECUÇÃO DE NICHOS EM CONCRETO PARA ANCORAGEM DE RESERVATÓRIO METÁLICO TIPO TAÇA, CONF. DETALHE DA DIPAWA, UTILIZANDO TUBO DE PVC DE 150MM, VERGALHÃO DE 1/2" E ENCHIMENTO COM CONCRETO ESTRUTURAL DE 25MPA.</v>
          </cell>
          <cell r="C861" t="str">
            <v>Un</v>
          </cell>
          <cell r="D861">
            <v>100.1875</v>
          </cell>
          <cell r="E861">
            <v>80.150000000000006</v>
          </cell>
          <cell r="F861" t="str">
            <v>SEDUC</v>
          </cell>
        </row>
        <row r="862">
          <cell r="A862" t="str">
            <v/>
          </cell>
          <cell r="D862">
            <v>0</v>
          </cell>
        </row>
        <row r="863">
          <cell r="A863" t="str">
            <v>06.30.001</v>
          </cell>
          <cell r="B863" t="str">
            <v>FORNECIMENTO E CRAVAÇÃO DE ESTACAS PRÉ-MOLDADAS DE CONCRETO ARMADO DE ALTA RESISTÊNCIA OU ESTACAS DE CONCRETO VIBRADO PARA 45 T, COM PROFUNDIDADE PEVISTA DE 21,0 M, INCLUSIVE MOBILIZAÇÃO, DESMOBILIZAÇÃO, EMENDA E ARRASAMENTO DA ESTACA PARA FUNDAÇÃO DA ESC</v>
          </cell>
          <cell r="C863" t="str">
            <v>m</v>
          </cell>
          <cell r="D863">
            <v>201.875</v>
          </cell>
          <cell r="E863">
            <v>161.5</v>
          </cell>
          <cell r="F863" t="str">
            <v>SEE</v>
          </cell>
        </row>
        <row r="864">
          <cell r="A864" t="str">
            <v/>
          </cell>
          <cell r="D864">
            <v>0</v>
          </cell>
        </row>
        <row r="865">
          <cell r="A865" t="str">
            <v>06.30.002</v>
          </cell>
          <cell r="B865" t="str">
            <v>FORNECIMENTO E CRAVAÇÃO DE ESTACAS PRÉ-MOLDADAS DE CONCRETO ARMADO DE ALTA RESISTÊNCIA OU ESTACAS DE CONCRETO VIBRADO PARA 90 T, COM PROFUNDIDADE PEVISTA DE 21,0 M, INCLUSIVE MOBILIZAÇÃO, DESMOBILIZAÇÃO, EMENDA E ARRASAMENTO DA ESTACA PARA FUNDAÇÃO DA ESC</v>
          </cell>
          <cell r="C865" t="str">
            <v>m</v>
          </cell>
          <cell r="D865">
            <v>248.75</v>
          </cell>
          <cell r="E865">
            <v>199</v>
          </cell>
          <cell r="F865" t="str">
            <v>SEE</v>
          </cell>
        </row>
        <row r="866">
          <cell r="A866" t="str">
            <v/>
          </cell>
          <cell r="D866">
            <v>0</v>
          </cell>
        </row>
        <row r="867">
          <cell r="A867" t="str">
            <v>06.40.011</v>
          </cell>
          <cell r="B867" t="str">
            <v>TRANSPORTE DE MATERIAIS E EQUIPAMENTOS DE RECIFE PARA FERNANDO DE NORONHA, PARA OBRA NA ESCOLA ARQUIPÉLAGO FERNANDO DE NORONHA.</v>
          </cell>
          <cell r="C867" t="str">
            <v>Kg</v>
          </cell>
          <cell r="D867">
            <v>0.75</v>
          </cell>
          <cell r="E867">
            <v>0.6</v>
          </cell>
          <cell r="F867" t="str">
            <v>SEDUC</v>
          </cell>
        </row>
        <row r="868">
          <cell r="A868" t="str">
            <v/>
          </cell>
          <cell r="D868">
            <v>0</v>
          </cell>
        </row>
        <row r="869">
          <cell r="A869" t="str">
            <v>06.40.012</v>
          </cell>
          <cell r="B869" t="str">
            <v>EXCLUIDO</v>
          </cell>
          <cell r="C869" t="str">
            <v>Un</v>
          </cell>
          <cell r="D869">
            <v>0</v>
          </cell>
          <cell r="F869" t="str">
            <v>SEDUC</v>
          </cell>
        </row>
        <row r="870">
          <cell r="A870" t="str">
            <v/>
          </cell>
          <cell r="D870">
            <v>0</v>
          </cell>
        </row>
        <row r="871">
          <cell r="A871" t="str">
            <v>06.40.013</v>
          </cell>
          <cell r="B871" t="str">
            <v>EXCLUIDO</v>
          </cell>
          <cell r="C871" t="str">
            <v>Mês</v>
          </cell>
          <cell r="D871">
            <v>0</v>
          </cell>
          <cell r="F871" t="str">
            <v>SEDUC</v>
          </cell>
        </row>
        <row r="872">
          <cell r="A872" t="str">
            <v/>
          </cell>
          <cell r="D872">
            <v>0</v>
          </cell>
        </row>
        <row r="873">
          <cell r="A873" t="str">
            <v>06.40.014</v>
          </cell>
          <cell r="B873" t="str">
            <v>EXCLUIDO</v>
          </cell>
          <cell r="C873" t="str">
            <v>Mês</v>
          </cell>
          <cell r="D873">
            <v>0</v>
          </cell>
          <cell r="F873" t="str">
            <v>SEDUC</v>
          </cell>
        </row>
        <row r="874">
          <cell r="A874" t="str">
            <v/>
          </cell>
          <cell r="D874">
            <v>0</v>
          </cell>
        </row>
        <row r="875">
          <cell r="A875" t="str">
            <v>06.40.015</v>
          </cell>
          <cell r="B875" t="str">
            <v>EXCLUIDO</v>
          </cell>
          <cell r="C875" t="str">
            <v>Mês</v>
          </cell>
          <cell r="D875">
            <v>0</v>
          </cell>
          <cell r="F875" t="str">
            <v>SEDUC</v>
          </cell>
        </row>
        <row r="876">
          <cell r="A876" t="str">
            <v/>
          </cell>
          <cell r="D876">
            <v>0</v>
          </cell>
        </row>
        <row r="877">
          <cell r="A877" t="str">
            <v>06.40.016</v>
          </cell>
          <cell r="B877" t="str">
            <v>TRANSPORTE DE MATERIAIS E EQUIPAMENTOS DE RECIFE PARA FERNANDO DE NORONHA</v>
          </cell>
          <cell r="C877" t="str">
            <v>Kg</v>
          </cell>
          <cell r="D877">
            <v>0.75</v>
          </cell>
          <cell r="E877">
            <v>0.6</v>
          </cell>
          <cell r="F877" t="str">
            <v>SEDUC</v>
          </cell>
        </row>
        <row r="878">
          <cell r="A878" t="str">
            <v/>
          </cell>
          <cell r="D878">
            <v>0</v>
          </cell>
        </row>
        <row r="879">
          <cell r="A879" t="str">
            <v>06.40.020</v>
          </cell>
          <cell r="B879" t="str">
            <v>ESCORAMENTO DA ESTRUTURA METÁLICA, DE UMA COBERTA QUADRA, COM MACACO HIDRÁULICO, TUBO DE FERRO E CABOS DE AÇO PARA AMARRAÇÃO DE UMA TERÇA PARA OUTRA, SUSPENSÃO P/ TRABALHAR NO PILAR.</v>
          </cell>
          <cell r="C879" t="str">
            <v>Un</v>
          </cell>
          <cell r="D879">
            <v>16.012499999999999</v>
          </cell>
          <cell r="E879">
            <v>12.81</v>
          </cell>
          <cell r="F879" t="str">
            <v>SEDUC</v>
          </cell>
        </row>
        <row r="880">
          <cell r="A880" t="str">
            <v/>
          </cell>
          <cell r="D880">
            <v>0</v>
          </cell>
        </row>
        <row r="881">
          <cell r="A881" t="str">
            <v>06.40.021</v>
          </cell>
          <cell r="B881" t="str">
            <v>FECHAMENTO DO ARCO DE UMA ESTRUTURA METÁLICA, DA COBERTA DE UMA QUADRA, COM CHAPA GALVANIZADA N22 C/ 1,00M DE LARGURA.</v>
          </cell>
          <cell r="C881" t="str">
            <v>m2</v>
          </cell>
          <cell r="D881">
            <v>68.174999999999997</v>
          </cell>
          <cell r="E881">
            <v>54.54</v>
          </cell>
          <cell r="F881" t="str">
            <v>SEDUC</v>
          </cell>
        </row>
        <row r="882">
          <cell r="A882" t="str">
            <v/>
          </cell>
          <cell r="D882">
            <v>0</v>
          </cell>
        </row>
        <row r="883">
          <cell r="A883" t="str">
            <v>06.40.022</v>
          </cell>
          <cell r="B883" t="str">
            <v>SUBSTITUIÇÃO DE PARTES DO ARCO DA ESTRUTURA METÁLICA, DA COBERTA DE UMA QUADRA, COM PERFIL "U" 4"x1/8" E CANTONEIRA "L" 1 1/4"x1/8", INCLUSIVE RETIRADA DAS PARTES DANIFICADAS.</v>
          </cell>
          <cell r="C883" t="str">
            <v>m</v>
          </cell>
          <cell r="D883">
            <v>67.837500000000006</v>
          </cell>
          <cell r="E883">
            <v>54.27</v>
          </cell>
          <cell r="F883" t="str">
            <v>SEDUC</v>
          </cell>
        </row>
        <row r="884">
          <cell r="A884" t="str">
            <v/>
          </cell>
          <cell r="D884">
            <v>0</v>
          </cell>
        </row>
        <row r="885">
          <cell r="A885" t="str">
            <v>06.40.023</v>
          </cell>
          <cell r="B885" t="str">
            <v>SUBSTITUIÇÃO DAS TERÇAS DA ESTRUTURA METÁLICA, DA COBERTA DE UMA QUADRA, COM PERFIL "U" 4"x1/8", INCLUSIVE RETIRADA DAS TERÇAS DANIFICADAS E FIXAÇÃO C/ PARAFUSOS INOX DE 7/8"x1/4".</v>
          </cell>
          <cell r="C885" t="str">
            <v>m</v>
          </cell>
          <cell r="D885">
            <v>48</v>
          </cell>
          <cell r="E885">
            <v>38.4</v>
          </cell>
          <cell r="F885" t="str">
            <v>SEDUC</v>
          </cell>
        </row>
        <row r="886">
          <cell r="A886" t="str">
            <v/>
          </cell>
          <cell r="D886">
            <v>0</v>
          </cell>
        </row>
        <row r="887">
          <cell r="A887" t="str">
            <v>06.40.024</v>
          </cell>
          <cell r="B887" t="str">
            <v>SUBSTITUIÇÃO DA AMARRAÇÃO DO PÉ DA COLUNA DA ESTRUTURA METÁLICA, DA COBERTA DE UMA QUADRA, POR CANTONEIRA "L" 1 1/4"x1/8", INCLUSIVE RETIRADA DAS CANTONEIRAS DANIFICADAS.</v>
          </cell>
          <cell r="C887" t="str">
            <v>m</v>
          </cell>
          <cell r="D887">
            <v>42.162499999999994</v>
          </cell>
          <cell r="E887">
            <v>33.729999999999997</v>
          </cell>
          <cell r="F887" t="str">
            <v>SEDUC</v>
          </cell>
        </row>
        <row r="888">
          <cell r="A888" t="str">
            <v/>
          </cell>
          <cell r="D888">
            <v>0</v>
          </cell>
        </row>
        <row r="889">
          <cell r="A889" t="str">
            <v>06.40.025</v>
          </cell>
          <cell r="B889" t="str">
            <v>SUBSTITUIÇÃO DO PÉ DE COLUNA DA ESTRUTURA METÁLICA, DA COBERTA DE UMA QUADRA, POR CANTONEIRA "U" 4"x1/8" - INCLUSIVE RETIRADA DAS CANTONEIRAS DANIFICADAS.</v>
          </cell>
          <cell r="C889" t="str">
            <v>m</v>
          </cell>
          <cell r="D889">
            <v>66.912499999999994</v>
          </cell>
          <cell r="E889">
            <v>53.53</v>
          </cell>
          <cell r="F889" t="str">
            <v>SEDUC</v>
          </cell>
        </row>
        <row r="890">
          <cell r="A890" t="str">
            <v/>
          </cell>
          <cell r="D890">
            <v>0</v>
          </cell>
        </row>
        <row r="891">
          <cell r="A891" t="str">
            <v>06.40.026</v>
          </cell>
          <cell r="B891" t="str">
            <v>REFORÇO DO PÉ DOS PILARES DA ESTRUTURA METÁLICA, DA COBERTA DE UMA QUADRA, COM CHAPA 5MM (3/16" - FERRO).</v>
          </cell>
          <cell r="C891" t="str">
            <v>m2</v>
          </cell>
          <cell r="D891">
            <v>416.47500000000002</v>
          </cell>
          <cell r="E891">
            <v>333.18</v>
          </cell>
          <cell r="F891" t="str">
            <v>SEDUC</v>
          </cell>
        </row>
        <row r="892">
          <cell r="A892" t="str">
            <v/>
          </cell>
          <cell r="D892">
            <v>0</v>
          </cell>
        </row>
        <row r="893">
          <cell r="A893" t="str">
            <v>06.40.027</v>
          </cell>
          <cell r="B893" t="str">
            <v xml:space="preserve">SUBSTITUIÇÃO DAS CHAPAS DA BASE DOS PILARES DA ESTRUTURA METÁLICA, DA COBERTA DE UMA QUADRA, PELA CHAPA 7/8" SAC 41, INCLUSIVE RETIRADA DA CHAPA DANIFICADA, SUBSTITUIÇÃO DE PORCAS E ARRUELAS. </v>
          </cell>
          <cell r="C893" t="str">
            <v>m2</v>
          </cell>
          <cell r="D893">
            <v>1136.9750000000001</v>
          </cell>
          <cell r="E893">
            <v>909.58</v>
          </cell>
          <cell r="F893" t="str">
            <v>SEDUC</v>
          </cell>
        </row>
        <row r="894">
          <cell r="A894" t="str">
            <v/>
          </cell>
          <cell r="D894">
            <v>0</v>
          </cell>
        </row>
        <row r="895">
          <cell r="A895" t="str">
            <v>06.40.028</v>
          </cell>
          <cell r="B895" t="str">
            <v>LIMPEZA DA ESTRUTURA METÁLICA, DA COBERTA DE UMA QUADRA, COM ESCOVA DE AÇO.</v>
          </cell>
          <cell r="C895" t="str">
            <v>m</v>
          </cell>
          <cell r="D895">
            <v>1.4000000000000001</v>
          </cell>
          <cell r="E895">
            <v>1.1200000000000001</v>
          </cell>
          <cell r="F895" t="str">
            <v>SEDUC</v>
          </cell>
        </row>
        <row r="896">
          <cell r="A896" t="str">
            <v/>
          </cell>
          <cell r="D896">
            <v>0</v>
          </cell>
        </row>
        <row r="897">
          <cell r="A897" t="str">
            <v>06.40.029</v>
          </cell>
          <cell r="B897" t="str">
            <v>FORNECIMENTO E FIXAÇÃO DE TUBO GALVANIZADO DE 2" NA TRANSVERSAL DO ALAMBRADO DE UMA QUADRA.</v>
          </cell>
          <cell r="C897" t="str">
            <v>m</v>
          </cell>
          <cell r="D897">
            <v>43.724999999999994</v>
          </cell>
          <cell r="E897">
            <v>34.979999999999997</v>
          </cell>
          <cell r="F897" t="str">
            <v>SEDUC</v>
          </cell>
        </row>
        <row r="898">
          <cell r="A898" t="str">
            <v/>
          </cell>
          <cell r="D898">
            <v>0</v>
          </cell>
        </row>
        <row r="899">
          <cell r="A899" t="str">
            <v>07.00.000</v>
          </cell>
          <cell r="B899" t="str">
            <v>PAREDES, PAINES E DIVISORIAS</v>
          </cell>
          <cell r="D899">
            <v>0</v>
          </cell>
        </row>
        <row r="900">
          <cell r="A900" t="str">
            <v/>
          </cell>
          <cell r="D900">
            <v>0</v>
          </cell>
        </row>
        <row r="901">
          <cell r="A901" t="str">
            <v>07.01.004</v>
          </cell>
          <cell r="B901" t="str">
            <v>ALVENARIA EM PEDRA RACHÃO ASSENTADA E REJUNTADA COM ARGAMASSA DE CIMENTO E AREIA NO TRAÇO 1:4.</v>
          </cell>
          <cell r="C901" t="str">
            <v>m3</v>
          </cell>
          <cell r="D901">
            <v>225.9</v>
          </cell>
          <cell r="E901">
            <v>180.72</v>
          </cell>
          <cell r="F901" t="str">
            <v>SEDUC</v>
          </cell>
        </row>
        <row r="902">
          <cell r="A902" t="str">
            <v/>
          </cell>
          <cell r="D902">
            <v>0</v>
          </cell>
        </row>
        <row r="903">
          <cell r="A903" t="str">
            <v>07.01.005</v>
          </cell>
          <cell r="B903" t="str">
            <v>ALVENARIA EM PEDRA RACHAO ASSENTADA E REJUNTADA COM ARGAMASSA DE CIMENTO E AREIA NO TRACO 1:6.</v>
          </cell>
          <cell r="C903" t="str">
            <v>m3</v>
          </cell>
          <cell r="D903">
            <v>216.29999999999998</v>
          </cell>
          <cell r="E903">
            <v>173.04</v>
          </cell>
          <cell r="F903" t="str">
            <v>EMLURB</v>
          </cell>
        </row>
        <row r="904">
          <cell r="A904" t="str">
            <v/>
          </cell>
          <cell r="D904">
            <v>0</v>
          </cell>
        </row>
        <row r="905">
          <cell r="A905" t="str">
            <v>07.01.006</v>
          </cell>
          <cell r="B905" t="str">
            <v>ALVENARIA DE PEDRA RACHÃO, SEM O FORNECIMENTO DA PEDRA, ASSENTADA E REJUNTADA COM ARGAMASSA DE CIMENTO E AREIA NO TRAÇO 1:6.</v>
          </cell>
          <cell r="C905" t="str">
            <v>m3</v>
          </cell>
          <cell r="D905">
            <v>158.61250000000001</v>
          </cell>
          <cell r="E905">
            <v>126.89</v>
          </cell>
          <cell r="F905" t="str">
            <v>SEDUC</v>
          </cell>
        </row>
        <row r="906">
          <cell r="A906" t="str">
            <v/>
          </cell>
          <cell r="D906">
            <v>0</v>
          </cell>
        </row>
        <row r="907">
          <cell r="A907" t="str">
            <v>07.01.010</v>
          </cell>
          <cell r="B907" t="str">
            <v>ALVENARIA EM PEDRA RACHAO ASSENTADA E REJUNTADA COM ARGAMASSA DE CIMENTO E AREIA NO TRACO 1:8.</v>
          </cell>
          <cell r="C907" t="str">
            <v>m3</v>
          </cell>
          <cell r="D907">
            <v>205.16249999999999</v>
          </cell>
          <cell r="E907">
            <v>164.13</v>
          </cell>
          <cell r="F907" t="str">
            <v>EMLURB</v>
          </cell>
        </row>
        <row r="908">
          <cell r="A908" t="str">
            <v/>
          </cell>
          <cell r="D908">
            <v>0</v>
          </cell>
        </row>
        <row r="909">
          <cell r="A909" t="str">
            <v>07.01.020</v>
          </cell>
          <cell r="B909" t="str">
            <v>ALVENARIA EM PEDRA RACHAO ASSENTADA E REJUNTADA COM ARGAMASSA DE CIMENTO E AREIA NO TRACO 1:10.</v>
          </cell>
          <cell r="C909" t="str">
            <v>m3</v>
          </cell>
          <cell r="D909">
            <v>200.45000000000002</v>
          </cell>
          <cell r="E909">
            <v>160.36000000000001</v>
          </cell>
          <cell r="F909" t="str">
            <v>EMLURB</v>
          </cell>
        </row>
        <row r="910">
          <cell r="A910" t="str">
            <v/>
          </cell>
          <cell r="D910">
            <v>0</v>
          </cell>
        </row>
        <row r="911">
          <cell r="A911" t="str">
            <v>07.01.030</v>
          </cell>
          <cell r="B911" t="str">
            <v>ENROCAMENTO DE PEDRA CICLOPICA JOGADA AO TALUDE,COM MAO DE OBRA AUXILIAR DE TRANSPORTE ATE 10 METROS.</v>
          </cell>
          <cell r="C911" t="str">
            <v>m3</v>
          </cell>
          <cell r="D911">
            <v>60.824999999999996</v>
          </cell>
          <cell r="E911">
            <v>48.66</v>
          </cell>
          <cell r="F911" t="str">
            <v>EMLURB</v>
          </cell>
        </row>
        <row r="912">
          <cell r="A912" t="str">
            <v/>
          </cell>
          <cell r="D912">
            <v>0</v>
          </cell>
        </row>
        <row r="913">
          <cell r="A913" t="str">
            <v>07.01.035</v>
          </cell>
          <cell r="B913" t="str">
            <v>ALVENARIA DE TIJOLOS MACICOS PRENSADOS,ASSENTADOS E REJUNTADOS COM ARGAMASSA DE CIMENTO E AREIA NO TRACO 1:6 - 1/2 VEZ.</v>
          </cell>
          <cell r="C913" t="str">
            <v>m2</v>
          </cell>
          <cell r="D913">
            <v>45.462499999999999</v>
          </cell>
          <cell r="E913">
            <v>36.369999999999997</v>
          </cell>
          <cell r="F913" t="str">
            <v>EMLURB</v>
          </cell>
        </row>
        <row r="914">
          <cell r="A914" t="str">
            <v/>
          </cell>
          <cell r="D914">
            <v>0</v>
          </cell>
        </row>
        <row r="915">
          <cell r="A915" t="str">
            <v>07.01.040</v>
          </cell>
          <cell r="B915" t="str">
            <v>ALVENARIA DE TIJOLOS MACICOS PRENSADOS , ASSENTADOS E REJUNTADOS COM ARGAMASSA DE CIMENTO E AREIA NO TRACO 1:8 - 1/2 VEZ.</v>
          </cell>
          <cell r="C915" t="str">
            <v>m2</v>
          </cell>
          <cell r="D915">
            <v>44.487500000000004</v>
          </cell>
          <cell r="E915">
            <v>35.590000000000003</v>
          </cell>
          <cell r="F915" t="str">
            <v>EMLURB</v>
          </cell>
        </row>
        <row r="916">
          <cell r="A916" t="str">
            <v/>
          </cell>
          <cell r="D916">
            <v>0</v>
          </cell>
        </row>
        <row r="917">
          <cell r="A917" t="str">
            <v>07.01.050</v>
          </cell>
          <cell r="B917" t="str">
            <v>ALVENARIA DE TIJOLOS MACICOS PRENSADOS , ASSENTADOS E REJUNTADOS COM ARGAMASSA DE CIMENTO E AREIA NO TRACO 1:10 - 1/2 VEZ.</v>
          </cell>
          <cell r="C917" t="str">
            <v>m2</v>
          </cell>
          <cell r="D917">
            <v>44.112499999999997</v>
          </cell>
          <cell r="E917">
            <v>35.29</v>
          </cell>
          <cell r="F917" t="str">
            <v>EMLURB</v>
          </cell>
        </row>
        <row r="918">
          <cell r="A918" t="str">
            <v/>
          </cell>
          <cell r="D918">
            <v>0</v>
          </cell>
        </row>
        <row r="919">
          <cell r="A919" t="str">
            <v>07.01.055</v>
          </cell>
          <cell r="B919" t="str">
            <v>ALVENARIA DE TIJOLOS MACICOS PRENSADOS,ASSENTADOS E REJUNTADOS COM ARGAMASSA DE CIMENTO E AREIA NO TRACO 1:6 - 1 VEZ.</v>
          </cell>
          <cell r="C919" t="str">
            <v>m2</v>
          </cell>
          <cell r="D919">
            <v>83.674999999999997</v>
          </cell>
          <cell r="E919">
            <v>66.94</v>
          </cell>
          <cell r="F919" t="str">
            <v>EMLURB</v>
          </cell>
        </row>
        <row r="920">
          <cell r="A920" t="str">
            <v/>
          </cell>
          <cell r="D920">
            <v>0</v>
          </cell>
        </row>
        <row r="921">
          <cell r="A921" t="str">
            <v>07.01.060</v>
          </cell>
          <cell r="B921" t="str">
            <v>ALVENARIA DE TIJOLOS MACICOS PRENSADOS , ASSENTADOS E REJUNTADOS COM ARGAMASSA DE CIMENTO E AREIA NO TRACO 1:10 - 1 VEZ.</v>
          </cell>
          <cell r="C921" t="str">
            <v>m2</v>
          </cell>
          <cell r="D921">
            <v>80.212500000000006</v>
          </cell>
          <cell r="E921">
            <v>64.17</v>
          </cell>
          <cell r="F921" t="str">
            <v>EMLURB</v>
          </cell>
        </row>
        <row r="922">
          <cell r="A922" t="str">
            <v/>
          </cell>
          <cell r="D922">
            <v>0</v>
          </cell>
        </row>
        <row r="923">
          <cell r="A923" t="str">
            <v>07.01.070</v>
          </cell>
          <cell r="B923" t="str">
            <v>ALVENARIA DE TIJOLOS MACICOS PRENSADOS , ASSENTADOS E REJUNTADOS COM ARGAMASSA DE CIMENTO E AREIA NO TRACO 1:12 - 1 VEZ.</v>
          </cell>
          <cell r="C923" t="str">
            <v>m2</v>
          </cell>
          <cell r="D923">
            <v>79.512500000000003</v>
          </cell>
          <cell r="E923">
            <v>63.61</v>
          </cell>
          <cell r="F923" t="str">
            <v>EMLURB</v>
          </cell>
        </row>
        <row r="924">
          <cell r="A924" t="str">
            <v/>
          </cell>
          <cell r="D924">
            <v>0</v>
          </cell>
        </row>
        <row r="925">
          <cell r="A925" t="str">
            <v>07.01.075</v>
          </cell>
          <cell r="B925" t="str">
            <v>ALVENARIA DE TIJOLOS APARENTES DE 2 FUROS,ASSENTADOS E REJUNTADOS COM ARGAMASSA DE CIMENTO E AREIA NO TRACO 1:6 - 1/2 VEZ.</v>
          </cell>
          <cell r="C925" t="str">
            <v>m2</v>
          </cell>
          <cell r="D925">
            <v>63.0625</v>
          </cell>
          <cell r="E925">
            <v>50.45</v>
          </cell>
          <cell r="F925" t="str">
            <v>EMLURB</v>
          </cell>
        </row>
        <row r="926">
          <cell r="A926" t="str">
            <v/>
          </cell>
          <cell r="D926">
            <v>0</v>
          </cell>
        </row>
        <row r="927">
          <cell r="A927" t="str">
            <v>07.01.080</v>
          </cell>
          <cell r="B927" t="str">
            <v>ALVENARIA DE TIJOLOS APARENTES DE 2 FUROS,ASSENTADOS E REJUNTADOS COM ARGAMASSA DE CIMENTO E AREIA NO TRACO 1:8 - 1/2 VEZ.</v>
          </cell>
          <cell r="C927" t="str">
            <v>m2</v>
          </cell>
          <cell r="D927">
            <v>62</v>
          </cell>
          <cell r="E927">
            <v>49.6</v>
          </cell>
          <cell r="F927" t="str">
            <v>EMLURB</v>
          </cell>
        </row>
        <row r="928">
          <cell r="A928" t="str">
            <v/>
          </cell>
          <cell r="D928">
            <v>0</v>
          </cell>
        </row>
        <row r="929">
          <cell r="A929" t="str">
            <v>07.01.090</v>
          </cell>
          <cell r="B929" t="str">
            <v>ALVENARIA DE TIJOLOS APARENTES DE 2 FUROS,ASSENTADOS E REJUNTADOS COM ARGAMASSA DE CIMENTO E AREIA NO TRACO 1:10 - 1/2 VEZ.</v>
          </cell>
          <cell r="C929" t="str">
            <v>m2</v>
          </cell>
          <cell r="D929">
            <v>61.587500000000006</v>
          </cell>
          <cell r="E929">
            <v>49.27</v>
          </cell>
          <cell r="F929" t="str">
            <v>EMLURB</v>
          </cell>
        </row>
        <row r="930">
          <cell r="A930" t="str">
            <v/>
          </cell>
          <cell r="D930">
            <v>0</v>
          </cell>
        </row>
        <row r="931">
          <cell r="A931" t="str">
            <v>07.01.095</v>
          </cell>
          <cell r="B931" t="str">
            <v>ALVENARIA DE TIJOLOS DE 6 FUROS, ASSENTADOS E REJUNTADOS COM ARGAMASSA DE CIMENTO E AREIA NO TRACO 1:6 - 1/2 VEZ.</v>
          </cell>
          <cell r="C931" t="str">
            <v>m2</v>
          </cell>
          <cell r="D931">
            <v>28.574999999999999</v>
          </cell>
          <cell r="E931">
            <v>22.86</v>
          </cell>
          <cell r="F931" t="str">
            <v>EMLURB</v>
          </cell>
        </row>
        <row r="932">
          <cell r="A932" t="str">
            <v/>
          </cell>
          <cell r="D932">
            <v>0</v>
          </cell>
        </row>
        <row r="933">
          <cell r="A933" t="str">
            <v>07.01.100</v>
          </cell>
          <cell r="B933" t="str">
            <v>ALVENARIA DE TIJOLOS DE 6 FUROS, ASSENTADOS E REJUNTADOS COM ARGAMASSA DE CIMENTO E AREIA NO TRACO 1:8 - 1/2 VEZ.</v>
          </cell>
          <cell r="C933" t="str">
            <v>m2</v>
          </cell>
          <cell r="D933">
            <v>27.912499999999998</v>
          </cell>
          <cell r="E933">
            <v>22.33</v>
          </cell>
          <cell r="F933" t="str">
            <v>EMLURB</v>
          </cell>
        </row>
        <row r="934">
          <cell r="A934" t="str">
            <v/>
          </cell>
          <cell r="D934">
            <v>0</v>
          </cell>
        </row>
        <row r="935">
          <cell r="A935" t="str">
            <v>07.01.110</v>
          </cell>
          <cell r="B935" t="str">
            <v>ALVENARIA DE TIJOLOS DE 6 FUROS, ASSENTADOS E REJUNTADOS COM ARGAMASSA DE CIMENTO E AREIA NO TRACO 1:10 - 1/2 VEZ.</v>
          </cell>
          <cell r="C935" t="str">
            <v>m2</v>
          </cell>
          <cell r="D935">
            <v>27.650000000000002</v>
          </cell>
          <cell r="E935">
            <v>22.12</v>
          </cell>
          <cell r="F935" t="str">
            <v>EMLURB</v>
          </cell>
        </row>
        <row r="936">
          <cell r="A936" t="str">
            <v/>
          </cell>
          <cell r="D936">
            <v>0</v>
          </cell>
        </row>
        <row r="937">
          <cell r="A937" t="str">
            <v>07.01.120</v>
          </cell>
          <cell r="B937" t="str">
            <v>ALVENARIA DE TIJOLOS DE 6 FUROS, ASSENTADOS E REJUNTADOS COM ARGAMASSA DE CIMENTO E AREIA NO TRACO 1:12 - 1/2 VEZ.</v>
          </cell>
          <cell r="C937" t="str">
            <v>m2</v>
          </cell>
          <cell r="D937">
            <v>27.450000000000003</v>
          </cell>
          <cell r="E937">
            <v>21.96</v>
          </cell>
          <cell r="F937" t="str">
            <v>EMLURB</v>
          </cell>
        </row>
        <row r="938">
          <cell r="A938" t="str">
            <v/>
          </cell>
          <cell r="D938">
            <v>0</v>
          </cell>
        </row>
        <row r="939">
          <cell r="A939" t="str">
            <v>07.01.125</v>
          </cell>
          <cell r="B939" t="str">
            <v>ALVENARIA DE TIJOLOS DE 6 FUROS, ASSENTADOS E REJUNTADOS COM ARGAMASSA DE CIMENTO E AREIA NO TRACO 1:6 - 1 VEZ.</v>
          </cell>
          <cell r="C939" t="str">
            <v>m2</v>
          </cell>
          <cell r="D939">
            <v>54.1</v>
          </cell>
          <cell r="E939">
            <v>43.28</v>
          </cell>
          <cell r="F939" t="str">
            <v>EMLURB</v>
          </cell>
        </row>
        <row r="940">
          <cell r="A940" t="str">
            <v/>
          </cell>
          <cell r="D940">
            <v>0</v>
          </cell>
        </row>
        <row r="941">
          <cell r="A941" t="str">
            <v>07.01.130</v>
          </cell>
          <cell r="B941" t="str">
            <v>ALVENARIA DE TIJOLOS DE 6 FUROS, ASSENTADOS E REJUNTADOS COM ARGAMASSA DE CIMENTO E AREIA NO TRACO 1:8 - 1 VEZ.</v>
          </cell>
          <cell r="C941" t="str">
            <v>m2</v>
          </cell>
          <cell r="D941">
            <v>52.087500000000006</v>
          </cell>
          <cell r="E941">
            <v>41.67</v>
          </cell>
          <cell r="F941" t="str">
            <v>EMLURB</v>
          </cell>
        </row>
        <row r="942">
          <cell r="A942" t="str">
            <v/>
          </cell>
          <cell r="D942">
            <v>0</v>
          </cell>
        </row>
        <row r="943">
          <cell r="A943" t="str">
            <v>07.01.140</v>
          </cell>
          <cell r="B943" t="str">
            <v>ALVENARIA DE TIJOLOS DE 6 FUROS, ASSENTADOS E REJUNTADOS COM ARGAMASSA DE CIMENTO E AREIA NO TRACO 1:10 - 1 VEZ.</v>
          </cell>
          <cell r="C943" t="str">
            <v>m2</v>
          </cell>
          <cell r="D943">
            <v>51.275000000000006</v>
          </cell>
          <cell r="E943">
            <v>41.02</v>
          </cell>
          <cell r="F943" t="str">
            <v>EMLURB</v>
          </cell>
        </row>
        <row r="944">
          <cell r="A944" t="str">
            <v/>
          </cell>
          <cell r="D944">
            <v>0</v>
          </cell>
        </row>
        <row r="945">
          <cell r="A945" t="str">
            <v>07.01.150</v>
          </cell>
          <cell r="B945" t="str">
            <v>ALVENARIA DE TIJOLOS DE 6 FUROS, ASSENTADOS E REJUNTADOS COM ARGAMASSA DE CIMENTO E AREIA NO TRACO 1:12 - 1 VEZ.</v>
          </cell>
          <cell r="C945" t="str">
            <v>m2</v>
          </cell>
          <cell r="D945">
            <v>50.712499999999999</v>
          </cell>
          <cell r="E945">
            <v>40.57</v>
          </cell>
          <cell r="F945" t="str">
            <v>EMLURB</v>
          </cell>
        </row>
        <row r="946">
          <cell r="A946" t="str">
            <v/>
          </cell>
          <cell r="D946">
            <v>0</v>
          </cell>
        </row>
        <row r="947">
          <cell r="A947" t="str">
            <v>07.01.155</v>
          </cell>
          <cell r="B947" t="str">
            <v>ALVENARIA DE TIJOLOS DE 8 FUROS, ASSENTADOS E REJUNTADOS COM ARGAMASSA DE CIMENTO E AREIA NO TRACO 1 6 - 1/2 VEZ.</v>
          </cell>
          <cell r="C947" t="str">
            <v>m2</v>
          </cell>
          <cell r="D947">
            <v>22.787500000000001</v>
          </cell>
          <cell r="E947">
            <v>18.23</v>
          </cell>
          <cell r="F947" t="str">
            <v>EMLURB</v>
          </cell>
        </row>
        <row r="948">
          <cell r="A948" t="str">
            <v/>
          </cell>
          <cell r="D948">
            <v>0</v>
          </cell>
        </row>
        <row r="949">
          <cell r="A949" t="str">
            <v>07.01.160</v>
          </cell>
          <cell r="B949" t="str">
            <v>ALVENARIA DE TIJOLOS DE 8 FUROS, ASSENTADOS E REJUNTADOS COM ARGAMASSA DE CIMENTO E AREIA NO TRACO 1:8 - 1/2 VEZ.</v>
          </cell>
          <cell r="C949" t="str">
            <v>m2</v>
          </cell>
          <cell r="D949">
            <v>22.337500000000002</v>
          </cell>
          <cell r="E949">
            <v>17.87</v>
          </cell>
          <cell r="F949" t="str">
            <v>EMLURB</v>
          </cell>
        </row>
        <row r="950">
          <cell r="A950" t="str">
            <v/>
          </cell>
          <cell r="D950">
            <v>0</v>
          </cell>
        </row>
        <row r="951">
          <cell r="A951" t="str">
            <v>07.01.170</v>
          </cell>
          <cell r="B951" t="str">
            <v>ALVENARIA DE TIJOLOS DE 8 FUROS, ASSENTADOS E REJUNTADOS COM ARGAMASSA DE CIMENTO E AREIA NO TRACO 1:10 - 1/2 VEZ.</v>
          </cell>
          <cell r="C951" t="str">
            <v>m2</v>
          </cell>
          <cell r="D951">
            <v>22.125</v>
          </cell>
          <cell r="E951">
            <v>17.7</v>
          </cell>
          <cell r="F951" t="str">
            <v>EMLURB</v>
          </cell>
        </row>
        <row r="952">
          <cell r="A952" t="str">
            <v/>
          </cell>
          <cell r="D952">
            <v>0</v>
          </cell>
        </row>
        <row r="953">
          <cell r="A953" t="str">
            <v>07.01.180</v>
          </cell>
          <cell r="B953" t="str">
            <v>ALVENARIA DE TIJOLOS DE 8 FUROS, ASSENTADOS E REJUNTADOS COM ARGAMASSA DE CIMENTO E AREIA NO TRACO 1:12 - 1/2 VEZ.</v>
          </cell>
          <cell r="C953" t="str">
            <v>m2</v>
          </cell>
          <cell r="D953">
            <v>22.025000000000002</v>
          </cell>
          <cell r="E953">
            <v>17.62</v>
          </cell>
          <cell r="F953" t="str">
            <v>EMLURB</v>
          </cell>
        </row>
        <row r="954">
          <cell r="A954" t="str">
            <v/>
          </cell>
          <cell r="D954">
            <v>0</v>
          </cell>
        </row>
        <row r="955">
          <cell r="A955" t="str">
            <v>07.01.185</v>
          </cell>
          <cell r="B955" t="str">
            <v>ALVENARIA DE TIJOLOS DE 8 FUROS, ASSENTADOS E REJUNTADOS COM ARGAMASSA DE CIMENTO E AREIA NO TRACO 1:6 - 1 VEZ.</v>
          </cell>
          <cell r="C955" t="str">
            <v>m2</v>
          </cell>
          <cell r="D955">
            <v>43.362499999999997</v>
          </cell>
          <cell r="E955">
            <v>34.69</v>
          </cell>
          <cell r="F955" t="str">
            <v>EMLURB</v>
          </cell>
        </row>
        <row r="956">
          <cell r="A956" t="str">
            <v/>
          </cell>
          <cell r="D956">
            <v>0</v>
          </cell>
        </row>
        <row r="957">
          <cell r="A957" t="str">
            <v>07.01.190</v>
          </cell>
          <cell r="B957" t="str">
            <v>ALVENARIA DE TIJOLOS DE 8 FUROS, ASSENTADOS E REJUNTADOS COM ARGAMASSA DE CIMENTO E AREIA NO TRACO 1:8 - 1 VEZ.</v>
          </cell>
          <cell r="C957" t="str">
            <v>m2</v>
          </cell>
          <cell r="D957">
            <v>41.725000000000001</v>
          </cell>
          <cell r="E957">
            <v>33.380000000000003</v>
          </cell>
          <cell r="F957" t="str">
            <v>EMLURB</v>
          </cell>
        </row>
        <row r="958">
          <cell r="A958" t="str">
            <v/>
          </cell>
          <cell r="D958">
            <v>0</v>
          </cell>
        </row>
        <row r="959">
          <cell r="A959" t="str">
            <v>07.01.200</v>
          </cell>
          <cell r="B959" t="str">
            <v>ALVENARIA DE TIJOLOS DE 8 FUROS, ASSENTADOS E REJUNTADOS COM ARGAMASSA DE CIMENTO E AREIA NO TRACO 1:10 - 1 VEZ.</v>
          </cell>
          <cell r="C959" t="str">
            <v>m2</v>
          </cell>
          <cell r="D959">
            <v>41.037499999999994</v>
          </cell>
          <cell r="E959">
            <v>32.83</v>
          </cell>
          <cell r="F959" t="str">
            <v>EMLURB</v>
          </cell>
        </row>
        <row r="960">
          <cell r="A960" t="str">
            <v/>
          </cell>
          <cell r="D960">
            <v>0</v>
          </cell>
        </row>
        <row r="961">
          <cell r="A961" t="str">
            <v>07.01.210</v>
          </cell>
          <cell r="B961" t="str">
            <v>ALVENARIA DE TIJOLOS DE 8 FUROS, ASSENTADOS E REJUNTADOS COM ARGAMASSA DE CIMENTO E AREIA NO TRACO 1:12 - 1 VEZ.</v>
          </cell>
          <cell r="C961" t="str">
            <v>m2</v>
          </cell>
          <cell r="D961">
            <v>40.599999999999994</v>
          </cell>
          <cell r="E961">
            <v>32.479999999999997</v>
          </cell>
          <cell r="F961" t="str">
            <v>EMLURB</v>
          </cell>
        </row>
        <row r="962">
          <cell r="A962" t="str">
            <v/>
          </cell>
          <cell r="D962">
            <v>0</v>
          </cell>
        </row>
        <row r="963">
          <cell r="A963" t="str">
            <v>07.01.212</v>
          </cell>
          <cell r="B963" t="str">
            <v>ALVENARIA ENGAIOLADA (ABERTURAS DE 9X19CM) COM TIJOLOS FURADOS 9X19X19CM, ASSENTADOS E REJUNTADOS COM ARGAMASSA DE CIMENTO E AREIA NO TRAÇO 1:3 - 1/2VEZ</v>
          </cell>
          <cell r="C963" t="str">
            <v>m2</v>
          </cell>
          <cell r="D963">
            <v>22.25</v>
          </cell>
          <cell r="E963">
            <v>17.8</v>
          </cell>
          <cell r="F963" t="str">
            <v>SEDUC</v>
          </cell>
        </row>
        <row r="964">
          <cell r="A964" t="str">
            <v/>
          </cell>
          <cell r="D964">
            <v>0</v>
          </cell>
        </row>
        <row r="965">
          <cell r="A965" t="str">
            <v>07.01.213</v>
          </cell>
          <cell r="B965" t="str">
            <v>ALVENARIA DE VEDAÇÃO COM TIJOLO CERÂMICO DE 08 FUROS-DIMENSÕESDE (9X19X19)CM, ASSENTADOS E REJUNTADOS COM ARGAMASSA DE CIMENTO E AREIA NO TRAÇO 1:7, DE 1 1/2VEZ, ESPESSURA DE 30CM .</v>
          </cell>
          <cell r="C965" t="str">
            <v>m2</v>
          </cell>
          <cell r="D965">
            <v>64.325000000000003</v>
          </cell>
          <cell r="E965">
            <v>51.46</v>
          </cell>
          <cell r="F965" t="str">
            <v>SEDUC</v>
          </cell>
        </row>
        <row r="966">
          <cell r="A966" t="str">
            <v/>
          </cell>
          <cell r="D966">
            <v>0</v>
          </cell>
        </row>
        <row r="967">
          <cell r="A967" t="str">
            <v>07.01.215</v>
          </cell>
          <cell r="B967" t="str">
            <v>ALVENARIA DE BLOCOS DE CONCRETO,DIMENSOES(10 X 20 X 40CM),ASSENTADOS E REJUNTADOS COM ARGAMASSA DE CIMENTO E AREIA NO TRACO 1:6 - 1/2 VEZ.</v>
          </cell>
          <cell r="C967" t="str">
            <v>m2</v>
          </cell>
          <cell r="D967">
            <v>29.1</v>
          </cell>
          <cell r="E967">
            <v>23.28</v>
          </cell>
          <cell r="F967" t="str">
            <v>EMLURB</v>
          </cell>
        </row>
        <row r="968">
          <cell r="A968" t="str">
            <v/>
          </cell>
          <cell r="D968">
            <v>0</v>
          </cell>
        </row>
        <row r="969">
          <cell r="A969" t="str">
            <v>07.01.220</v>
          </cell>
          <cell r="B969" t="str">
            <v>ALVENARIA DE BLOCOS DE CONCRETO , DIMENSOES (10 X 20 X 40CM),ASSENTADOS E REJUNTADOS C/ ARGAMASSA DE CIMENTO E AREIA NO TRACO 1:8 1/2 VEZ.</v>
          </cell>
          <cell r="C969" t="str">
            <v>m2</v>
          </cell>
          <cell r="D969">
            <v>28.700000000000003</v>
          </cell>
          <cell r="E969">
            <v>22.96</v>
          </cell>
          <cell r="F969" t="str">
            <v>EMLURB</v>
          </cell>
        </row>
        <row r="970">
          <cell r="A970" t="str">
            <v/>
          </cell>
          <cell r="D970">
            <v>0</v>
          </cell>
        </row>
        <row r="971">
          <cell r="A971" t="str">
            <v>07.01.225</v>
          </cell>
          <cell r="B971" t="str">
            <v>ALVENARIA DE BLOCOS DE CONCRETO,DIMENSOES(20 X 20 X 40CM),ASSENTADOS E REJUNTADOS COM ARGAMASSA DE CIMENTO E AREIA NO TRACO 1:6 - 1 VEZ.</v>
          </cell>
          <cell r="C971" t="str">
            <v>m2</v>
          </cell>
          <cell r="D971">
            <v>45.962500000000006</v>
          </cell>
          <cell r="E971">
            <v>36.770000000000003</v>
          </cell>
          <cell r="F971" t="str">
            <v>EMLURB</v>
          </cell>
        </row>
        <row r="972">
          <cell r="A972" t="str">
            <v/>
          </cell>
          <cell r="D972">
            <v>0</v>
          </cell>
        </row>
        <row r="973">
          <cell r="A973" t="str">
            <v>07.01.230</v>
          </cell>
          <cell r="B973" t="str">
            <v>ALVENARIA DE BLOCOS DE CONCRETO , DIMENSOES (20 X 20 X 40CM),ASSENTADOS E REJUNTADOS C/ ARGAMASSA DE CIMENTO E AREIA NO TRACO 1:8 1 VEZ.</v>
          </cell>
          <cell r="C973" t="str">
            <v>m2</v>
          </cell>
          <cell r="D973">
            <v>45.162500000000001</v>
          </cell>
          <cell r="E973">
            <v>36.130000000000003</v>
          </cell>
          <cell r="F973" t="str">
            <v>EMLURB</v>
          </cell>
        </row>
        <row r="974">
          <cell r="A974" t="str">
            <v/>
          </cell>
          <cell r="D974">
            <v>0</v>
          </cell>
        </row>
        <row r="975">
          <cell r="A975" t="str">
            <v>07.01.235</v>
          </cell>
          <cell r="B975" t="str">
            <v>ALVENARIA APARENTE DE BLOCOS DE CONCRETO,DIM. (10 X 20 X 40CM),ASSENTADOS E REJUNTADOS COM ARGAMASSA DE CIMENTO E AREIA NO TRACO 1:6 - 1/2 VEZ.</v>
          </cell>
          <cell r="C975" t="str">
            <v>m2</v>
          </cell>
          <cell r="D975">
            <v>32.924999999999997</v>
          </cell>
          <cell r="E975">
            <v>26.34</v>
          </cell>
          <cell r="F975" t="str">
            <v>EMLURB</v>
          </cell>
        </row>
        <row r="976">
          <cell r="A976" t="str">
            <v/>
          </cell>
          <cell r="D976">
            <v>0</v>
          </cell>
        </row>
        <row r="977">
          <cell r="A977" t="str">
            <v>07.01.240</v>
          </cell>
          <cell r="B977" t="str">
            <v>ALVENARIA APARENTE DE BLOCOS DE CONCRETO,DIM. (10 X 20 X 40CM), ASSENTADOS E REJUNTADOS COM ARGAMASSA DE CIMENTO E AREIA NO TRACO 1:8 - 1/2 VEZ.</v>
          </cell>
          <cell r="C977" t="str">
            <v>m2</v>
          </cell>
          <cell r="D977">
            <v>32.174999999999997</v>
          </cell>
          <cell r="E977">
            <v>25.74</v>
          </cell>
          <cell r="F977" t="str">
            <v>EMLURB</v>
          </cell>
        </row>
        <row r="978">
          <cell r="A978" t="str">
            <v/>
          </cell>
          <cell r="D978">
            <v>0</v>
          </cell>
        </row>
        <row r="979">
          <cell r="A979" t="str">
            <v>07.01.245</v>
          </cell>
          <cell r="B979" t="str">
            <v>ALVENARIA APARENTE DE BLOCOS DE CONCRETO,DIM. (20 X 20 X 40CM),ASSENTADOS E REJUNTADOS COM ARGAMASSA DE CIMENTO E AREIA NO TRACO 1:6 - 1 VEZ.</v>
          </cell>
          <cell r="C979" t="str">
            <v>m2</v>
          </cell>
          <cell r="D979">
            <v>49.737499999999997</v>
          </cell>
          <cell r="E979">
            <v>39.79</v>
          </cell>
          <cell r="F979" t="str">
            <v>EMLURB</v>
          </cell>
        </row>
        <row r="980">
          <cell r="A980" t="str">
            <v/>
          </cell>
          <cell r="D980">
            <v>0</v>
          </cell>
        </row>
        <row r="981">
          <cell r="A981" t="str">
            <v>07.01.250</v>
          </cell>
          <cell r="B981" t="str">
            <v>ALVENARIA APARENTE DE BLOCOS DE CONCRETO,DIM. (20 X 20 X 40CM), ASSENTADOS E REJUNTADOS COM ARGAMASSA DE CIMENTO E AREIA NO TRACO 1:8 1 VEZ.</v>
          </cell>
          <cell r="C981" t="str">
            <v>m2</v>
          </cell>
          <cell r="D981">
            <v>48.9375</v>
          </cell>
          <cell r="E981">
            <v>39.15</v>
          </cell>
          <cell r="F981" t="str">
            <v>EMLURB</v>
          </cell>
        </row>
        <row r="982">
          <cell r="A982" t="str">
            <v/>
          </cell>
          <cell r="D982">
            <v>0</v>
          </cell>
        </row>
        <row r="983">
          <cell r="A983" t="str">
            <v>07.01.261</v>
          </cell>
          <cell r="B983" t="str">
            <v>VERGA EM CONCRETO ARMADO DE 0,10X0,15M.</v>
          </cell>
          <cell r="C983" t="str">
            <v>m</v>
          </cell>
          <cell r="D983">
            <v>12.649999999999999</v>
          </cell>
          <cell r="E983">
            <v>10.119999999999999</v>
          </cell>
          <cell r="F983" t="str">
            <v>SEDUC</v>
          </cell>
        </row>
        <row r="984">
          <cell r="A984" t="str">
            <v/>
          </cell>
          <cell r="D984">
            <v>0</v>
          </cell>
        </row>
        <row r="985">
          <cell r="A985" t="str">
            <v>07.01.262</v>
          </cell>
          <cell r="B985" t="str">
            <v>VERGA EM CONCRETO ARMADO</v>
          </cell>
          <cell r="C985" t="str">
            <v>m3</v>
          </cell>
          <cell r="D985">
            <v>842.82500000000005</v>
          </cell>
          <cell r="E985">
            <v>674.26</v>
          </cell>
          <cell r="F985" t="str">
            <v>SEDUC</v>
          </cell>
        </row>
        <row r="986">
          <cell r="A986" t="str">
            <v/>
          </cell>
          <cell r="D986">
            <v>0</v>
          </cell>
        </row>
        <row r="987">
          <cell r="A987" t="str">
            <v>07.01.265</v>
          </cell>
          <cell r="B987" t="str">
            <v>FORNECIMENTO E COLOCAÇÃO DE TELA GALVANIZADA SOLDADA DE 7,50CMX50CM, PARA FIXAÇÃO DE ALVENARIA EM PILAR. A TELA SERÁ FIXADA ATRAVÉS DE ARRUELA, PORCA SEXTAVADA PINOS E FINCAPINOS</v>
          </cell>
          <cell r="C987" t="str">
            <v>Un</v>
          </cell>
          <cell r="D987">
            <v>4.6500000000000004</v>
          </cell>
          <cell r="E987">
            <v>3.72</v>
          </cell>
          <cell r="F987" t="str">
            <v>SEDUC</v>
          </cell>
        </row>
        <row r="988">
          <cell r="A988" t="str">
            <v/>
          </cell>
          <cell r="D988">
            <v>0</v>
          </cell>
        </row>
        <row r="989">
          <cell r="A989" t="str">
            <v>07.01.500</v>
          </cell>
          <cell r="B989" t="str">
            <v>EXECUÇÃO DE RASGO EM ALVENARIA PARA PASSAGEM DE TUBULAÇÃO DIAM. DE 15MM(1/2") A 25MM(1").</v>
          </cell>
          <cell r="C989" t="str">
            <v>m</v>
          </cell>
          <cell r="D989">
            <v>2.3375000000000004</v>
          </cell>
          <cell r="E989">
            <v>1.87</v>
          </cell>
          <cell r="F989" t="str">
            <v>SEDUC</v>
          </cell>
        </row>
        <row r="990">
          <cell r="A990" t="str">
            <v/>
          </cell>
          <cell r="D990">
            <v>0</v>
          </cell>
        </row>
        <row r="991">
          <cell r="A991" t="str">
            <v>07.02.010</v>
          </cell>
          <cell r="B991" t="str">
            <v>COBOGOS DE CIMENTO PRENSADO.</v>
          </cell>
          <cell r="C991" t="str">
            <v>m2</v>
          </cell>
          <cell r="D991">
            <v>69.8125</v>
          </cell>
          <cell r="E991">
            <v>55.85</v>
          </cell>
          <cell r="F991" t="str">
            <v>EMLURB</v>
          </cell>
        </row>
        <row r="992">
          <cell r="A992" t="str">
            <v/>
          </cell>
          <cell r="D992">
            <v>0</v>
          </cell>
        </row>
        <row r="993">
          <cell r="A993" t="str">
            <v>07.02.020</v>
          </cell>
          <cell r="B993" t="str">
            <v>COBOGOS CERAMICOS.</v>
          </cell>
          <cell r="C993" t="str">
            <v>m2</v>
          </cell>
          <cell r="D993">
            <v>78.137500000000003</v>
          </cell>
          <cell r="E993">
            <v>62.51</v>
          </cell>
          <cell r="F993" t="str">
            <v>EMLURB</v>
          </cell>
        </row>
        <row r="994">
          <cell r="A994" t="str">
            <v/>
          </cell>
          <cell r="D994">
            <v>0</v>
          </cell>
        </row>
        <row r="995">
          <cell r="A995" t="str">
            <v>07.02.035</v>
          </cell>
          <cell r="B995" t="str">
            <v>FORNECIMENTO E EXECUÇÃO DE ELEMENTO  VAZADO DE CONCRETO , JUNTAS DE 15 MM, COM ARGAMASSSA DE CIMENTO E AREIA NO TRAÇO 1:4, DIMENSÕES 15 X15X15CM</v>
          </cell>
          <cell r="C995" t="str">
            <v>m2</v>
          </cell>
          <cell r="D995">
            <v>106.95</v>
          </cell>
          <cell r="E995">
            <v>85.56</v>
          </cell>
          <cell r="F995" t="str">
            <v>SEDUC</v>
          </cell>
        </row>
        <row r="996">
          <cell r="A996" t="str">
            <v/>
          </cell>
          <cell r="D996">
            <v>0</v>
          </cell>
        </row>
        <row r="997">
          <cell r="A997" t="str">
            <v>07.03.010</v>
          </cell>
          <cell r="B997" t="str">
            <v>MURO COM EMBASAMENTO DE 50CM E ALTURA DA ALVENARIA DE ELEVACAO DE 1,6M, COM COLUNAS ESPACADAS DE 3 EM 3 METROS, INCLUSIVE CHAPISCO, MASSA UNICA E CAIACAO, E AINDA ESCAVACAO, REATERRO, REMOCAO DE MATERIAL ESCAVADO E CONCRETO MAGRO.</v>
          </cell>
          <cell r="C997" t="str">
            <v>m</v>
          </cell>
          <cell r="D997">
            <v>161.70000000000002</v>
          </cell>
          <cell r="E997">
            <v>129.36000000000001</v>
          </cell>
          <cell r="F997" t="str">
            <v>EMLURB</v>
          </cell>
        </row>
        <row r="998">
          <cell r="A998" t="str">
            <v/>
          </cell>
          <cell r="D998">
            <v>0</v>
          </cell>
        </row>
        <row r="999">
          <cell r="A999" t="str">
            <v>07.03.020</v>
          </cell>
          <cell r="B999" t="str">
            <v>MURO COM EMBASAMENTO DE 5O CM E ALTURA DA ALVENARIA DE ELEVACAO DE 1,8 M, COM COLUNAS ESPACADAS DE 3 EM 3 METROS, INCLUSIVE CHAPISCO, MASSA UNICA E CAIACAO,E AINDA ESCAVACAO, REATERRO, REMOCAO DO MATERIAL ESCAVADO E CONCRETO MAGRO.</v>
          </cell>
          <cell r="C999" t="str">
            <v>m</v>
          </cell>
          <cell r="D999">
            <v>176.78750000000002</v>
          </cell>
          <cell r="E999">
            <v>141.43</v>
          </cell>
          <cell r="F999" t="str">
            <v>EMLURB</v>
          </cell>
        </row>
        <row r="1000">
          <cell r="A1000" t="str">
            <v/>
          </cell>
          <cell r="D1000">
            <v>0</v>
          </cell>
        </row>
        <row r="1001">
          <cell r="A1001" t="str">
            <v>07.03.030</v>
          </cell>
          <cell r="B1001" t="str">
            <v>MURO COM EMBASAMENTO DE 30 CM E ALTURA DE 1,5 M, EM COBOGOS DE CONCRETO, COM COLUNAS EM ALVENARIA ESPACADAS DE 3 EM 3 M REVESTIDAS E CAIADAS, E AINDA ESCAVACAO, REATERRO, REMOCAO DO MATERIAL ESCAVADO E CONCRETO MAGRO.</v>
          </cell>
          <cell r="C1001" t="str">
            <v>m</v>
          </cell>
          <cell r="D1001">
            <v>137.23750000000001</v>
          </cell>
          <cell r="E1001">
            <v>109.79</v>
          </cell>
          <cell r="F1001" t="str">
            <v>EMLURB</v>
          </cell>
        </row>
        <row r="1002">
          <cell r="A1002" t="str">
            <v/>
          </cell>
          <cell r="D1002">
            <v>0</v>
          </cell>
        </row>
        <row r="1003">
          <cell r="A1003" t="str">
            <v>07.03.040</v>
          </cell>
          <cell r="B1003" t="str">
            <v>MURO COM MOURÃO E PLACA PRÉ-FABRICADA DE 1,55X0,50M DE CONCRETO ARMADO, ALTURA LIVRE 2,00M.</v>
          </cell>
          <cell r="C1003" t="str">
            <v>m</v>
          </cell>
          <cell r="D1003">
            <v>142.58749999999998</v>
          </cell>
          <cell r="E1003">
            <v>114.07</v>
          </cell>
          <cell r="F1003" t="str">
            <v>SEDUC</v>
          </cell>
        </row>
        <row r="1004">
          <cell r="A1004" t="str">
            <v/>
          </cell>
          <cell r="D1004">
            <v>0</v>
          </cell>
        </row>
        <row r="1005">
          <cell r="A1005" t="str">
            <v>07.04.010</v>
          </cell>
          <cell r="B1005" t="str">
            <v>FORNECIMENTO E ASSENTAMENTO DE DIVISORIA EM PERFIS DE ALUMINIO, TIPO AL1 (PAINEL/PAINEL), EUCATEX OU SIMILAR, SEM PORTA.</v>
          </cell>
          <cell r="C1005" t="str">
            <v>m2</v>
          </cell>
          <cell r="D1005">
            <v>74.487500000000011</v>
          </cell>
          <cell r="E1005">
            <v>59.59</v>
          </cell>
          <cell r="F1005" t="str">
            <v>EMLURB</v>
          </cell>
        </row>
        <row r="1006">
          <cell r="A1006" t="str">
            <v/>
          </cell>
          <cell r="D1006">
            <v>0</v>
          </cell>
        </row>
        <row r="1007">
          <cell r="A1007" t="str">
            <v>07.04.011</v>
          </cell>
          <cell r="B1007" t="str">
            <v>FORNECIMENTO E MONTAGEM DE PAINÉIS ARTICULADOS DIMOFLEX OU SIMILAR</v>
          </cell>
          <cell r="C1007" t="str">
            <v>m2</v>
          </cell>
          <cell r="D1007">
            <v>2625</v>
          </cell>
          <cell r="E1007">
            <v>2100</v>
          </cell>
          <cell r="F1007" t="str">
            <v>SEDUC</v>
          </cell>
        </row>
        <row r="1008">
          <cell r="A1008" t="str">
            <v/>
          </cell>
          <cell r="D1008">
            <v>0</v>
          </cell>
        </row>
        <row r="1009">
          <cell r="A1009" t="str">
            <v>07.04.015</v>
          </cell>
          <cell r="B1009" t="str">
            <v>ASSENTAMENTO (MONTAGEM) DE DIVISÓRIAS COM REAPROVEITAMENTO DE PERFIS E PAINÉIS, SEM PORTA.</v>
          </cell>
          <cell r="C1009" t="str">
            <v>m2</v>
          </cell>
          <cell r="D1009">
            <v>4.4874999999999998</v>
          </cell>
          <cell r="E1009">
            <v>3.59</v>
          </cell>
          <cell r="F1009" t="str">
            <v>SEDUC</v>
          </cell>
        </row>
        <row r="1010">
          <cell r="A1010" t="str">
            <v/>
          </cell>
          <cell r="D1010">
            <v>0</v>
          </cell>
        </row>
        <row r="1011">
          <cell r="A1011" t="str">
            <v>07.04.020</v>
          </cell>
          <cell r="B1011" t="str">
            <v>FORNECIMENTO E ASSENTAMENTO DE DIVISORIA EM PERFIS DE ALUMINIO, TIPO AL4 (PAINEL/VIDRO) , EUCATEX OU SIMILAR, SEM PORTA.</v>
          </cell>
          <cell r="C1011" t="str">
            <v>m2</v>
          </cell>
          <cell r="D1011">
            <v>85.75</v>
          </cell>
          <cell r="E1011">
            <v>68.599999999999994</v>
          </cell>
          <cell r="F1011" t="str">
            <v>EMLURB</v>
          </cell>
        </row>
        <row r="1012">
          <cell r="A1012" t="str">
            <v/>
          </cell>
          <cell r="D1012">
            <v>0</v>
          </cell>
        </row>
        <row r="1013">
          <cell r="A1013" t="str">
            <v>07.04.030</v>
          </cell>
          <cell r="B1013" t="str">
            <v>DIVISORIA EM PLACA PRE-MOLDADA DE CONCRETO COM ESPESSURA DE 7 CM E ACABAMENTO APARENTE.</v>
          </cell>
          <cell r="C1013" t="str">
            <v>m2</v>
          </cell>
          <cell r="D1013">
            <v>114.60000000000001</v>
          </cell>
          <cell r="E1013">
            <v>91.68</v>
          </cell>
          <cell r="F1013" t="str">
            <v>EMLURB</v>
          </cell>
        </row>
        <row r="1014">
          <cell r="A1014" t="str">
            <v/>
          </cell>
          <cell r="D1014">
            <v>0</v>
          </cell>
        </row>
        <row r="1015">
          <cell r="A1015" t="str">
            <v>07.04.040</v>
          </cell>
          <cell r="B1015" t="str">
            <v>FORNECIMENTO E ASSENTAMENTO DE PORTA DE 0,80X 2,10M, PARA DIVISORIA EUCATEX OU SIMILAR, COM VISOR, INCLUSIVE FERRAGENS.</v>
          </cell>
          <cell r="C1015" t="str">
            <v>UD</v>
          </cell>
          <cell r="D1015">
            <v>269.125</v>
          </cell>
          <cell r="E1015">
            <v>215.3</v>
          </cell>
          <cell r="F1015" t="str">
            <v>EMLURB</v>
          </cell>
        </row>
        <row r="1016">
          <cell r="A1016" t="str">
            <v/>
          </cell>
          <cell r="D1016">
            <v>0</v>
          </cell>
        </row>
        <row r="1017">
          <cell r="A1017" t="str">
            <v>07.04.050</v>
          </cell>
          <cell r="B1017" t="str">
            <v>FORNECIMENTO E ASSENTAMENTO DE PORTA DE 0.80X 2.10M, PARA DIVISORIA EUCATEX OU SIMILAR, SEM VISOR, INCLUSIVE FERRAGENS.</v>
          </cell>
          <cell r="C1017" t="str">
            <v>UD</v>
          </cell>
          <cell r="D1017">
            <v>200.375</v>
          </cell>
          <cell r="E1017">
            <v>160.30000000000001</v>
          </cell>
          <cell r="F1017" t="str">
            <v>EMLURB</v>
          </cell>
        </row>
        <row r="1018">
          <cell r="A1018" t="str">
            <v/>
          </cell>
          <cell r="D1018">
            <v>0</v>
          </cell>
        </row>
        <row r="1019">
          <cell r="A1019" t="str">
            <v>07.05.020</v>
          </cell>
          <cell r="B1019" t="str">
            <v>FORNECIMENTO E INSTALAÇÃO DE CERCA COM NOVE FIOS DE ARAME FARPADO E MOURÕES RETO, SEÇÃO T, H=2,20M, DE CONCRETO A CADA 2,00M. INCLUSIVE ESCAVAÇÃO, REATERRO E CONCRETO MAGRO.</v>
          </cell>
          <cell r="C1019" t="str">
            <v>m</v>
          </cell>
          <cell r="D1019">
            <v>28.237500000000001</v>
          </cell>
          <cell r="E1019">
            <v>22.59</v>
          </cell>
          <cell r="F1019" t="str">
            <v>SEDUC</v>
          </cell>
        </row>
        <row r="1020">
          <cell r="A1020" t="str">
            <v/>
          </cell>
          <cell r="D1020">
            <v>0</v>
          </cell>
        </row>
        <row r="1021">
          <cell r="A1021" t="str">
            <v>07.05.021</v>
          </cell>
          <cell r="B1021" t="str">
            <v>FORNECIMENTO E INSTALAÇÃO DE CERCA COM 9 FIOS DE ARAME GALVANIZADO LISO DE 14 BWG E MOURÕES RETO, SEÇÃO T, 2,20 METROS, DE CONCRETO A CADA 2,00M. INCLUSIVE ESCAVAÇÃO, REATERRO E CONCRETO MAGRO.</v>
          </cell>
          <cell r="C1021" t="str">
            <v>m</v>
          </cell>
          <cell r="D1021">
            <v>26.962499999999999</v>
          </cell>
          <cell r="E1021">
            <v>21.57</v>
          </cell>
          <cell r="F1021" t="str">
            <v>SEDUC</v>
          </cell>
        </row>
        <row r="1022">
          <cell r="A1022" t="str">
            <v/>
          </cell>
          <cell r="D1022">
            <v>0</v>
          </cell>
        </row>
        <row r="1023">
          <cell r="A1023" t="str">
            <v>07.05.030</v>
          </cell>
          <cell r="B1023" t="str">
            <v>ALAMBRADO COM TELA DE ARAME GALVANIZADO, ZINCADO PESADO, MALHA QUADRANGULAR 2X2", FIO 12BWG, SEM REVESTIMENTO EM PVC,  FIXADO EM MOURÕES DE CONCRETO  SEÇÃO "T " H=2,20M RETO E CHUMBADOS COM CONCRETO SIMPLES EM MURETA DE ALVENARIA EXISTENTE. ALTURA LIVRE D</v>
          </cell>
          <cell r="C1023" t="str">
            <v>m</v>
          </cell>
          <cell r="D1023">
            <v>71.924999999999997</v>
          </cell>
          <cell r="E1023">
            <v>57.54</v>
          </cell>
          <cell r="F1023" t="str">
            <v>SEDUC</v>
          </cell>
        </row>
        <row r="1024">
          <cell r="A1024" t="str">
            <v/>
          </cell>
          <cell r="D1024">
            <v>0</v>
          </cell>
        </row>
        <row r="1025">
          <cell r="A1025" t="str">
            <v>07.06.001</v>
          </cell>
          <cell r="B1025" t="str">
            <v>PAREDE EM BLOCOS DE GESSO COM 7,5CM DE ESPESSURA.</v>
          </cell>
          <cell r="C1025" t="str">
            <v>m2</v>
          </cell>
          <cell r="D1025">
            <v>30.462500000000002</v>
          </cell>
          <cell r="E1025">
            <v>24.37</v>
          </cell>
          <cell r="F1025" t="str">
            <v>SEDUC</v>
          </cell>
        </row>
        <row r="1026">
          <cell r="A1026" t="str">
            <v/>
          </cell>
          <cell r="D1026">
            <v>0</v>
          </cell>
        </row>
        <row r="1027">
          <cell r="A1027" t="str">
            <v>07.06.010</v>
          </cell>
          <cell r="B1027" t="str">
            <v>FORNECIMENTO E INSTALAÇÃO DE DIVISÓRIA DE GESSO ACARTONADO (DRYWALL), COM ESPESSURA DE 10MM.</v>
          </cell>
          <cell r="C1027" t="str">
            <v>m2</v>
          </cell>
          <cell r="D1027">
            <v>65.912499999999994</v>
          </cell>
          <cell r="E1027">
            <v>52.73</v>
          </cell>
          <cell r="F1027" t="str">
            <v>FORNECIMENTO E INSTALAÇÃO DE DIVISÓRIA DE GESSO ACARTONADO (DRYWALL), COM ESPESSURA DE 10MM.</v>
          </cell>
        </row>
        <row r="1028">
          <cell r="A1028" t="str">
            <v/>
          </cell>
          <cell r="D1028">
            <v>0</v>
          </cell>
        </row>
        <row r="1029">
          <cell r="A1029" t="str">
            <v>07.07.010</v>
          </cell>
          <cell r="B1029" t="str">
            <v>DIVISÓRIA EM GRANITO CINZA CORUMBÁ POLIDO, ESPESSURA 3CM, INCLUSIVE MONTAGEM COM FERRAGENS.</v>
          </cell>
          <cell r="C1029" t="str">
            <v>m2</v>
          </cell>
          <cell r="D1029">
            <v>360.13750000000005</v>
          </cell>
          <cell r="E1029">
            <v>288.11</v>
          </cell>
          <cell r="F1029" t="str">
            <v>SEDUC</v>
          </cell>
        </row>
        <row r="1030">
          <cell r="A1030" t="str">
            <v/>
          </cell>
          <cell r="D1030">
            <v>0</v>
          </cell>
        </row>
        <row r="1031">
          <cell r="A1031" t="str">
            <v>08.00.000</v>
          </cell>
          <cell r="B1031" t="str">
            <v>COBERTURAS E IMPERMEABILIZACOES</v>
          </cell>
          <cell r="D1031">
            <v>0</v>
          </cell>
        </row>
        <row r="1032">
          <cell r="A1032" t="str">
            <v/>
          </cell>
          <cell r="D1032">
            <v>0</v>
          </cell>
        </row>
        <row r="1033">
          <cell r="A1033" t="str">
            <v>08.01.010</v>
          </cell>
          <cell r="B1033" t="str">
            <v>ESTRUTURA DE COBERTA EM MADEIRA DE LEI, PARA TELHAS ONDULADAS DE CIMENTO AMIANTO, ALUMINIO OU PLASTICAS - VAO ATE 10 M. (OBS DA SECRETARIA:  CONFORME ITENS SE 0104, SE 0403 EO01.03 DAS ESPECIFICAÇÕES GERAIS).</v>
          </cell>
          <cell r="C1033" t="str">
            <v>m2</v>
          </cell>
          <cell r="D1033">
            <v>86.024999999999991</v>
          </cell>
          <cell r="E1033">
            <v>68.819999999999993</v>
          </cell>
          <cell r="F1033" t="str">
            <v>EMLURB</v>
          </cell>
        </row>
        <row r="1034">
          <cell r="A1034" t="str">
            <v/>
          </cell>
          <cell r="D1034">
            <v>0</v>
          </cell>
        </row>
        <row r="1035">
          <cell r="A1035" t="str">
            <v>08.01.020</v>
          </cell>
          <cell r="B1035" t="str">
            <v>ESTRUTURA DE COBERTA EM MADEIRA DE LEI, PARA TELHAS ONDULADAS DE CIMENTO AMIANTO, ALUMINIO OU PLASTICAS - VAO DE 10 A 15 M.(OBS DA SECRETARIA:  CONFORME ITENS SE 0104, SE 0403 EO01.03 DAS ESPECIFICAÇÕES GERAIS).</v>
          </cell>
          <cell r="C1035" t="str">
            <v>m2</v>
          </cell>
          <cell r="D1035">
            <v>102.5125</v>
          </cell>
          <cell r="E1035">
            <v>82.01</v>
          </cell>
          <cell r="F1035" t="str">
            <v>EMLURB</v>
          </cell>
        </row>
        <row r="1036">
          <cell r="A1036" t="str">
            <v/>
          </cell>
          <cell r="D1036">
            <v>0</v>
          </cell>
        </row>
        <row r="1037">
          <cell r="A1037" t="str">
            <v>08.01.030</v>
          </cell>
          <cell r="B1037" t="str">
            <v>ESTRUTURA DE COBERTA EM MADEIRA DE LEI, PARA TELHAS ONDULADAS DE CIMENTO AMIANTO, ALUMINIO OU PLASTICAS - VAO DE 15 A 20 M.(OBS DA SECRETARIA:  CONFORME ITENS SE 0104, SE 0403 EO01.03 DAS ESPECIFICAÇÕES GERAIS).</v>
          </cell>
          <cell r="C1037" t="str">
            <v>m2</v>
          </cell>
          <cell r="D1037">
            <v>124.01249999999999</v>
          </cell>
          <cell r="E1037">
            <v>99.21</v>
          </cell>
          <cell r="F1037" t="str">
            <v>EMLURB</v>
          </cell>
        </row>
        <row r="1038">
          <cell r="A1038" t="str">
            <v/>
          </cell>
          <cell r="D1038">
            <v>0</v>
          </cell>
        </row>
        <row r="1039">
          <cell r="A1039" t="str">
            <v>08.01.035</v>
          </cell>
          <cell r="B1039" t="str">
            <v>ESTRUTURA DE COBERTA EM MADEIRA DE LEI PARA TELHAS CERAMICAS - VAO ATE 4 M.(OBS DA SECRETARIA:  CONFORME ITENS SE 0104, SE 0403 EO01.03 DAS ESPECIFICAÇÕES GERAIS).</v>
          </cell>
          <cell r="C1039" t="str">
            <v>m2</v>
          </cell>
          <cell r="D1039">
            <v>96.300000000000011</v>
          </cell>
          <cell r="E1039">
            <v>77.040000000000006</v>
          </cell>
          <cell r="F1039" t="str">
            <v>EMLURB</v>
          </cell>
        </row>
        <row r="1040">
          <cell r="A1040" t="str">
            <v/>
          </cell>
          <cell r="D1040">
            <v>0</v>
          </cell>
        </row>
        <row r="1041">
          <cell r="A1041" t="str">
            <v>08.01.040</v>
          </cell>
          <cell r="B1041" t="str">
            <v>ESTRUTURA DE COBERTA EM MADEIRA DE LEI, PARA TELHAS CERAMICAS - VAO DE 4 A 7 M. (OBS DA SECRETARIA:  CONFORME ITENS SE 0104, SE 0403 EO01.03 DAS ESPECIFICAÇÕES GERAIS).</v>
          </cell>
          <cell r="C1041" t="str">
            <v>m2</v>
          </cell>
          <cell r="D1041">
            <v>106.30000000000001</v>
          </cell>
          <cell r="E1041">
            <v>85.04</v>
          </cell>
          <cell r="F1041" t="str">
            <v>EMLURB</v>
          </cell>
        </row>
        <row r="1042">
          <cell r="A1042" t="str">
            <v/>
          </cell>
          <cell r="D1042">
            <v>0</v>
          </cell>
        </row>
        <row r="1043">
          <cell r="A1043" t="str">
            <v>08.01.050</v>
          </cell>
          <cell r="B1043" t="str">
            <v>ESTRUTURA DE COBERTA EM MADEIRA DE LEI PARA TELHAS CERAMICAS - VAO DE 7 A 10 M. (OBS DA SECRETARIA:  CONFORME ITENS SE 0104, SE 0403 EO01.03 DAS ESPECIFICAÇÕES GERAIS).</v>
          </cell>
          <cell r="C1043" t="str">
            <v>m2</v>
          </cell>
          <cell r="D1043">
            <v>114.3</v>
          </cell>
          <cell r="E1043">
            <v>91.44</v>
          </cell>
          <cell r="F1043" t="str">
            <v>EMLURB</v>
          </cell>
        </row>
        <row r="1044">
          <cell r="A1044" t="str">
            <v/>
          </cell>
          <cell r="D1044">
            <v>0</v>
          </cell>
        </row>
        <row r="1045">
          <cell r="A1045" t="str">
            <v>08.01.060</v>
          </cell>
          <cell r="B1045" t="str">
            <v>ESTRUTURA DE COBERTA EM MADEIRA DE LEI PARA TELHAS CERAMICAS - VAO DE 10 A 13 M.(OBS DA SECRETARIA:  CONFORME ITENS SE 0104, SE 0403 EO01.03 DAS ESPECIFICAÇÕES GERAIS).</v>
          </cell>
          <cell r="C1045" t="str">
            <v>m2</v>
          </cell>
          <cell r="D1045">
            <v>125.73750000000001</v>
          </cell>
          <cell r="E1045">
            <v>100.59</v>
          </cell>
          <cell r="F1045" t="str">
            <v>EMLURB</v>
          </cell>
        </row>
        <row r="1046">
          <cell r="A1046" t="str">
            <v/>
          </cell>
          <cell r="D1046">
            <v>0</v>
          </cell>
        </row>
        <row r="1047">
          <cell r="A1047" t="str">
            <v>08.01.070</v>
          </cell>
          <cell r="B1047" t="str">
            <v>ESTRUTURA DE COBERTA EM MADEIRA DE LEI PARA TELHAS AUTOPORTANTES DE CIMENTO AMIANTO, TIPO CANALETE 90 OU KALHETAO. (OBS DA SECRETARIA:  CONFORME ITENS SE 0104, SE 0403 EO01.03 DAS ESPECIFICAÇÕES GERAIS).</v>
          </cell>
          <cell r="C1047" t="str">
            <v>m2</v>
          </cell>
          <cell r="D1047">
            <v>6.9625000000000004</v>
          </cell>
          <cell r="E1047">
            <v>5.57</v>
          </cell>
          <cell r="F1047" t="str">
            <v>EMLURB</v>
          </cell>
        </row>
        <row r="1048">
          <cell r="A1048" t="str">
            <v/>
          </cell>
          <cell r="D1048">
            <v>0</v>
          </cell>
        </row>
        <row r="1049">
          <cell r="A1049" t="str">
            <v>08.01.080</v>
          </cell>
          <cell r="B1049" t="str">
            <v>ESTRUTURA DE COBERTA EM MADEIRA DE LEI PARA TELHAS AUTOPORTANTES DE CIMENTO AMIANTO, TIPO CANALETE 49, OU KALHETA OU MAXIPLAC. (OBS DA SECRETARIA:  CONFORME ITENS SE 0104, SE 0403 EO01.03 DAS ESPECIFICAÇÕES GERAIS).</v>
          </cell>
          <cell r="C1049" t="str">
            <v>m2</v>
          </cell>
          <cell r="D1049">
            <v>11.237500000000001</v>
          </cell>
          <cell r="E1049">
            <v>8.99</v>
          </cell>
          <cell r="F1049" t="str">
            <v>EMLURB</v>
          </cell>
        </row>
        <row r="1050">
          <cell r="A1050" t="str">
            <v/>
          </cell>
          <cell r="D1050">
            <v>0</v>
          </cell>
        </row>
        <row r="1051">
          <cell r="A1051" t="str">
            <v>08.01.090</v>
          </cell>
          <cell r="B1051" t="str">
            <v>ESTRUTURA DE COBERTA EM MADEIRA DE LEI, PONTALETADA PARA TELHAS ONDULADAS DE CIMENTO AMIANTO, ALUMINIO OU PLASTICAS, SOBRE LAJE. (OBS DA SECRETARIA:  CONFORME ITENS SE 0104, SE 0403 EO01.03 DAS ESPECIFICAÇÕES GERAIS).</v>
          </cell>
          <cell r="C1051" t="str">
            <v>m2</v>
          </cell>
          <cell r="D1051">
            <v>55.7</v>
          </cell>
          <cell r="E1051">
            <v>44.56</v>
          </cell>
          <cell r="F1051" t="str">
            <v>EMLURB</v>
          </cell>
        </row>
        <row r="1052">
          <cell r="A1052" t="str">
            <v/>
          </cell>
          <cell r="D1052">
            <v>0</v>
          </cell>
        </row>
        <row r="1053">
          <cell r="A1053" t="str">
            <v>08.01.101</v>
          </cell>
          <cell r="B1053" t="str">
            <v>FORNECIMENTO E COLOCAÇÃO DE RIPA EM MADEIRA DE LEI,  DE 5X1CM  PARA COBERTA EM TELHA CERÂMICA. (OBS DA SECRETARIA:  CONFORME ITENS SE 0104, SE 0403 EO01.03 DAS ESPECIFICAÇÕES GERAIS).</v>
          </cell>
          <cell r="C1053" t="str">
            <v>m</v>
          </cell>
          <cell r="D1053">
            <v>2.2749999999999999</v>
          </cell>
          <cell r="E1053">
            <v>1.82</v>
          </cell>
          <cell r="F1053" t="str">
            <v>SEDUC</v>
          </cell>
        </row>
        <row r="1054">
          <cell r="A1054" t="str">
            <v/>
          </cell>
          <cell r="D1054">
            <v>0</v>
          </cell>
        </row>
        <row r="1055">
          <cell r="A1055" t="str">
            <v>08.01.107</v>
          </cell>
          <cell r="B1055" t="str">
            <v>FORNECIMENTO E COLOCAÇÃO DE LINHA EM MADEIRA DE LEI DE 3"x8" PARA ESTRUTURA DE COBERTA EM TELHA CERÂMICA, CONSIDERANDO ABERTURA DE ENCAIXES E FIXAÇÃO DA MESMA NA ESTRUTURA EXISTENTE. (OBS DA SECRETARIA:  CONFORME ITENS SE 0104, SE 0403 EO01.03 DAS ESPECIF</v>
          </cell>
          <cell r="C1055" t="str">
            <v>m</v>
          </cell>
          <cell r="D1055">
            <v>47.387499999999996</v>
          </cell>
          <cell r="E1055">
            <v>37.909999999999997</v>
          </cell>
          <cell r="F1055" t="str">
            <v>SEDUC</v>
          </cell>
        </row>
        <row r="1056">
          <cell r="A1056" t="str">
            <v/>
          </cell>
          <cell r="D1056">
            <v>0</v>
          </cell>
        </row>
        <row r="1057">
          <cell r="A1057" t="str">
            <v>08.01.108</v>
          </cell>
          <cell r="B1057" t="str">
            <v>FORNECIMENTO E COLOCAÇÃO DE CAIBROS EM MADEIRA DE LEI DE 1 1/2"X2" PARA COBERTA EM TELHA CERÂMICA. (OBS DA SECRETARIA:  CONFORME ITENS SE 0104, SE 0403 EO01.03 DAS ESPECIFICAÇÕES GERAIS).</v>
          </cell>
          <cell r="C1057" t="str">
            <v>m</v>
          </cell>
          <cell r="D1057">
            <v>7.2624999999999993</v>
          </cell>
          <cell r="E1057">
            <v>5.81</v>
          </cell>
          <cell r="F1057" t="str">
            <v>SEDUC</v>
          </cell>
        </row>
        <row r="1058">
          <cell r="A1058" t="str">
            <v/>
          </cell>
          <cell r="D1058">
            <v>0</v>
          </cell>
        </row>
        <row r="1059">
          <cell r="A1059" t="str">
            <v>08.01.109</v>
          </cell>
          <cell r="B1059" t="str">
            <v>RETIRADA E RECOLOCAÇÃO DE RIPA DE 5X1CM EM COBERTA, COM REAPROVEITAMENTO DO MATERIAL</v>
          </cell>
          <cell r="C1059" t="str">
            <v>m</v>
          </cell>
          <cell r="D1059">
            <v>0.86249999999999993</v>
          </cell>
          <cell r="E1059">
            <v>0.69</v>
          </cell>
          <cell r="F1059" t="str">
            <v>SEDUC</v>
          </cell>
        </row>
        <row r="1060">
          <cell r="A1060" t="str">
            <v/>
          </cell>
          <cell r="D1060">
            <v>0</v>
          </cell>
        </row>
        <row r="1061">
          <cell r="A1061" t="str">
            <v>08.01.110</v>
          </cell>
          <cell r="B1061" t="str">
            <v>FORNECIMENTO E COLOCAÇÃO DE LINHA 3"x10",EM MADEIRA DE LEI, PARA ESTRUTURA DE  COBERTA EM TELHA CERÂMICA, CONSIDERANDO ABERTURA DE ENCAIXES E FIXAÇÃO DA MESMA NA ESTRUTURA EXISTENTE. (OBS DA SECRETARIA:  CONFORME ITENS SE 0104, SE 0403 EO01.03 DAS ESPECIF</v>
          </cell>
          <cell r="C1061" t="str">
            <v>m</v>
          </cell>
          <cell r="D1061">
            <v>60.475000000000001</v>
          </cell>
          <cell r="E1061">
            <v>48.38</v>
          </cell>
          <cell r="F1061" t="str">
            <v>SEDUC</v>
          </cell>
        </row>
        <row r="1062">
          <cell r="A1062" t="str">
            <v/>
          </cell>
          <cell r="D1062">
            <v>0</v>
          </cell>
        </row>
        <row r="1063">
          <cell r="A1063" t="str">
            <v>08.01.114</v>
          </cell>
          <cell r="B1063" t="str">
            <v>EXECUÇÃO DE ESTRUTURA DE MADEIRA PARA COBERTA COM TELHAS CERÂMICAS, VÃOS DE 7,00 A 10,00M, COM REAPROVEITAMENTO DA MADEIRA.</v>
          </cell>
          <cell r="C1063" t="str">
            <v>m2</v>
          </cell>
          <cell r="D1063">
            <v>22.887499999999999</v>
          </cell>
          <cell r="E1063">
            <v>18.309999999999999</v>
          </cell>
          <cell r="F1063" t="str">
            <v>SEDUC</v>
          </cell>
        </row>
        <row r="1064">
          <cell r="A1064" t="str">
            <v/>
          </cell>
          <cell r="D1064">
            <v>0</v>
          </cell>
        </row>
        <row r="1065">
          <cell r="A1065" t="str">
            <v>08.01.115</v>
          </cell>
          <cell r="B1065" t="str">
            <v>ESTRUTURA DE COBERTA EM MADEIRA MISTA PARA TELHAS CERÂMICAS - VÃO DE 4 A 7M.</v>
          </cell>
          <cell r="C1065" t="str">
            <v>m2</v>
          </cell>
          <cell r="D1065">
            <v>68.287500000000009</v>
          </cell>
          <cell r="E1065">
            <v>54.63</v>
          </cell>
          <cell r="F1065" t="str">
            <v>SEDUC</v>
          </cell>
        </row>
        <row r="1066">
          <cell r="A1066" t="str">
            <v/>
          </cell>
          <cell r="D1066">
            <v>0</v>
          </cell>
        </row>
        <row r="1067">
          <cell r="A1067" t="str">
            <v>08.01.116</v>
          </cell>
          <cell r="B1067" t="str">
            <v>FORNECIMENTO E COLOCAÇÃO DE LINHA DE MADEIRA DE LEI 3"X4"PARA ESTRUTURA DE COBERTA EM TELHA CERÂMICA, CONSIDERANDO ABERTURA DE ENCAIXES E FIXAÇÃO DA MESMA NA ESTRUTURA EXISTENTE. (OBS DA SECRETARIA:  CONFORME ITENS SE 0104, SE 0403 EO01.03 DAS ESPECIFICAÇ</v>
          </cell>
          <cell r="C1067" t="str">
            <v>m</v>
          </cell>
          <cell r="D1067">
            <v>23.512499999999999</v>
          </cell>
          <cell r="E1067">
            <v>18.809999999999999</v>
          </cell>
          <cell r="F1067" t="str">
            <v>SEDUC</v>
          </cell>
        </row>
        <row r="1068">
          <cell r="A1068" t="str">
            <v/>
          </cell>
          <cell r="D1068">
            <v>0</v>
          </cell>
        </row>
        <row r="1069">
          <cell r="A1069" t="str">
            <v>08.01.117</v>
          </cell>
          <cell r="B1069" t="str">
            <v>FORNECIMENTO E COLOCAÇÃO DE LINHA EM MADEIRA DE LEI DE 2" X 3" PARA ESTRUTURA DE COBERTA EM TELHA CERÂMICA, COM ABERTURA DE ENCAIXES. (OBS DA SECRETARIA:  CONFORME ITENS SE 0104, SE 0403 EO01.03 DAS ESPECIFICAÇÕES GERAIS).</v>
          </cell>
          <cell r="C1069" t="str">
            <v>m</v>
          </cell>
          <cell r="D1069">
            <v>12.037500000000001</v>
          </cell>
          <cell r="E1069">
            <v>9.6300000000000008</v>
          </cell>
          <cell r="F1069" t="str">
            <v>SEDUC</v>
          </cell>
        </row>
        <row r="1070">
          <cell r="A1070" t="str">
            <v/>
          </cell>
          <cell r="D1070">
            <v>0</v>
          </cell>
        </row>
        <row r="1071">
          <cell r="A1071" t="str">
            <v>08.01.118</v>
          </cell>
          <cell r="B1071" t="str">
            <v>FORNECIMENTO E COLOCAÇÃO DE LINHA EM MADEIRA DE LEI DE 3" X 5" PARA ESTRUTURA DE COBERTA EM TELHA CERÂMICA, COM ABERTURA DE ENCAIXES. (OBS DA SECRETARIA:  CONFORME ITENS SE 0104, SE 0403 EO01.03 DAS ESPECIFICAÇÕES GERAIS).</v>
          </cell>
          <cell r="C1071" t="str">
            <v>m</v>
          </cell>
          <cell r="D1071">
            <v>32.037500000000001</v>
          </cell>
          <cell r="E1071">
            <v>25.63</v>
          </cell>
          <cell r="F1071" t="str">
            <v>SEDUC</v>
          </cell>
        </row>
        <row r="1072">
          <cell r="A1072" t="str">
            <v/>
          </cell>
          <cell r="D1072">
            <v>0</v>
          </cell>
        </row>
        <row r="1073">
          <cell r="A1073" t="str">
            <v>08.01.119</v>
          </cell>
          <cell r="B1073" t="str">
            <v>FORNECIMENTO E COLOCAÇÃO DE LINHA EM MADEIRA DE LEI DE 3" X 6" PARA ESTRUTURA DE COBERTA EM TELHA CERÂMICA, COM ABERTURA DE ENCAIXES. (OBS DA SECRETARIA:  CONFORME ITENS SE 0104, SE 0403 EO01.03 DAS ESPECIFICAÇÕES GERAIS).</v>
          </cell>
          <cell r="C1073" t="str">
            <v>m</v>
          </cell>
          <cell r="D1073">
            <v>35.262500000000003</v>
          </cell>
          <cell r="E1073">
            <v>28.21</v>
          </cell>
          <cell r="F1073" t="str">
            <v>SEDUC</v>
          </cell>
        </row>
        <row r="1074">
          <cell r="A1074" t="str">
            <v/>
          </cell>
          <cell r="D1074">
            <v>0</v>
          </cell>
        </row>
        <row r="1075">
          <cell r="A1075" t="str">
            <v>08.01.120</v>
          </cell>
          <cell r="B1075" t="str">
            <v>COLOCAÇÃO DE RIPA DE 5X1CM, COM REAPROVEITAMENTO DO MATERIAL.</v>
          </cell>
          <cell r="C1075" t="str">
            <v>m</v>
          </cell>
          <cell r="D1075">
            <v>0.6875</v>
          </cell>
          <cell r="E1075">
            <v>0.55000000000000004</v>
          </cell>
          <cell r="F1075" t="str">
            <v>SEDUC</v>
          </cell>
        </row>
        <row r="1076">
          <cell r="A1076" t="str">
            <v/>
          </cell>
          <cell r="D1076">
            <v>0</v>
          </cell>
        </row>
        <row r="1077">
          <cell r="A1077" t="str">
            <v>08.01.121</v>
          </cell>
          <cell r="B1077" t="str">
            <v>COLOCAÇÃO DE CAIBROS DE 1.1/2" X 2", COM REAPROVEITAMENTO DO MATERIAL.</v>
          </cell>
          <cell r="C1077" t="str">
            <v>m</v>
          </cell>
          <cell r="D1077">
            <v>2.5374999999999996</v>
          </cell>
          <cell r="E1077">
            <v>2.0299999999999998</v>
          </cell>
          <cell r="F1077" t="str">
            <v>SEDUC</v>
          </cell>
        </row>
        <row r="1078">
          <cell r="A1078" t="str">
            <v/>
          </cell>
          <cell r="D1078">
            <v>0</v>
          </cell>
        </row>
        <row r="1079">
          <cell r="A1079" t="str">
            <v>08.01.122</v>
          </cell>
          <cell r="B1079" t="str">
            <v>FORNECIMENTO E COLOCAÇÃO DE RIPA EM MADEIRA MISTA,  DE 5X1CM  PARA COBERTA EM TELHA CERÂMICA.</v>
          </cell>
          <cell r="C1079" t="str">
            <v>m</v>
          </cell>
          <cell r="D1079">
            <v>1.7249999999999999</v>
          </cell>
          <cell r="E1079">
            <v>1.38</v>
          </cell>
          <cell r="F1079" t="str">
            <v>SEDUC</v>
          </cell>
        </row>
        <row r="1080">
          <cell r="A1080" t="str">
            <v/>
          </cell>
          <cell r="D1080">
            <v>0</v>
          </cell>
        </row>
        <row r="1081">
          <cell r="A1081" t="str">
            <v>08.02.010</v>
          </cell>
          <cell r="B1081" t="str">
            <v>COBERTURA COM TELHAS DE CIMENTO AMIANTO DE 8 MM DE ESPESSURA TIPO KALHETAO OU CANALETE 90, SENDO A AREA MEDIDA NA PROJECAO HORIZONTAL.</v>
          </cell>
          <cell r="C1081" t="str">
            <v>m2</v>
          </cell>
          <cell r="D1081">
            <v>82.25</v>
          </cell>
          <cell r="E1081">
            <v>65.8</v>
          </cell>
          <cell r="F1081" t="str">
            <v>EMLURB</v>
          </cell>
        </row>
        <row r="1082">
          <cell r="A1082" t="str">
            <v/>
          </cell>
          <cell r="D1082">
            <v>0</v>
          </cell>
        </row>
        <row r="1083">
          <cell r="A1083" t="str">
            <v>08.02.020</v>
          </cell>
          <cell r="B1083" t="str">
            <v>COBERTURA COM TELHAS DE CIMENTO AMIANTO TIPO KALHETA OU CANALETA 49, SENDO A AREA MEDIDA NA PROJECAO HORIZONTAL.</v>
          </cell>
          <cell r="C1083" t="str">
            <v>m2</v>
          </cell>
          <cell r="D1083">
            <v>106.67500000000001</v>
          </cell>
          <cell r="E1083">
            <v>85.34</v>
          </cell>
          <cell r="F1083" t="str">
            <v>EMLURB</v>
          </cell>
        </row>
        <row r="1084">
          <cell r="A1084" t="str">
            <v/>
          </cell>
          <cell r="D1084">
            <v>0</v>
          </cell>
        </row>
        <row r="1085">
          <cell r="A1085" t="str">
            <v>08.02.030</v>
          </cell>
          <cell r="B1085" t="str">
            <v>COBERTURA COM TELHAS DE CIMENTO AMIANTO TIPO MAXIPLAC OU SIMILAR, SENDO A AREA MEDIDA NA PROJECAO HORIZONTAL.</v>
          </cell>
          <cell r="C1085" t="str">
            <v>m2</v>
          </cell>
          <cell r="D1085">
            <v>57.212500000000006</v>
          </cell>
          <cell r="E1085">
            <v>45.77</v>
          </cell>
          <cell r="F1085" t="str">
            <v>EMLURB</v>
          </cell>
        </row>
        <row r="1086">
          <cell r="A1086" t="str">
            <v/>
          </cell>
          <cell r="D1086">
            <v>0</v>
          </cell>
        </row>
        <row r="1087">
          <cell r="A1087" t="str">
            <v>08.02.040</v>
          </cell>
          <cell r="B1087" t="str">
            <v>COBERTURA COM TELHAS DE CIMENTO AMIANTO DE 6 MM DE ESPESSURA, SENDO A AREA MEDIDA NA PROJECAO HORIZONTAL.</v>
          </cell>
          <cell r="C1087" t="str">
            <v>m2</v>
          </cell>
          <cell r="D1087">
            <v>24.212500000000002</v>
          </cell>
          <cell r="E1087">
            <v>19.37</v>
          </cell>
          <cell r="F1087" t="str">
            <v>EMLURB</v>
          </cell>
        </row>
        <row r="1088">
          <cell r="A1088" t="str">
            <v/>
          </cell>
          <cell r="D1088">
            <v>0</v>
          </cell>
        </row>
        <row r="1089">
          <cell r="A1089" t="str">
            <v>08.02.041</v>
          </cell>
          <cell r="B1089" t="str">
            <v>COBERTURA COM TELHA ONDULADA DE FIBROCIMENTO SEM AMIANTO, ESPESSURA 6MM, FIXADAS COM PARAFUSO GALVANIZADO DE 8X110MM, ARRUELA GALVANIZADA DE 8MM, E ARRUELA ELÁSTICA DE VEDAÇÃO, INCLUSIVE MOVIMENTAÇÃO HORIZONTAL E VERTICAL DAS TELHAS</v>
          </cell>
          <cell r="C1089" t="str">
            <v>m2</v>
          </cell>
          <cell r="D1089">
            <v>28.362500000000001</v>
          </cell>
          <cell r="E1089">
            <v>22.69</v>
          </cell>
          <cell r="F1089" t="str">
            <v>SEDUC</v>
          </cell>
        </row>
        <row r="1090">
          <cell r="A1090" t="str">
            <v/>
          </cell>
          <cell r="D1090">
            <v>0</v>
          </cell>
        </row>
        <row r="1091">
          <cell r="A1091" t="str">
            <v>08.02.043</v>
          </cell>
          <cell r="B1091" t="str">
            <v>COLOCAÇÃO DE TELHA DE FIBROCIMENTO ONDULADA E=6MM COM APROVEITAMENTO DE 100% DAS TELHAS EXISTENTES, FIXADAS COM PARAFUSO GALVANIZADO DE 8X110MM, ARRUELA GALVANIZADA DE 8MM, E ARRUELA ELÁSTICA DE VEDAÇÃO. INCLUSIVE MOVIMENTAÇÃO HORIZONTAL E VERTICAL DAS TE</v>
          </cell>
          <cell r="C1091" t="str">
            <v>m2</v>
          </cell>
          <cell r="D1091">
            <v>4.6500000000000004</v>
          </cell>
          <cell r="E1091">
            <v>3.72</v>
          </cell>
          <cell r="F1091" t="str">
            <v>SEDUC</v>
          </cell>
        </row>
        <row r="1092">
          <cell r="A1092" t="str">
            <v/>
          </cell>
          <cell r="D1092">
            <v>0</v>
          </cell>
        </row>
        <row r="1093">
          <cell r="A1093" t="str">
            <v>08.02.045</v>
          </cell>
          <cell r="B1093" t="str">
            <v>COBERTURA COM TELHA DE FIBROCIMENTO ONDULADA E=4MM,UMA ÁGUA, PERFIL ONDULADO, E=4MM, ALTURA 24MM, LARG. ÚTIL 450MM, LARGURA NOMINAL 500MM, FIXADAS COM PREGOS GALVANIZADOS TIPO TELHEIRO 18X27 E ARRUELA ELÁSTICA DE VEDAÇÃO.</v>
          </cell>
          <cell r="C1093" t="str">
            <v>m2</v>
          </cell>
          <cell r="D1093">
            <v>17.0625</v>
          </cell>
          <cell r="E1093">
            <v>13.65</v>
          </cell>
          <cell r="F1093" t="str">
            <v>SEDUC</v>
          </cell>
        </row>
        <row r="1094">
          <cell r="A1094" t="str">
            <v/>
          </cell>
          <cell r="D1094">
            <v>0</v>
          </cell>
        </row>
        <row r="1095">
          <cell r="A1095" t="str">
            <v>08.02.048</v>
          </cell>
          <cell r="B1095" t="str">
            <v>COBERTURA COM TELHA DE FIBROCIMENTO ONDULADA E=8MM,UMA ÁGUA,   COMP.2,44M, LARG. 1,10M, P/ 03 APOIOS, FIXADAS COM PARAFUSOS COM ROSCA SOBERBA GALVANIZADO DIAM. 8MM E COMP. 110MM, INCLUSIVE CONJUNTO DE VEDAÇÃO.</v>
          </cell>
          <cell r="C1095" t="str">
            <v>m2</v>
          </cell>
          <cell r="D1095">
            <v>40.925000000000004</v>
          </cell>
          <cell r="E1095">
            <v>32.74</v>
          </cell>
          <cell r="F1095" t="str">
            <v>SEDUC</v>
          </cell>
        </row>
        <row r="1096">
          <cell r="A1096" t="str">
            <v/>
          </cell>
          <cell r="D1096">
            <v>0</v>
          </cell>
        </row>
        <row r="1097">
          <cell r="A1097" t="str">
            <v>08.02.049</v>
          </cell>
          <cell r="B1097" t="str">
            <v>FORNECIMENTO E COLOCAÇÃO DE CUMEEIRA NORMAL DE FIBROCIMENTO DE 1,10X0,60X0,006M, INCLUSIVE CONJUNTO DE FIXAÇÃO.</v>
          </cell>
          <cell r="C1097" t="str">
            <v>m</v>
          </cell>
          <cell r="D1097">
            <v>38.362500000000004</v>
          </cell>
          <cell r="E1097">
            <v>30.69</v>
          </cell>
          <cell r="F1097" t="str">
            <v>SEDUC</v>
          </cell>
        </row>
        <row r="1098">
          <cell r="A1098" t="str">
            <v/>
          </cell>
          <cell r="D1098">
            <v>0</v>
          </cell>
        </row>
        <row r="1099">
          <cell r="A1099" t="str">
            <v>08.02.050</v>
          </cell>
          <cell r="B1099" t="str">
            <v>COBERTURA COM TELHAS DE CHAPA ONDULADA DE ALUMINIO DE O,5 MM DE ESPESSURA.</v>
          </cell>
          <cell r="C1099" t="str">
            <v>m2</v>
          </cell>
          <cell r="D1099">
            <v>60.1875</v>
          </cell>
          <cell r="E1099">
            <v>48.15</v>
          </cell>
          <cell r="F1099" t="str">
            <v>EMLURB</v>
          </cell>
        </row>
        <row r="1100">
          <cell r="A1100" t="str">
            <v/>
          </cell>
          <cell r="D1100">
            <v>0</v>
          </cell>
        </row>
        <row r="1101">
          <cell r="A1101" t="str">
            <v>08.02.055</v>
          </cell>
          <cell r="B1101" t="str">
            <v>COBERTURA COM TELHA DE ALUMÍNIO ENVERNIZADA OU PINTADA, PERFIL TRAPEZOIDAL, COM REAPROVEITAMENTO DAS TELHAS. INCLUSO GANCHOS DE ALUMÍNIO (CONJUNTO) COM PORCA E ARRUELA COMPRIMENTO 300MM E DIÂMETRO DE 1/4".</v>
          </cell>
          <cell r="C1101" t="str">
            <v>m2</v>
          </cell>
          <cell r="D1101">
            <v>8.4125000000000014</v>
          </cell>
          <cell r="E1101">
            <v>6.73</v>
          </cell>
          <cell r="F1101" t="str">
            <v>SEDUC</v>
          </cell>
        </row>
        <row r="1102">
          <cell r="A1102" t="str">
            <v/>
          </cell>
          <cell r="D1102">
            <v>0</v>
          </cell>
        </row>
        <row r="1103">
          <cell r="A1103" t="str">
            <v>08.02.066</v>
          </cell>
          <cell r="B1103" t="str">
            <v>LAVAGEM DE TELHA CERÂMICA COM ESCOVA DE MADEIRA E SOLUÇÃO DE AGUA E CLORO PARA RETIRADA DO MOFO, INCLUINDO O TRANSPORTE HORIZONTAL A UMA DISTÂNCIA DE ATÉ 50M PARA ARMAZENAMENTO DA MESMA.</v>
          </cell>
          <cell r="C1103" t="str">
            <v>m2</v>
          </cell>
          <cell r="D1103">
            <v>5.7249999999999996</v>
          </cell>
          <cell r="E1103">
            <v>4.58</v>
          </cell>
          <cell r="F1103" t="str">
            <v>SEDUC</v>
          </cell>
        </row>
        <row r="1104">
          <cell r="A1104" t="str">
            <v/>
          </cell>
          <cell r="D1104">
            <v>0</v>
          </cell>
        </row>
        <row r="1105">
          <cell r="A1105" t="str">
            <v>08.02.067</v>
          </cell>
          <cell r="B1105" t="str">
            <v>LAVAGEM DE TELHAS DE FIBROCIMENTO, INCLUINDO CLORO E ESCOVA COM CERDAS DE NYLON PARA LIMPEZA DO MOFO E TRANSPORTE HORIZONTAL DE 50M DA MESMA.</v>
          </cell>
          <cell r="C1105" t="str">
            <v>m2</v>
          </cell>
          <cell r="D1105">
            <v>2.4375</v>
          </cell>
          <cell r="E1105">
            <v>1.95</v>
          </cell>
          <cell r="F1105" t="str">
            <v>SEDUC</v>
          </cell>
        </row>
        <row r="1106">
          <cell r="A1106" t="str">
            <v/>
          </cell>
          <cell r="D1106">
            <v>0</v>
          </cell>
        </row>
        <row r="1107">
          <cell r="A1107" t="str">
            <v>08.02.068</v>
          </cell>
          <cell r="B1107" t="str">
            <v>EMBOÇAMENTO DA ÚLTIMA FIADA DE TELHA CERÂMICA COM ARGAMASSA DE CIMENTO,CAL HIDRATADA E AREIA SEM PENEIRAR, NO TRAÇO 1:2:9 - BEIRA E BICA</v>
          </cell>
          <cell r="C1107" t="str">
            <v>m</v>
          </cell>
          <cell r="D1107">
            <v>4.875</v>
          </cell>
          <cell r="E1107">
            <v>3.9</v>
          </cell>
          <cell r="F1107" t="str">
            <v>SEDUC</v>
          </cell>
        </row>
        <row r="1108">
          <cell r="A1108" t="str">
            <v/>
          </cell>
          <cell r="D1108">
            <v>0</v>
          </cell>
        </row>
        <row r="1109">
          <cell r="A1109" t="str">
            <v>08.02.069</v>
          </cell>
          <cell r="B1109" t="str">
            <v>COLOCAÇÃO DE TELHAS CERÂMICAS FRANCESA COM APROVEITAMENTO DAS TELHAS EXISTENTES, INCLUSIVE TRANSPORTE VERTICAL.</v>
          </cell>
          <cell r="C1109" t="str">
            <v>m2</v>
          </cell>
          <cell r="D1109">
            <v>10.199999999999999</v>
          </cell>
          <cell r="E1109">
            <v>8.16</v>
          </cell>
          <cell r="F1109" t="str">
            <v>SEDUC</v>
          </cell>
        </row>
        <row r="1110">
          <cell r="A1110" t="str">
            <v/>
          </cell>
          <cell r="D1110">
            <v>0</v>
          </cell>
        </row>
        <row r="1111">
          <cell r="A1111" t="str">
            <v>08.02.072</v>
          </cell>
          <cell r="B1111" t="str">
            <v>COLOCAÇÃO DE TELHAS CERÂMICAS COLONIAIS COM APROVEITAMENTO DE 100% DAS TELHAS EXISTENTES, INCLUSIVE TRANSPORTE VERTICAL SEM EMBOÇAMENTO.</v>
          </cell>
          <cell r="C1111" t="str">
            <v>m2</v>
          </cell>
          <cell r="D1111">
            <v>10.199999999999999</v>
          </cell>
          <cell r="E1111">
            <v>8.16</v>
          </cell>
          <cell r="F1111" t="str">
            <v>SEDUC</v>
          </cell>
        </row>
        <row r="1112">
          <cell r="A1112" t="str">
            <v/>
          </cell>
          <cell r="D1112">
            <v>0</v>
          </cell>
        </row>
        <row r="1113">
          <cell r="A1113" t="str">
            <v>08.02.080</v>
          </cell>
          <cell r="B1113" t="str">
            <v>EXECUÇÃO DE ALGEROZ EM CONCRETO ARMADO DE 0,30X 0,05 M, INCLUINDO CONCRETO  FORMA  ARMAÇÃO E ESCORAMENTO.</v>
          </cell>
          <cell r="C1113" t="str">
            <v>m</v>
          </cell>
          <cell r="D1113">
            <v>29.075000000000003</v>
          </cell>
          <cell r="E1113">
            <v>23.26</v>
          </cell>
          <cell r="F1113" t="str">
            <v>SEDUC</v>
          </cell>
        </row>
        <row r="1114">
          <cell r="A1114" t="str">
            <v/>
          </cell>
          <cell r="D1114">
            <v>0</v>
          </cell>
        </row>
        <row r="1115">
          <cell r="A1115" t="str">
            <v>08.02.090</v>
          </cell>
          <cell r="B1115" t="str">
            <v>EXECUÇÃO DE CUMEEIRA COM TELHAS CERÂMICAS TIPO COLONIAL CANAL, INCL. EMBOÇAMENTO COM ARGAMASSA DE CIMENTO, CAL HIDRATADA E AREIA SEM PENEIRAR, NO TRAÇO 1:2:9, E TRANSPORTE.</v>
          </cell>
          <cell r="C1115" t="str">
            <v>m</v>
          </cell>
          <cell r="D1115">
            <v>11.825000000000001</v>
          </cell>
          <cell r="E1115">
            <v>9.4600000000000009</v>
          </cell>
          <cell r="F1115" t="str">
            <v>SEDUC</v>
          </cell>
        </row>
        <row r="1116">
          <cell r="A1116" t="str">
            <v/>
          </cell>
          <cell r="D1116">
            <v>0</v>
          </cell>
        </row>
        <row r="1117">
          <cell r="A1117" t="str">
            <v>08.02.091</v>
          </cell>
          <cell r="B1117" t="str">
            <v>CAPOTE/CUMEEIRA PARA COBERTA COM TELHAS CERÂMICAS TIPO FRANCESA, EMBOÇADAS COM ARGAMASSA DE CIMENTO, CAL HIDRATADA E AREIA SEM PENEIRAR, NO TRAÇO 1:2:9, INCLUSIVE TRANSPORTE VERTICAL.</v>
          </cell>
          <cell r="C1117" t="str">
            <v>m</v>
          </cell>
          <cell r="D1117">
            <v>24.6</v>
          </cell>
          <cell r="E1117">
            <v>19.68</v>
          </cell>
          <cell r="F1117" t="str">
            <v>SEDUC</v>
          </cell>
        </row>
        <row r="1118">
          <cell r="A1118" t="str">
            <v/>
          </cell>
          <cell r="D1118">
            <v>0</v>
          </cell>
        </row>
        <row r="1119">
          <cell r="A1119" t="str">
            <v>08.02.092</v>
          </cell>
          <cell r="B1119" t="str">
            <v>CUMEEIRA/CAPOTE PARA COBERTA COM TELHAS CERÂMICAS TIPO KITAMBAR.</v>
          </cell>
          <cell r="C1119" t="str">
            <v>m</v>
          </cell>
          <cell r="D1119">
            <v>20.85</v>
          </cell>
          <cell r="E1119">
            <v>16.68</v>
          </cell>
          <cell r="F1119" t="str">
            <v>SEDUC</v>
          </cell>
        </row>
        <row r="1120">
          <cell r="A1120" t="str">
            <v/>
          </cell>
          <cell r="D1120">
            <v>0</v>
          </cell>
        </row>
        <row r="1121">
          <cell r="A1121" t="str">
            <v>08.02.093</v>
          </cell>
          <cell r="B1121" t="str">
            <v>ÚLTIMA FIADA  NA LATERAL (VIRADA) DE TELHA CERÂMICA TIPO CANAL E EMBOÇAMENTO COM ARGAMASSA DE CIMENTO, CAL HIDRATADA E AREIA SEM PENEIRAR, NO TRAÇO 1:2:9.</v>
          </cell>
          <cell r="C1121" t="str">
            <v>m</v>
          </cell>
          <cell r="D1121">
            <v>8.8875000000000011</v>
          </cell>
          <cell r="E1121">
            <v>7.11</v>
          </cell>
          <cell r="F1121" t="str">
            <v>SEDUC</v>
          </cell>
        </row>
        <row r="1122">
          <cell r="A1122" t="str">
            <v/>
          </cell>
          <cell r="D1122">
            <v>0</v>
          </cell>
        </row>
        <row r="1123">
          <cell r="A1123" t="str">
            <v>08.02.095</v>
          </cell>
          <cell r="B1123" t="str">
            <v>FORNECIMENTO E COLOCAÇÃO DE TELHAS CERÂMICAS COLONIAL - CANAL DE 1ª QUALIDADE, INCLUSIVE TRANSPORTE VERTICAL, SEM EMBOÇAMENTO.</v>
          </cell>
          <cell r="C1123" t="str">
            <v>m2</v>
          </cell>
          <cell r="D1123">
            <v>22.987500000000001</v>
          </cell>
          <cell r="E1123">
            <v>18.39</v>
          </cell>
          <cell r="F1123" t="str">
            <v>SEDUC</v>
          </cell>
        </row>
        <row r="1124">
          <cell r="A1124" t="str">
            <v/>
          </cell>
          <cell r="D1124">
            <v>0</v>
          </cell>
        </row>
        <row r="1125">
          <cell r="A1125" t="str">
            <v>08.02.096</v>
          </cell>
          <cell r="B1125" t="str">
            <v>FIXAÇÃO DE TELHAS CERÂMICAS TIPO CANAL COM A UTILIZAÇÃO DE GANCHOS CONFECCIONADOS DE ARAME 14 GALVANIZADO, A SER UTILIZADO NA ESCOLA ROTARY ALTO DO PASCOAL.</v>
          </cell>
          <cell r="C1125" t="str">
            <v>m2</v>
          </cell>
          <cell r="D1125">
            <v>8.2625000000000011</v>
          </cell>
          <cell r="E1125">
            <v>6.61</v>
          </cell>
          <cell r="F1125" t="str">
            <v>SEDUC</v>
          </cell>
        </row>
        <row r="1126">
          <cell r="A1126" t="str">
            <v/>
          </cell>
          <cell r="D1126">
            <v>0</v>
          </cell>
        </row>
        <row r="1127">
          <cell r="A1127" t="str">
            <v>08.02.097</v>
          </cell>
          <cell r="B1127" t="str">
            <v>COBERTURA COM TELHA METÁLICA TIPO SANDUICHE ENVERNIZADA OU PINTADA.</v>
          </cell>
          <cell r="C1127" t="str">
            <v>m2</v>
          </cell>
          <cell r="D1127">
            <v>125.36250000000001</v>
          </cell>
          <cell r="E1127">
            <v>100.29</v>
          </cell>
          <cell r="F1127" t="str">
            <v>SEDUC</v>
          </cell>
        </row>
        <row r="1128">
          <cell r="A1128" t="str">
            <v/>
          </cell>
          <cell r="D1128">
            <v>0</v>
          </cell>
        </row>
        <row r="1129">
          <cell r="A1129" t="str">
            <v>08.02.098</v>
          </cell>
          <cell r="B1129" t="str">
            <v>FORNECIMENTO E COLOCAÇÃO DETELHA CERÂMICA COLONIAL - CINCERA OU SIMILAR, INCLINAÇÃO MÍNIMA DE 30%, INCLUSIVE TRANSPORTE VERTICAL SEM EMBOÇAMENTO</v>
          </cell>
          <cell r="C1129" t="str">
            <v>m2</v>
          </cell>
          <cell r="D1129">
            <v>30.35</v>
          </cell>
          <cell r="E1129">
            <v>24.28</v>
          </cell>
          <cell r="F1129" t="str">
            <v>SEDUC</v>
          </cell>
        </row>
        <row r="1130">
          <cell r="A1130" t="str">
            <v/>
          </cell>
          <cell r="D1130">
            <v>0</v>
          </cell>
        </row>
        <row r="1131">
          <cell r="A1131" t="str">
            <v>08.02.099</v>
          </cell>
          <cell r="B1131" t="str">
            <v>FORNECIMENTO E COLOCAÇÃO DE CUMEEIRA EM CHAPA GALVALUME PINTADA NA FACE SUPERIOR.</v>
          </cell>
          <cell r="C1131" t="str">
            <v>m</v>
          </cell>
          <cell r="D1131">
            <v>42.85</v>
          </cell>
          <cell r="E1131">
            <v>34.28</v>
          </cell>
          <cell r="F1131" t="str">
            <v>SEDUC</v>
          </cell>
        </row>
        <row r="1132">
          <cell r="A1132" t="str">
            <v/>
          </cell>
          <cell r="D1132">
            <v>0</v>
          </cell>
        </row>
        <row r="1133">
          <cell r="A1133" t="str">
            <v>08.03.010</v>
          </cell>
          <cell r="B1133" t="str">
            <v>CALHA DE CHAPA GALVANIZADA N. 26.</v>
          </cell>
          <cell r="C1133" t="str">
            <v>m</v>
          </cell>
          <cell r="D1133">
            <v>25.837500000000002</v>
          </cell>
          <cell r="E1133">
            <v>20.67</v>
          </cell>
          <cell r="F1133" t="str">
            <v>EMLURB</v>
          </cell>
        </row>
        <row r="1134">
          <cell r="A1134" t="str">
            <v/>
          </cell>
          <cell r="D1134">
            <v>0</v>
          </cell>
        </row>
        <row r="1135">
          <cell r="A1135" t="str">
            <v>08.03.011</v>
          </cell>
          <cell r="B1135" t="str">
            <v>FORNECIMENTO E EXECUÇÃO DE CALHA TIPO "MEIA CANA" EM CHAPA GALVANIZADA Nº 26, ESPESSURA DE 0,50MM, COM 20CM DE DIÂMETRO, INCLUSIVE SUPORTES PARA SUSTENTAÇÃO A CADA METRO.</v>
          </cell>
          <cell r="C1135" t="str">
            <v>m</v>
          </cell>
          <cell r="D1135">
            <v>64.349999999999994</v>
          </cell>
          <cell r="E1135">
            <v>51.48</v>
          </cell>
          <cell r="F1135" t="str">
            <v>SEDUC</v>
          </cell>
        </row>
        <row r="1136">
          <cell r="A1136" t="str">
            <v/>
          </cell>
          <cell r="D1136">
            <v>0</v>
          </cell>
        </row>
        <row r="1137">
          <cell r="A1137" t="str">
            <v>08.03.020</v>
          </cell>
          <cell r="B1137" t="str">
            <v>FORNECIMENTO E EXECUÇÃO DE CALHA DE ALUMÍNIO ESP. 0,5MM, COM LARGURA DE 0,80M E ALTURA DE 0,20M.</v>
          </cell>
          <cell r="C1137" t="str">
            <v>m</v>
          </cell>
          <cell r="D1137">
            <v>102.85</v>
          </cell>
          <cell r="E1137">
            <v>82.28</v>
          </cell>
          <cell r="F1137" t="str">
            <v>SEDUC</v>
          </cell>
        </row>
        <row r="1138">
          <cell r="A1138" t="str">
            <v/>
          </cell>
          <cell r="D1138">
            <v>0</v>
          </cell>
        </row>
        <row r="1139">
          <cell r="A1139" t="str">
            <v>08.03.021</v>
          </cell>
          <cell r="B1139" t="str">
            <v>FORNECIMENTO E INSTALAÇÃO DE COMPLEMENTO DE CALHA EM ALUMÍNIO COM 0,5MM DE ESPESSURA E COM 1,00M DE LARGURA.</v>
          </cell>
          <cell r="C1139" t="str">
            <v>Un</v>
          </cell>
          <cell r="D1139">
            <v>58.737500000000004</v>
          </cell>
          <cell r="E1139">
            <v>46.99</v>
          </cell>
          <cell r="F1139" t="str">
            <v>SEE</v>
          </cell>
        </row>
        <row r="1140">
          <cell r="A1140" t="str">
            <v/>
          </cell>
          <cell r="D1140">
            <v>0</v>
          </cell>
        </row>
        <row r="1141">
          <cell r="A1141" t="str">
            <v>08.03.022</v>
          </cell>
          <cell r="B1141" t="str">
            <v>FORNECIMENTO E INSTALAÇÃO DE CALHA DE ALUMÍNIO ESP. 0,8MM, COM LARGURA DE 0,30M E ALTURA DE 0,15M, FIXADA EM ESTRUTURA METÁLICA ATRAVÉS DE SUPORTE DE FERRO EM BARRA CHATA DE 3/4"X1/4" COM 1,40M DE COMPRIMENTO A CADA 1,00M.</v>
          </cell>
          <cell r="C1141" t="str">
            <v>m</v>
          </cell>
          <cell r="D1141">
            <v>90.625</v>
          </cell>
          <cell r="E1141">
            <v>72.5</v>
          </cell>
          <cell r="F1141" t="str">
            <v>SEDUC</v>
          </cell>
        </row>
        <row r="1142">
          <cell r="A1142" t="str">
            <v/>
          </cell>
          <cell r="D1142">
            <v>0</v>
          </cell>
        </row>
        <row r="1143">
          <cell r="A1143" t="str">
            <v>08.03.030</v>
          </cell>
          <cell r="B1143" t="str">
            <v>FORNECIMENTO E INSTALAÇÃO DE CALHA DE PVC  PARA ESCOAMENTO DE ÁGUAS PLUVIAIS DN 125 AQUAPLUV TIGRE OU SIMILAR. INCLUSIVE SUPORTES DE APOIO ZINCADO A CADA 1,00M, BOCAL DE SAÍDA, CABECEIRAS, EMENDAS, GRELHA FLEXÍVEL E VEDAÇÕES.</v>
          </cell>
          <cell r="C1143" t="str">
            <v>m</v>
          </cell>
          <cell r="D1143">
            <v>87.137499999999989</v>
          </cell>
          <cell r="E1143">
            <v>69.709999999999994</v>
          </cell>
          <cell r="F1143" t="str">
            <v>SEDUC</v>
          </cell>
        </row>
        <row r="1144">
          <cell r="A1144" t="str">
            <v/>
          </cell>
          <cell r="D1144">
            <v>0</v>
          </cell>
        </row>
        <row r="1145">
          <cell r="A1145" t="str">
            <v>08.03.031</v>
          </cell>
          <cell r="B1145" t="str">
            <v>FORNECIMENTO E INSTALAÇÃO DE CONDUTOR PARA ENCAIXE EM CALHA  DE PVC PARA ESCOAMENTO DE ÁGUAS PLUVIAIS DN 88 AQUAPLUV TIGRE OU SIMILAR. INCLUSIVE ABRAÇADEIRAS E ACOPLAMENTO A CADA 3M.</v>
          </cell>
          <cell r="C1145" t="str">
            <v>m</v>
          </cell>
          <cell r="D1145">
            <v>62.875</v>
          </cell>
          <cell r="E1145">
            <v>50.3</v>
          </cell>
          <cell r="F1145" t="str">
            <v>SEDUC</v>
          </cell>
        </row>
        <row r="1146">
          <cell r="A1146" t="str">
            <v/>
          </cell>
          <cell r="D1146">
            <v>0</v>
          </cell>
        </row>
        <row r="1147">
          <cell r="A1147" t="str">
            <v>08.03.050</v>
          </cell>
          <cell r="B1147" t="str">
            <v>FORNECIMENTO E COLOCAÇÃO DE TELHA DE FIBRA VEGETAL COM BETUME, ONDULINE ECOLÓGICA, 2,00X0,95X0,028M, NA COR AZUL/VERDE, INCLUSIVE CONJUNTO DE FIXAÇÃO.</v>
          </cell>
          <cell r="C1147" t="str">
            <v>m2</v>
          </cell>
          <cell r="D1147">
            <v>36.800000000000004</v>
          </cell>
          <cell r="E1147">
            <v>29.44</v>
          </cell>
          <cell r="F1147" t="str">
            <v>SEDUC</v>
          </cell>
        </row>
        <row r="1148">
          <cell r="A1148" t="str">
            <v/>
          </cell>
          <cell r="D1148">
            <v>0</v>
          </cell>
        </row>
        <row r="1149">
          <cell r="A1149" t="str">
            <v>08.03.051</v>
          </cell>
          <cell r="B1149" t="str">
            <v>FORNECIMENTO E COLOCAÇÃO DE TELHA DE FIBRA VEGETAL COM BETUME, ONDULINE ECOLÓGICA, 2,00X0,95X0,028M, NA COR VERMELHA, INCLUSIVE CONJUNTO DE FIXAÇÃO.</v>
          </cell>
          <cell r="C1149" t="str">
            <v>m2</v>
          </cell>
          <cell r="D1149">
            <v>35.3125</v>
          </cell>
          <cell r="E1149">
            <v>28.25</v>
          </cell>
          <cell r="F1149" t="str">
            <v>SEDUC</v>
          </cell>
        </row>
        <row r="1150">
          <cell r="A1150" t="str">
            <v/>
          </cell>
          <cell r="D1150">
            <v>0</v>
          </cell>
        </row>
        <row r="1151">
          <cell r="A1151" t="str">
            <v>08.03.055</v>
          </cell>
          <cell r="B1151" t="str">
            <v>FORNECIMENTO E COLOCAÇÃO DE CUMEEIRA PARA TELHA DE FIBRA VEGETAL COM BETUME, ONDULINE ECOLÓGICA, 2,00X0,50M, NA COR VERMELHA, INCLUSIVE CONJUNTO DE FIXAÇÃO.</v>
          </cell>
          <cell r="C1151" t="str">
            <v>m</v>
          </cell>
          <cell r="D1151">
            <v>60.412499999999994</v>
          </cell>
          <cell r="E1151">
            <v>48.33</v>
          </cell>
          <cell r="F1151" t="str">
            <v>SEDUC</v>
          </cell>
        </row>
        <row r="1152">
          <cell r="A1152" t="str">
            <v/>
          </cell>
          <cell r="D1152">
            <v>0</v>
          </cell>
        </row>
        <row r="1153">
          <cell r="A1153" t="str">
            <v>08.03.060</v>
          </cell>
          <cell r="B1153" t="str">
            <v xml:space="preserve">FORNECIMENTO E INSTALAÇÃO DE TELHA TRANSLÚCIDA DE FIBRA DE VIDRO, UMA ÁGUA, PERFIL ONDULADO, ESP.=0.08MM - 2,13X1,10M, PARA FIXAÇÃO COM PARAFUSO GALVANIZADO COM ARRUELA DE PLÁSTICO OU BORRACHA.INCLINAÇÃO 27%.   </v>
          </cell>
          <cell r="C1153" t="str">
            <v>m2</v>
          </cell>
          <cell r="D1153">
            <v>56.024999999999999</v>
          </cell>
          <cell r="E1153">
            <v>44.82</v>
          </cell>
          <cell r="F1153" t="str">
            <v>SEDUC</v>
          </cell>
        </row>
        <row r="1154">
          <cell r="A1154" t="str">
            <v/>
          </cell>
          <cell r="D1154">
            <v>0</v>
          </cell>
        </row>
        <row r="1155">
          <cell r="A1155" t="str">
            <v>08.03.070</v>
          </cell>
          <cell r="B1155" t="str">
            <v>COBERTURA COM CHAPA DE POLICARBONATO.</v>
          </cell>
          <cell r="C1155" t="str">
            <v>m2</v>
          </cell>
          <cell r="D1155">
            <v>53.287500000000001</v>
          </cell>
          <cell r="E1155">
            <v>42.63</v>
          </cell>
          <cell r="F1155" t="str">
            <v>SEDUC</v>
          </cell>
        </row>
        <row r="1156">
          <cell r="A1156" t="str">
            <v/>
          </cell>
          <cell r="D1156">
            <v>0</v>
          </cell>
        </row>
        <row r="1157">
          <cell r="A1157" t="str">
            <v>08.04.010</v>
          </cell>
          <cell r="B1157" t="str">
            <v>IMPERMEABILIZACAO,EMPREGANDO ARGAMASSA DE CIMENTO E AREIA GROSSA NO TRACO 1:3 COM SIKA 1 -ESPESSURA DE 3 CM.</v>
          </cell>
          <cell r="C1157" t="str">
            <v>m2</v>
          </cell>
          <cell r="D1157">
            <v>26.262500000000003</v>
          </cell>
          <cell r="E1157">
            <v>21.01</v>
          </cell>
          <cell r="F1157" t="str">
            <v>EMLURB</v>
          </cell>
        </row>
        <row r="1158">
          <cell r="A1158" t="str">
            <v/>
          </cell>
          <cell r="D1158">
            <v>0</v>
          </cell>
        </row>
        <row r="1159">
          <cell r="A1159" t="str">
            <v>08.04.020</v>
          </cell>
          <cell r="B1159" t="str">
            <v>IMPERMEABILIZACAO COM HIDROASFALTO REFORCADO COM VEU DE POLIESTER, PARA LAJES E CALHAS DE CONCRETO ARMADO.</v>
          </cell>
          <cell r="C1159" t="str">
            <v>m2</v>
          </cell>
          <cell r="D1159">
            <v>20.8</v>
          </cell>
          <cell r="E1159">
            <v>16.64</v>
          </cell>
          <cell r="F1159" t="str">
            <v>EMLURB</v>
          </cell>
        </row>
        <row r="1160">
          <cell r="A1160" t="str">
            <v/>
          </cell>
          <cell r="D1160">
            <v>0</v>
          </cell>
        </row>
        <row r="1161">
          <cell r="A1161" t="str">
            <v>08.04.030</v>
          </cell>
          <cell r="B1161" t="str">
            <v>IMPERMEABILIZACAO A BASE DE MANTAS CONTINUAS DE ELASTOMEROS SINTETICOS, CALANDRADOS E PRE- VULCANIZADOS,APLICADOS SOBRE BERCO AMORTECEDOR, PARA LAJES, CALHAS, JARDINEIRAS E ABOBADAS DE CONCRETO ARMADO OU PRE-MOLDADO.</v>
          </cell>
          <cell r="C1161" t="str">
            <v>m2</v>
          </cell>
          <cell r="D1161">
            <v>57.325000000000003</v>
          </cell>
          <cell r="E1161">
            <v>45.86</v>
          </cell>
          <cell r="F1161" t="str">
            <v>EMLURB</v>
          </cell>
        </row>
        <row r="1162">
          <cell r="A1162" t="str">
            <v/>
          </cell>
          <cell r="D1162">
            <v>0</v>
          </cell>
        </row>
        <row r="1163">
          <cell r="A1163" t="str">
            <v>08.04.040</v>
          </cell>
          <cell r="B1163" t="str">
            <v>IMPERMEABILIZACAO EM LENCOL DE PVC E ASFALTO OXIDADO, PARA LAJES, CALHAS, JARDINEIRAS E ABOBADAS DE CONCRETO ARMADO OU PRE-MOLDADO.</v>
          </cell>
          <cell r="C1163" t="str">
            <v>m2</v>
          </cell>
          <cell r="D1163">
            <v>47.637500000000003</v>
          </cell>
          <cell r="E1163">
            <v>38.11</v>
          </cell>
          <cell r="F1163" t="str">
            <v>EMLURB</v>
          </cell>
        </row>
        <row r="1164">
          <cell r="A1164" t="str">
            <v/>
          </cell>
          <cell r="D1164">
            <v>0</v>
          </cell>
        </row>
        <row r="1165">
          <cell r="A1165" t="str">
            <v>08.04.050</v>
          </cell>
          <cell r="B1165" t="str">
            <v>IMPERMEABILIZACAO COM APLICACAO DIRETAMENTE NA ESTRUTURA DE CONCRETO,DE QUATRO DEMAOS DE CIMENTO ESPECIAL IMPERMEABILIZANTE,PREPARADO COM EMULSAO ADESIVA ADEQUADA,PARA RESERVATORIOS E SUPERFICIES ENTERRADAS NAO SUJEITAS A INFILTRACOES NO MOMENTO DA APLICA</v>
          </cell>
          <cell r="C1165" t="str">
            <v>m2</v>
          </cell>
          <cell r="D1165">
            <v>29.075000000000003</v>
          </cell>
          <cell r="E1165">
            <v>23.26</v>
          </cell>
          <cell r="F1165" t="str">
            <v>EMLURB</v>
          </cell>
        </row>
        <row r="1166">
          <cell r="A1166" t="str">
            <v/>
          </cell>
          <cell r="D1166">
            <v>0</v>
          </cell>
        </row>
        <row r="1167">
          <cell r="A1167" t="str">
            <v>08.04.060</v>
          </cell>
          <cell r="B1167" t="str">
            <v>IMPERMEABILIZACAO COM APLICACAO DIRETAMENTE NA ESTRUTURA DE UM COMPOSTO DE CIMENTOS IMPERMEABILIZANTES E SELADOR ESPECIAIS, P/ SUB- SOLOS, POCOS DE ELEVADORES, RESERVATORIOS PARA AGUA, ETC..., SUJEITOS A INFILTRACOES NO MOMENTO DA APLICACAO.</v>
          </cell>
          <cell r="C1167" t="str">
            <v>m2</v>
          </cell>
          <cell r="D1167">
            <v>47</v>
          </cell>
          <cell r="E1167">
            <v>37.6</v>
          </cell>
          <cell r="F1167" t="str">
            <v>EMLURB</v>
          </cell>
        </row>
        <row r="1168">
          <cell r="A1168" t="str">
            <v/>
          </cell>
          <cell r="D1168">
            <v>0</v>
          </cell>
        </row>
        <row r="1169">
          <cell r="A1169" t="str">
            <v>08.04.070</v>
          </cell>
          <cell r="B1169" t="str">
            <v>PROTEÇÃO MECÂNICA DE IMPERMEABILIZAÇÃO COM ARGAMASSA DE CIMENTO E AREIA TRAÇO 1:3, ESPESSURA DE 3 CM E ACABAMENTO ÁSPERO, INCLUINDO JUNTA DE RETRAÇÃO.</v>
          </cell>
          <cell r="C1169" t="str">
            <v>m2</v>
          </cell>
          <cell r="D1169">
            <v>20.924999999999997</v>
          </cell>
          <cell r="E1169">
            <v>16.739999999999998</v>
          </cell>
          <cell r="F1169" t="str">
            <v>SEDUC</v>
          </cell>
        </row>
        <row r="1170">
          <cell r="A1170" t="str">
            <v/>
          </cell>
          <cell r="D1170">
            <v>0</v>
          </cell>
        </row>
        <row r="1171">
          <cell r="A1171" t="str">
            <v>08.04.090</v>
          </cell>
          <cell r="B1171" t="str">
            <v>IMPERMEABILIZAÇÃO DE COBERTURA PLANA,UTILIZANDO MANTA ASFÁLTICA POLIMÉRICA DE ALUMÍNIO COM 3MM DE ESPESSURA SOBRE PRIMER DE TINTA BETUMINOSA E TINTA BETUMINOSA COM ALUMÍNIO PARA ACABAMENTO NO TRANSPASSE DA MANTA.</v>
          </cell>
          <cell r="C1171" t="str">
            <v>m2</v>
          </cell>
          <cell r="D1171">
            <v>29.3</v>
          </cell>
          <cell r="E1171">
            <v>23.44</v>
          </cell>
          <cell r="F1171" t="str">
            <v>SEDUC</v>
          </cell>
        </row>
        <row r="1172">
          <cell r="A1172" t="str">
            <v/>
          </cell>
          <cell r="D1172">
            <v>0</v>
          </cell>
        </row>
        <row r="1173">
          <cell r="A1173" t="str">
            <v>08.04.091</v>
          </cell>
          <cell r="B1173" t="str">
            <v>IMPERMEABILIZAÇÃO DE COBERTURA PLANA, UTILIZANDO MANTA ASFÁLTICA ESTRUTURADA COM NÃO TECIDO DE POLIÉSTER, COM 3MM DE ESPESSURA SOBRE PRIMER DE TINTA BETUMINOSA.</v>
          </cell>
          <cell r="C1173" t="str">
            <v>m2</v>
          </cell>
          <cell r="D1173">
            <v>26.587499999999999</v>
          </cell>
          <cell r="E1173">
            <v>21.27</v>
          </cell>
          <cell r="F1173" t="str">
            <v>SEDUC</v>
          </cell>
        </row>
        <row r="1174">
          <cell r="A1174" t="str">
            <v/>
          </cell>
          <cell r="D1174">
            <v>0</v>
          </cell>
        </row>
        <row r="1175">
          <cell r="A1175" t="str">
            <v>08.04.092</v>
          </cell>
          <cell r="B1175" t="str">
            <v>IMPERMEABILIZAÇÃO DE JARDINEIRAS, UTILIZANDO MANTA ASFÁLTICA POLIMÉRICA ANTI-RAIZ, ESTRUTURADA COM NÃO TECIDO DE POLIÉSTER AGULHADO COM 3MM DE ESPESSURA SOBRE PRIMER DE TINTA BETUMINOSA.</v>
          </cell>
          <cell r="C1175" t="str">
            <v>m2</v>
          </cell>
          <cell r="D1175">
            <v>28.15</v>
          </cell>
          <cell r="E1175">
            <v>22.52</v>
          </cell>
          <cell r="F1175" t="str">
            <v>SEDUC</v>
          </cell>
        </row>
        <row r="1176">
          <cell r="A1176" t="str">
            <v/>
          </cell>
          <cell r="D1176">
            <v>0</v>
          </cell>
        </row>
        <row r="1177">
          <cell r="A1177" t="str">
            <v>08.04.100</v>
          </cell>
          <cell r="B1177" t="str">
            <v>IMPERMEABILIZAÇÃO COM 6 DEMÃOS DE EMULSÃO ACRÍLICA VEDAPREN BRANCO OU SIMILAR, SEM REGULARIZAÇÃO DA SUPERFÍCIE E SEM PROTEÇÃO MECÂNICA</v>
          </cell>
          <cell r="C1177" t="str">
            <v>m2</v>
          </cell>
          <cell r="D1177">
            <v>42.274999999999999</v>
          </cell>
          <cell r="E1177">
            <v>33.82</v>
          </cell>
          <cell r="F1177" t="str">
            <v>SEDUC</v>
          </cell>
        </row>
        <row r="1178">
          <cell r="A1178" t="str">
            <v/>
          </cell>
          <cell r="D1178">
            <v>0</v>
          </cell>
        </row>
        <row r="1179">
          <cell r="A1179" t="str">
            <v>08.04.101</v>
          </cell>
          <cell r="B1179" t="str">
            <v xml:space="preserve">IMPERMEABILIZAÇÃO COM 6 DEMÃOS DE EMULSÃO ASFÁLTICA VEDAPREN PRETO OU SIMILAR, SEM REGULARIZAÇÃO DA SUPERFÍCIE E SEM PROTEÇÃO MECÂNICA   </v>
          </cell>
          <cell r="C1179" t="str">
            <v>m2</v>
          </cell>
          <cell r="D1179">
            <v>25.837500000000002</v>
          </cell>
          <cell r="E1179">
            <v>20.67</v>
          </cell>
          <cell r="F1179" t="str">
            <v>SEDUC</v>
          </cell>
        </row>
        <row r="1180">
          <cell r="A1180" t="str">
            <v/>
          </cell>
          <cell r="D1180">
            <v>0</v>
          </cell>
        </row>
        <row r="1181">
          <cell r="A1181" t="str">
            <v>08.04.110</v>
          </cell>
          <cell r="B1181" t="str">
            <v>IMPERMEABILIZAÇÃO COM APLICAÇÃO DE 3 DEMÃOS DO REVESTIMENTO, SEMI-FLEXÍVEL, BICOMPONENTE, SIKATOP 107 CINZA OU SIMILAR.</v>
          </cell>
          <cell r="C1181" t="str">
            <v>m2</v>
          </cell>
          <cell r="D1181">
            <v>12.925000000000001</v>
          </cell>
          <cell r="E1181">
            <v>10.34</v>
          </cell>
          <cell r="F1181" t="str">
            <v>SEDUC</v>
          </cell>
        </row>
        <row r="1182">
          <cell r="A1182" t="str">
            <v/>
          </cell>
          <cell r="D1182">
            <v>0</v>
          </cell>
        </row>
        <row r="1183">
          <cell r="A1183" t="str">
            <v>08.04.115</v>
          </cell>
          <cell r="B1183" t="str">
            <v>IMPERMEABILIZAÇÃO COM APLICAÇÃO DE 2 DEMÃOS DE REVESTIMENTO MODIFICADO COM POLÍMEROS ACRÍLICOS, DE ALTA ADERÊNCIA E IMPERMEABILIDADE, VEDATOP OU SIMILAR, 4 DEMÃOS DE REVESTIMENTO POLIMÉRICO, FLEXÍVEL, BASE ACRÍLICA, DE ALTA ADERÊNCIA E IMPERMEABILIDADE, V</v>
          </cell>
          <cell r="C1183" t="str">
            <v>m2</v>
          </cell>
          <cell r="D1183">
            <v>43.650000000000006</v>
          </cell>
          <cell r="E1183">
            <v>34.92</v>
          </cell>
          <cell r="F1183" t="str">
            <v>SEDUC</v>
          </cell>
        </row>
        <row r="1184">
          <cell r="A1184" t="str">
            <v/>
          </cell>
          <cell r="D1184">
            <v>0</v>
          </cell>
        </row>
        <row r="1185">
          <cell r="A1185" t="str">
            <v>08.04.116</v>
          </cell>
          <cell r="B1185" t="str">
            <v>IMPERMEABILIZAÇÃO COM APLICAÇÃO DE 4 DEMÃOS DE MEMBRANA À BASE DE POLÍMEROS ACRÍLICOS PARA REVESTIMENTO IMPERMEÁVEL, FLEXÍVEL, DENVERCRIL OU SIMILAR.</v>
          </cell>
          <cell r="C1185" t="str">
            <v>m2</v>
          </cell>
          <cell r="D1185">
            <v>22.475000000000001</v>
          </cell>
          <cell r="E1185">
            <v>17.98</v>
          </cell>
          <cell r="F1185" t="str">
            <v>SEDUC</v>
          </cell>
        </row>
        <row r="1186">
          <cell r="A1186" t="str">
            <v/>
          </cell>
          <cell r="D1186">
            <v>0</v>
          </cell>
        </row>
        <row r="1187">
          <cell r="A1187" t="str">
            <v>08.05.010</v>
          </cell>
          <cell r="B1187" t="str">
            <v>EXECUÇÃO DOS SERVIÇOS DE CONTROLE DE CUPINS, ATRAVÉS DO TRATAMENTO DA ESTRUTURA DO MADEIRAMENTO DA COBERTA COM PULVERIZAÇÃO DA CALDA INSETICIDA UTILIZANDO UM DOS PRODUTOS PERTENCENTES AO GRUPO FENIL PIRAZOL, CONTENDO O PRINCIPIO ATIVO FIPRONIL. CONFORME T</v>
          </cell>
          <cell r="C1187" t="str">
            <v>m2</v>
          </cell>
          <cell r="D1187">
            <v>9.6125000000000007</v>
          </cell>
          <cell r="E1187">
            <v>7.69</v>
          </cell>
          <cell r="F1187" t="str">
            <v>SEDUC</v>
          </cell>
        </row>
        <row r="1188">
          <cell r="A1188" t="str">
            <v/>
          </cell>
          <cell r="D1188">
            <v>0</v>
          </cell>
        </row>
        <row r="1189">
          <cell r="A1189" t="str">
            <v>09.00.000</v>
          </cell>
          <cell r="B1189" t="str">
            <v>ESQUADRIAS</v>
          </cell>
          <cell r="D1189">
            <v>0</v>
          </cell>
        </row>
        <row r="1190">
          <cell r="A1190" t="str">
            <v/>
          </cell>
          <cell r="D1190">
            <v>0</v>
          </cell>
        </row>
        <row r="1191">
          <cell r="A1191" t="str">
            <v>09.01.010</v>
          </cell>
          <cell r="B1191" t="str">
            <v>ESQUADRIA DE MADEIRA COM GRADE EM MADEIRA DE LEI E FOLHA EM COMPENSADO DE JEQUITIBA PARA PORTAS INTERNAS , INCLUSIVE ASSENTAMENTO E FERRAGENS.</v>
          </cell>
          <cell r="C1191" t="str">
            <v>m2</v>
          </cell>
          <cell r="D1191">
            <v>284.33749999999998</v>
          </cell>
          <cell r="E1191">
            <v>227.47</v>
          </cell>
          <cell r="F1191" t="str">
            <v>EMLURB</v>
          </cell>
        </row>
        <row r="1192">
          <cell r="A1192" t="str">
            <v/>
          </cell>
          <cell r="D1192">
            <v>0</v>
          </cell>
        </row>
        <row r="1193">
          <cell r="A1193" t="str">
            <v>09.01.020</v>
          </cell>
          <cell r="B1193" t="str">
            <v>ESQUADRIA DE MADEIRA COM GRADE E FOLHA EM MADEIRA DE LEI PARA PORTAS EXTERNAS INCLUSIVE ASSENTAMENTO E FERRAGENS.</v>
          </cell>
          <cell r="C1193" t="str">
            <v>m2</v>
          </cell>
          <cell r="D1193">
            <v>385.71249999999998</v>
          </cell>
          <cell r="E1193">
            <v>308.57</v>
          </cell>
          <cell r="F1193" t="str">
            <v>EMLURB</v>
          </cell>
        </row>
        <row r="1194">
          <cell r="A1194" t="str">
            <v/>
          </cell>
          <cell r="D1194">
            <v>0</v>
          </cell>
        </row>
        <row r="1195">
          <cell r="A1195" t="str">
            <v>09.01.030</v>
          </cell>
          <cell r="B1195" t="str">
            <v>ESQUADRIA DE MADEIRA COM GRADE EM MADEIRA DE LEI E FOLHA EM COMPENSADO REVESTIDAS DE FORMICA NAS DUAS FACES,INCLUSIVE ASSENTAMENTO E FERRAGENS.</v>
          </cell>
          <cell r="C1195" t="str">
            <v>m2</v>
          </cell>
          <cell r="D1195">
            <v>440.58750000000003</v>
          </cell>
          <cell r="E1195">
            <v>352.47</v>
          </cell>
          <cell r="F1195" t="str">
            <v>EMLURB</v>
          </cell>
        </row>
        <row r="1196">
          <cell r="A1196" t="str">
            <v/>
          </cell>
          <cell r="D1196">
            <v>0</v>
          </cell>
        </row>
        <row r="1197">
          <cell r="A1197" t="str">
            <v>09.01.040</v>
          </cell>
          <cell r="B1197" t="str">
            <v>ESQUADRIA DE MADEIRA PARA JANELAS DE ABRIR OU CORRER, COM VENEZIANA, INCLUSIVE ASSENTAMENTO E FERRAGENS.</v>
          </cell>
          <cell r="C1197" t="str">
            <v>m2</v>
          </cell>
          <cell r="D1197">
            <v>402.9</v>
          </cell>
          <cell r="E1197">
            <v>322.32</v>
          </cell>
          <cell r="F1197" t="str">
            <v>EMLURB</v>
          </cell>
        </row>
        <row r="1198">
          <cell r="A1198" t="str">
            <v/>
          </cell>
          <cell r="D1198">
            <v>0</v>
          </cell>
        </row>
        <row r="1199">
          <cell r="A1199" t="str">
            <v>09.01.050</v>
          </cell>
          <cell r="B1199" t="str">
            <v>ESQUADRIA DE MADEIRA PARA JANELAS DE ABRIR OU CORRER, SEM VENEZIANA, INCLUSIVE ASSENTAMENTO E FERRAGENS.</v>
          </cell>
          <cell r="C1199" t="str">
            <v>m2</v>
          </cell>
          <cell r="D1199">
            <v>390.4</v>
          </cell>
          <cell r="E1199">
            <v>312.32</v>
          </cell>
          <cell r="F1199" t="str">
            <v>EMLURB</v>
          </cell>
        </row>
        <row r="1200">
          <cell r="A1200" t="str">
            <v/>
          </cell>
          <cell r="D1200">
            <v>0</v>
          </cell>
        </row>
        <row r="1201">
          <cell r="A1201" t="str">
            <v>09.01.060</v>
          </cell>
          <cell r="B1201" t="str">
            <v>ESQUADRIA DE MADEIRA PARA JANELAS,TIPO PIVOTANTE, SEM VENEZIANA, INCLUSIVE ASSENTAMENTO E FERRAGENS.</v>
          </cell>
          <cell r="C1201" t="str">
            <v>m2</v>
          </cell>
          <cell r="D1201">
            <v>400</v>
          </cell>
          <cell r="E1201">
            <v>320</v>
          </cell>
          <cell r="F1201" t="str">
            <v>EMLURB</v>
          </cell>
        </row>
        <row r="1202">
          <cell r="A1202" t="str">
            <v/>
          </cell>
          <cell r="D1202">
            <v>0</v>
          </cell>
        </row>
        <row r="1203">
          <cell r="A1203" t="str">
            <v>09.01.064</v>
          </cell>
          <cell r="B1203" t="str">
            <v xml:space="preserve">FORNECIMENTO E COLOCAÇÃO DE GRADE  DE CANTO PARA PORTA, EM MADEIRA DE LEI, VÃO DE 0,80 X 2,10M., ESP= 3,00 CM, LARGURA 10 CM, COM ALISAR EM APENAS UM LADO. </v>
          </cell>
          <cell r="C1203" t="str">
            <v>Un</v>
          </cell>
          <cell r="D1203">
            <v>107.2</v>
          </cell>
          <cell r="E1203">
            <v>85.76</v>
          </cell>
          <cell r="F1203" t="str">
            <v>SEDUC</v>
          </cell>
        </row>
        <row r="1204">
          <cell r="A1204" t="str">
            <v/>
          </cell>
          <cell r="D1204">
            <v>0</v>
          </cell>
        </row>
        <row r="1205">
          <cell r="A1205" t="str">
            <v>09.01.066</v>
          </cell>
          <cell r="B1205" t="str">
            <v>FORNECIMENTO E ASSENTAMENTO DE ALIZAR EM MADEIRA DE LEI LARG:5CM, FIXADO COM PREGOS SEM CABEÇA 1"X15.</v>
          </cell>
          <cell r="C1205" t="str">
            <v>m</v>
          </cell>
          <cell r="D1205">
            <v>3.9624999999999999</v>
          </cell>
          <cell r="E1205">
            <v>3.17</v>
          </cell>
          <cell r="F1205" t="str">
            <v>SEDUC</v>
          </cell>
        </row>
        <row r="1206">
          <cell r="A1206" t="str">
            <v/>
          </cell>
          <cell r="D1206">
            <v>0</v>
          </cell>
        </row>
        <row r="1207">
          <cell r="A1207" t="str">
            <v>09.01.067</v>
          </cell>
          <cell r="B1207" t="str">
            <v>FORNECIMENTO E COLOCAÇÃO DE GRADE DE PORTA COMPLETA EM MADEIRA DE LEI PARA VÃO DE 1,60 X 2,10M, COM ESP.:3,00CM E LARGURA:14CM</v>
          </cell>
          <cell r="C1207" t="str">
            <v>Un</v>
          </cell>
          <cell r="D1207">
            <v>218.48749999999998</v>
          </cell>
          <cell r="E1207">
            <v>174.79</v>
          </cell>
          <cell r="F1207" t="str">
            <v>SEDUC</v>
          </cell>
        </row>
        <row r="1208">
          <cell r="A1208" t="str">
            <v/>
          </cell>
          <cell r="D1208">
            <v>0</v>
          </cell>
        </row>
        <row r="1209">
          <cell r="A1209" t="str">
            <v>09.01.068</v>
          </cell>
          <cell r="B1209" t="str">
            <v>FORNECIMENTO E COLOCAÇÃO DE GRADE DE PORTA COMPLETA EM MADEIRA DE LEI PARA VÃO DE 1,80 X 2,10M, COM ESP.:3,00CM E LARGURA:14CM</v>
          </cell>
          <cell r="C1209" t="str">
            <v>Un</v>
          </cell>
          <cell r="D1209">
            <v>218.48749999999998</v>
          </cell>
          <cell r="E1209">
            <v>174.79</v>
          </cell>
          <cell r="F1209" t="str">
            <v>SEDUC</v>
          </cell>
        </row>
        <row r="1210">
          <cell r="A1210" t="str">
            <v/>
          </cell>
          <cell r="D1210">
            <v>0</v>
          </cell>
        </row>
        <row r="1211">
          <cell r="A1211" t="str">
            <v>09.01.069</v>
          </cell>
          <cell r="B1211" t="str">
            <v>FORNECIMENTO E COLOCAÇÃO DE GRADE DE PORTA   COMPLETA EM MADEIRA DE LEI PARA VÃO DE 0,60X2,10 M, ATÉ 0,90X2,10M , ESP= 3,00 CM , LARGURA 14 CM.</v>
          </cell>
          <cell r="C1211" t="str">
            <v>Un</v>
          </cell>
          <cell r="D1211">
            <v>142.78749999999999</v>
          </cell>
          <cell r="E1211">
            <v>114.23</v>
          </cell>
          <cell r="F1211" t="str">
            <v>SEDUC</v>
          </cell>
        </row>
        <row r="1212">
          <cell r="A1212" t="str">
            <v/>
          </cell>
          <cell r="D1212">
            <v>0</v>
          </cell>
        </row>
        <row r="1213">
          <cell r="A1213" t="str">
            <v>09.01.075</v>
          </cell>
          <cell r="B1213" t="str">
            <v>FORNECIMENTO E COLOCAÇÃO DE GRADE DE PORTA  COMPLETA DE CANTO, EM MADEIRA DE LEI COM  LARG =7,00CM , ESP = 3,00 CM, DIMENSÃO DE 0,60 X 1,60M.</v>
          </cell>
          <cell r="C1213" t="str">
            <v>Un</v>
          </cell>
          <cell r="D1213">
            <v>96.837500000000006</v>
          </cell>
          <cell r="E1213">
            <v>77.47</v>
          </cell>
          <cell r="F1213" t="str">
            <v>SEDUC</v>
          </cell>
        </row>
        <row r="1214">
          <cell r="A1214" t="str">
            <v/>
          </cell>
          <cell r="D1214">
            <v>0</v>
          </cell>
        </row>
        <row r="1215">
          <cell r="A1215" t="str">
            <v>09.01.080</v>
          </cell>
          <cell r="B1215" t="str">
            <v>FORNEC.E COLOC. DE PORTA LISA (0,60X2,10M, ESP. 3CM), EM COMPENSADO DE 1ª QUALIDADE, TIPO EIDAI "MIOLO CHEIO" OU SIMILAR, INCLUINDO: 03 (TRÊS) DOBRADIÇAS DE LATÃO CROMADO DE 3" X 2.1/2" C/ ANEL E PARAFUSOS, E FECHADURA EXT., CROMADA, EMBUTIR, TIPO CILINDR</v>
          </cell>
          <cell r="C1215" t="str">
            <v>Un</v>
          </cell>
          <cell r="D1215">
            <v>238.83749999999998</v>
          </cell>
          <cell r="E1215">
            <v>191.07</v>
          </cell>
          <cell r="F1215" t="str">
            <v>SEDUC</v>
          </cell>
        </row>
        <row r="1216">
          <cell r="A1216" t="str">
            <v/>
          </cell>
          <cell r="D1216">
            <v>0</v>
          </cell>
        </row>
        <row r="1217">
          <cell r="A1217" t="str">
            <v>09.01.081</v>
          </cell>
          <cell r="B1217" t="str">
            <v>FORNEC.E COLOC. DE PORTA LISA (0,70X2,10M, ESP. 3CM), EM COMPENSADO DE 1ª QUALIDADE, TIPO EIDAI "MIOLO CHEIO" OU SIMILAR, INCLUINDO: 03 (TRÊS) DOBRADIÇAS DE LATÃO CROMADO DE 3" X 2.1/2" C/ ANEL E PARAFUSOS, E FECHADURA EXT., CROMADA, EMBUTIR, TIPO CILINDR</v>
          </cell>
          <cell r="C1217" t="str">
            <v>Un</v>
          </cell>
          <cell r="D1217">
            <v>250.3125</v>
          </cell>
          <cell r="E1217">
            <v>200.25</v>
          </cell>
          <cell r="F1217" t="str">
            <v>SEDUC</v>
          </cell>
        </row>
        <row r="1218">
          <cell r="A1218" t="str">
            <v/>
          </cell>
          <cell r="D1218">
            <v>0</v>
          </cell>
        </row>
        <row r="1219">
          <cell r="A1219" t="str">
            <v>09.01.082</v>
          </cell>
          <cell r="B1219" t="str">
            <v>FORNEC.E COLOC. DE PORTA LISA (0,80X2,10M, ESP. 3CM), EM COMPENSADO DE 1ª QUALIDADE, TIPO EIDAI "MIOLO CHEIO" OU SIMILAR, INCLUINDO: 03 (TRÊS) DOBRADIÇAS DE LATÃO CROMADO DE 3" X 2.1/2" C/ ANEL E PARAFUSOS, E FECHADURA EXT., CROMADA, EMBUTIR, TIPO CILINDR</v>
          </cell>
          <cell r="C1219" t="str">
            <v>Un</v>
          </cell>
          <cell r="D1219">
            <v>264.16250000000002</v>
          </cell>
          <cell r="E1219">
            <v>211.33</v>
          </cell>
          <cell r="F1219" t="str">
            <v>SEDUC</v>
          </cell>
        </row>
        <row r="1220">
          <cell r="A1220" t="str">
            <v/>
          </cell>
          <cell r="D1220">
            <v>0</v>
          </cell>
        </row>
        <row r="1221">
          <cell r="A1221" t="str">
            <v>09.01.083</v>
          </cell>
          <cell r="B1221" t="str">
            <v>FORNEC.E COLOC. DE PORTA LISA (0,90X2,10M, ESP. 3CM), EM COMPENSADO DE 1ª QUALIDADE, TIPO EIDAI "MIOLO CHEIO" OU SIMILAR, INCLUINDO: 03 (TRÊS) DOBRADIÇAS DE LATÃO CROMADO DE 3" X 2.1/2" C/ ANEL E PARAFUSOS, E FECHADURA EXT., CROMADA, EMBUTIR, TIPO CILINDR</v>
          </cell>
          <cell r="C1221" t="str">
            <v>Un</v>
          </cell>
          <cell r="D1221">
            <v>279.34999999999997</v>
          </cell>
          <cell r="E1221">
            <v>223.48</v>
          </cell>
          <cell r="F1221" t="str">
            <v>SEDUC</v>
          </cell>
        </row>
        <row r="1222">
          <cell r="A1222" t="str">
            <v/>
          </cell>
          <cell r="D1222">
            <v>0</v>
          </cell>
        </row>
        <row r="1223">
          <cell r="A1223" t="str">
            <v>09.01.084</v>
          </cell>
          <cell r="B1223" t="str">
            <v>FORNEC.E COLOC. DE PORTA LISA (1,00X2,10M, ESP. 3CM), EM COMPENSADO DE 1ª QUALIDADE, TIPO EIDAI "MIOLO CHEIO" OU SIMILAR, INCLUINDO: 03 (TRÊS) DOBRADIÇAS DE LATÃO CROMADO DE 3" X 2.1/2" C/ ANEL E PARAFUSOS, E FECHADURA EXT., CROMADA, EMBUTIR, TIPO CILINDR</v>
          </cell>
          <cell r="C1223" t="str">
            <v>Un</v>
          </cell>
          <cell r="D1223">
            <v>280.75</v>
          </cell>
          <cell r="E1223">
            <v>224.6</v>
          </cell>
          <cell r="F1223" t="str">
            <v>SEDUC</v>
          </cell>
        </row>
        <row r="1224">
          <cell r="A1224" t="str">
            <v/>
          </cell>
          <cell r="D1224">
            <v>0</v>
          </cell>
        </row>
        <row r="1225">
          <cell r="A1225" t="str">
            <v>09.01.088</v>
          </cell>
          <cell r="B1225" t="str">
            <v>FORN.E COLOC.PORTA LISA C/02 FOLHAS COMPENSADO, 1ª QUAL., TIPO EIDAI "MIOLO CHEIO" OU SIM., INCL.06 (SEIS) DOBRADIÇAS DE LATÃO CROMADO DE 3"X2.1/2" C/ANEL E PARAF., FECHADURA SILVANA REF.F 1001/05 EC-CR COM ESPELHO OVAL E MAÇ. ALAVANCA OU SIM.E FERROLHO D</v>
          </cell>
          <cell r="C1225" t="str">
            <v>Un</v>
          </cell>
          <cell r="D1225">
            <v>483.07499999999999</v>
          </cell>
          <cell r="E1225">
            <v>386.46</v>
          </cell>
          <cell r="F1225" t="str">
            <v>SEDUC</v>
          </cell>
        </row>
        <row r="1226">
          <cell r="A1226" t="str">
            <v/>
          </cell>
          <cell r="D1226">
            <v>0</v>
          </cell>
        </row>
        <row r="1227">
          <cell r="A1227" t="str">
            <v>09.01.089</v>
          </cell>
          <cell r="B1227" t="str">
            <v>FORN.E COLOC.PORTA LISA C/02 FOLHAS COMPENSADO, 1ª QUAL., TIPO EIDAI "MIOLO CHEIO" OU SIM., INCL.06 (SEIS) DOBRADIÇAS DE LATÃO CROMADO DE 3"X2.1/2" C/ANEL E PARAF., FECHADURA BRASIL MOD.LYRIO 46 1913 C/CILINDRO OU SIM.E FERROLHO DE 4" FIO REDONDO, SOBREPO</v>
          </cell>
          <cell r="C1227" t="str">
            <v>Un</v>
          </cell>
          <cell r="D1227">
            <v>513.45000000000005</v>
          </cell>
          <cell r="E1227">
            <v>410.76</v>
          </cell>
          <cell r="F1227" t="str">
            <v>SEDUC</v>
          </cell>
        </row>
        <row r="1228">
          <cell r="A1228" t="str">
            <v/>
          </cell>
          <cell r="D1228">
            <v>0</v>
          </cell>
        </row>
        <row r="1229">
          <cell r="A1229" t="str">
            <v>09.01.092</v>
          </cell>
          <cell r="B1229" t="str">
            <v>FORNECIMENTO E COLOCAÇÃO DE PORTA DE FICHA EM MASSARANDUBA, INCLUINDO 03 (TRÊS) DOBRADIÇAS DE LATÃO CROMADO DE 3"X2.1/2" COM ANEL E PARAFUSOS E FECHADURA EXT.CROMADA, EMBUTIR TIPO CILINDRO, MARCA SILVANA REF. F1001/05 - EC - CR, COM ESPELHO OVAL E MAÇANET</v>
          </cell>
          <cell r="C1229" t="str">
            <v>Un</v>
          </cell>
          <cell r="D1229">
            <v>570.52499999999998</v>
          </cell>
          <cell r="E1229">
            <v>456.42</v>
          </cell>
          <cell r="F1229" t="str">
            <v>SEDUC</v>
          </cell>
        </row>
        <row r="1230">
          <cell r="A1230" t="str">
            <v/>
          </cell>
          <cell r="D1230">
            <v>0</v>
          </cell>
        </row>
        <row r="1231">
          <cell r="A1231" t="str">
            <v>09.01.093</v>
          </cell>
          <cell r="B1231" t="str">
            <v>FORNECIMENTO E COLOCAÇÃO DE PORTA DE FICHA EM MASSARANDUBA, INCLUINDO 03 (TRÊS) DOBRADIÇAS DE LATÃO CROMADO DE 3"X2.1/2" COM ANEL E PARAFUSOS E FECHADURA EXT.CROMADA, EMBUTIR TIPO CILINDRO, MARCA SILVANA REF. F1001/05 - EC - CR, COM ESPELHO OVAL E MAÇANET</v>
          </cell>
          <cell r="C1231" t="str">
            <v>Un</v>
          </cell>
          <cell r="D1231">
            <v>680.40000000000009</v>
          </cell>
          <cell r="E1231">
            <v>544.32000000000005</v>
          </cell>
          <cell r="F1231" t="str">
            <v>SEDUC</v>
          </cell>
        </row>
        <row r="1232">
          <cell r="A1232" t="str">
            <v/>
          </cell>
          <cell r="D1232">
            <v>0</v>
          </cell>
        </row>
        <row r="1233">
          <cell r="A1233" t="str">
            <v>09.01.102</v>
          </cell>
          <cell r="B1233" t="str">
            <v>FORNECIMENTO E COLOCAÇÃO DE PORTA ALMOFADADA  EM MADEIRA DE LEI,  INCLUINDO 03 (TRÊS) DOBRADIÇAS DE LATÃO CROMADO DE 3" X2 1/2" COM ANEL E PARAFUSOS  E  FECHADURA  SILVANA F1001/05 - EC-CR  C/ CILINDRO E ESPELHO OVAL,  OU SIMILAR, DIMENSÕES( 0,80X2,10M).</v>
          </cell>
          <cell r="C1233" t="str">
            <v>Un</v>
          </cell>
          <cell r="D1233">
            <v>391.15000000000003</v>
          </cell>
          <cell r="E1233">
            <v>312.92</v>
          </cell>
          <cell r="F1233" t="str">
            <v>SEDUC</v>
          </cell>
        </row>
        <row r="1234">
          <cell r="A1234" t="str">
            <v/>
          </cell>
          <cell r="D1234">
            <v>0</v>
          </cell>
        </row>
        <row r="1235">
          <cell r="A1235" t="str">
            <v>09.01.109</v>
          </cell>
          <cell r="B1235" t="str">
            <v xml:space="preserve">MÃO DE OBRA PARA COLOCAÇÃO DE GRADE DE PORTA COMPLETA EM MADEIRA DE LEI PARA VÃO DE 0,60 x 2,10M ATÉ 0,90 x 2,10M. </v>
          </cell>
          <cell r="C1235" t="str">
            <v>Un</v>
          </cell>
          <cell r="D1235">
            <v>19.987500000000001</v>
          </cell>
          <cell r="E1235">
            <v>15.99</v>
          </cell>
          <cell r="F1235" t="str">
            <v>SEDUC</v>
          </cell>
        </row>
        <row r="1236">
          <cell r="A1236" t="str">
            <v/>
          </cell>
          <cell r="D1236">
            <v>0</v>
          </cell>
        </row>
        <row r="1237">
          <cell r="A1237" t="str">
            <v>09.01.110</v>
          </cell>
          <cell r="B1237" t="str">
            <v>RECOLOCAÇÃO DE FOLHA DE PORTA, EXISTENTE, DE MADEIRA, VARIANDO NAS SEGUINTES DIMENSÕES: LARGURA DE 0,60M , 0,70M, 0,80M E 0,90M COM ALTURA DE 2,10M, INCLUINDO 03 (TRÊS) DOBRADIÇAS EM LATÃO CROMADO 3"X2 1/2"  COM ANEL  E  PARAFUSOS .</v>
          </cell>
          <cell r="C1237" t="str">
            <v>Un</v>
          </cell>
          <cell r="D1237">
            <v>107.3625</v>
          </cell>
          <cell r="E1237">
            <v>85.89</v>
          </cell>
          <cell r="F1237" t="str">
            <v>SEDUC</v>
          </cell>
        </row>
        <row r="1238">
          <cell r="A1238" t="str">
            <v/>
          </cell>
          <cell r="D1238">
            <v>0</v>
          </cell>
        </row>
        <row r="1239">
          <cell r="A1239" t="str">
            <v>09.01.115</v>
          </cell>
          <cell r="B1239" t="str">
            <v>FORN.E COLOC.DE PORTA LISA C/01 FOLHA EM COMPENSADO DE 1ª QUALIDADE, TIPO EIDAI "MIOLO CHEIO" OU SIMILAR, INCL. 02 DOBRADIÇAS DE LATÃO CROMADO DE 3X2.1/2" C/ANEL E PARAFUSOS, FECHADURA LIVRE-OCUPADO,DE EMBUTIR, INTERNA, LATÃO CROMADO, LA FONTE REF. 719 OU</v>
          </cell>
          <cell r="C1239" t="str">
            <v>Un</v>
          </cell>
          <cell r="D1239">
            <v>231.23750000000001</v>
          </cell>
          <cell r="E1239">
            <v>184.99</v>
          </cell>
          <cell r="F1239" t="str">
            <v>SEDUC</v>
          </cell>
        </row>
        <row r="1240">
          <cell r="A1240" t="str">
            <v/>
          </cell>
          <cell r="D1240">
            <v>0</v>
          </cell>
        </row>
        <row r="1241">
          <cell r="A1241" t="str">
            <v>09.01.117</v>
          </cell>
          <cell r="B1241" t="str">
            <v>FORN.E COLOC.DE PORTA LISA C/01 FOLHA EM COMPENSADO DE 1ª QUALIDADE, TIPO EIDAI "MIOLO CHEIO" OU SIMILAR, INCL. 02 DOBRADIÇAS DE LATÃO CROMADO DE 3X2.1/2" C/ANEL E PARAFUSOS, FECHADURA LIVRE-OCUPADO,DE EMBUTIR, INTERNA, LATÃO CROMADO, LA FONTE REF. 719 OU</v>
          </cell>
          <cell r="C1241" t="str">
            <v>Un</v>
          </cell>
          <cell r="D1241">
            <v>266.8125</v>
          </cell>
          <cell r="E1241">
            <v>213.45</v>
          </cell>
          <cell r="F1241" t="str">
            <v>SEDUC</v>
          </cell>
        </row>
        <row r="1242">
          <cell r="A1242" t="str">
            <v/>
          </cell>
          <cell r="D1242">
            <v>0</v>
          </cell>
        </row>
        <row r="1243">
          <cell r="A1243" t="str">
            <v>09.01.118</v>
          </cell>
          <cell r="B1243" t="str">
            <v>FORN.E COLOC.DE PORTA LISA C/01 FOLHA EM COMPENSADO DE 1ª QUALIDADE, TIPO EIDAI "MIOLO CHEIO" OU SIMILAR, INCL. 02 DOBRADIÇAS DE LATÃO CROMADO DE 3X2.1/2" C/ANEL E PARAFUSOS, FECHADURA LIVRE-OCUPADO,DE EMBUTIR, INTERNA, LATÃO CROMADO, LA FONTE REF. 719 OU</v>
          </cell>
          <cell r="C1243" t="str">
            <v>Un</v>
          </cell>
          <cell r="D1243">
            <v>285.27499999999998</v>
          </cell>
          <cell r="E1243">
            <v>228.22</v>
          </cell>
          <cell r="F1243" t="str">
            <v>SEDUC</v>
          </cell>
        </row>
        <row r="1244">
          <cell r="A1244" t="str">
            <v/>
          </cell>
          <cell r="D1244">
            <v>0</v>
          </cell>
        </row>
        <row r="1245">
          <cell r="A1245" t="str">
            <v>09.01.119</v>
          </cell>
          <cell r="B1245" t="str">
            <v>FORNECIMENTO E COLOCAÇÃO DE FECHADURA EXTERNA, CROMADA,  DE EMBUTIR TIPO CILINDRO, MARCA SILVANA REF. F1001/05 - EC - CR, COM ESPELHO OVAL E MAÇANETA TIPO ALAVANCA OU SIMILAR.</v>
          </cell>
          <cell r="C1245" t="str">
            <v>Un</v>
          </cell>
          <cell r="D1245">
            <v>45.662500000000001</v>
          </cell>
          <cell r="E1245">
            <v>36.53</v>
          </cell>
          <cell r="F1245" t="str">
            <v>SEDUC</v>
          </cell>
        </row>
        <row r="1246">
          <cell r="A1246" t="str">
            <v/>
          </cell>
          <cell r="D1246">
            <v>0</v>
          </cell>
        </row>
        <row r="1247">
          <cell r="A1247" t="str">
            <v>09.01.123</v>
          </cell>
          <cell r="B1247" t="str">
            <v>FORNECIMENTO E COLOCAÇÃO DE DOBRADIÇA LATÃO CROMADO, COM ANEL, DE 3" X 2 1/2", EM FOLHA DE PORTA, INCLUINDO  PARAFUSOS DE FIXAÇÃO.</v>
          </cell>
          <cell r="C1247" t="str">
            <v>Un</v>
          </cell>
          <cell r="D1247">
            <v>23.875</v>
          </cell>
          <cell r="E1247">
            <v>19.100000000000001</v>
          </cell>
          <cell r="F1247" t="str">
            <v>SEDUC</v>
          </cell>
        </row>
        <row r="1248">
          <cell r="A1248" t="str">
            <v/>
          </cell>
          <cell r="D1248">
            <v>0</v>
          </cell>
        </row>
        <row r="1249">
          <cell r="A1249" t="str">
            <v>09.01.126</v>
          </cell>
          <cell r="B1249" t="str">
            <v>FORNECIMENTO E COLOCAÇÃO DE FECHADURA INTERNA, CROMADA, INCLUINDO ESPELHO E MAÇANETA REDONDA, MODELO 813/02-EI, FAB:STAM, OU SIMILAR.</v>
          </cell>
          <cell r="C1249" t="str">
            <v>Un</v>
          </cell>
          <cell r="D1249">
            <v>45.174999999999997</v>
          </cell>
          <cell r="E1249">
            <v>36.14</v>
          </cell>
          <cell r="F1249" t="str">
            <v>SEDUC</v>
          </cell>
        </row>
        <row r="1250">
          <cell r="A1250" t="str">
            <v/>
          </cell>
          <cell r="D1250">
            <v>0</v>
          </cell>
        </row>
        <row r="1251">
          <cell r="A1251" t="str">
            <v>09.01.128</v>
          </cell>
          <cell r="B1251" t="str">
            <v>FORNECIMENTO E INSTALAÇÃO DE TARJETA LIVRE-OCUPADO, DE EMBUTIR, EM LATÃO CROMADO, REF. 719 - LA FONTE OU SIMILAR.</v>
          </cell>
          <cell r="C1251" t="str">
            <v>Un</v>
          </cell>
          <cell r="D1251">
            <v>60.25</v>
          </cell>
          <cell r="E1251">
            <v>48.2</v>
          </cell>
          <cell r="F1251" t="str">
            <v>SEDUC</v>
          </cell>
        </row>
        <row r="1252">
          <cell r="A1252" t="str">
            <v/>
          </cell>
          <cell r="D1252">
            <v>0</v>
          </cell>
        </row>
        <row r="1253">
          <cell r="A1253" t="str">
            <v>09.01.129</v>
          </cell>
          <cell r="B1253" t="str">
            <v>FORNECIMENTO E INSTALAÇÃO DE FERROLHO DE 4" FIO REDONDO, SOBREPOR, REF. 500 - ZINCADO - FAB. SILVANA OU SIMILAR.</v>
          </cell>
          <cell r="C1253" t="str">
            <v>Un</v>
          </cell>
          <cell r="D1253">
            <v>6.6374999999999993</v>
          </cell>
          <cell r="E1253">
            <v>5.31</v>
          </cell>
          <cell r="F1253" t="str">
            <v>SEDUC</v>
          </cell>
        </row>
        <row r="1254">
          <cell r="A1254" t="str">
            <v/>
          </cell>
          <cell r="D1254">
            <v>0</v>
          </cell>
        </row>
        <row r="1255">
          <cell r="A1255" t="str">
            <v>09.01.131</v>
          </cell>
          <cell r="B1255" t="str">
            <v>FECHAMENTO DE ESQUADRIAS DE MADEIRA COM CHAPA COMPENSADA DE 6MM,FIXADA COM PREGOS SEM CABEÇA 1"X15 E COLA BRANCA PARA MADEIRA.</v>
          </cell>
          <cell r="C1255" t="str">
            <v>m2</v>
          </cell>
          <cell r="D1255">
            <v>25.85</v>
          </cell>
          <cell r="E1255">
            <v>20.68</v>
          </cell>
          <cell r="F1255" t="str">
            <v>SEDUC</v>
          </cell>
        </row>
        <row r="1256">
          <cell r="A1256" t="str">
            <v/>
          </cell>
          <cell r="D1256">
            <v>0</v>
          </cell>
        </row>
        <row r="1257">
          <cell r="A1257" t="str">
            <v>09.01.132</v>
          </cell>
          <cell r="B1257" t="str">
            <v>FORNECIMENTO E COLOCAÇÃO DE DOBRADIÇAS EM LATÃO CROMADO, SEM ANEL, DE 3"X 2 1/2", COM PARAFUSOS DE FIXAÇÃO.</v>
          </cell>
          <cell r="C1257" t="str">
            <v>Un</v>
          </cell>
          <cell r="D1257">
            <v>19.287500000000001</v>
          </cell>
          <cell r="E1257">
            <v>15.43</v>
          </cell>
          <cell r="F1257" t="str">
            <v>SEDUC</v>
          </cell>
        </row>
        <row r="1258">
          <cell r="A1258" t="str">
            <v/>
          </cell>
          <cell r="D1258">
            <v>0</v>
          </cell>
        </row>
        <row r="1259">
          <cell r="A1259" t="str">
            <v>09.01.150</v>
          </cell>
          <cell r="B1259" t="str">
            <v>FORNECIMENTO E EXECUÇÃO DE REVESTIMENTO DE ARMÁRIOS DE MADEIRA COM LAMINADO MELAMÍNICO TEXTURIZADO, NA COR AZUL MINERAL, ESP.:0,8MM, APLICADO COM COLA.</v>
          </cell>
          <cell r="C1259" t="str">
            <v>m2</v>
          </cell>
          <cell r="D1259">
            <v>53.762499999999996</v>
          </cell>
          <cell r="E1259">
            <v>43.01</v>
          </cell>
          <cell r="F1259" t="str">
            <v>SEDUC</v>
          </cell>
        </row>
        <row r="1260">
          <cell r="A1260" t="str">
            <v/>
          </cell>
          <cell r="D1260">
            <v>0</v>
          </cell>
        </row>
        <row r="1261">
          <cell r="A1261" t="str">
            <v>09.02.010</v>
          </cell>
          <cell r="B1261" t="str">
            <v>ESQUADRIA DE FERRO, TIPO BASCULANTE, COM ASSENTAMENTO.</v>
          </cell>
          <cell r="C1261" t="str">
            <v>m2</v>
          </cell>
          <cell r="D1261">
            <v>191.27500000000001</v>
          </cell>
          <cell r="E1261">
            <v>153.02000000000001</v>
          </cell>
          <cell r="F1261" t="str">
            <v>EMLURB</v>
          </cell>
        </row>
        <row r="1262">
          <cell r="A1262" t="str">
            <v/>
          </cell>
          <cell r="D1262">
            <v>0</v>
          </cell>
        </row>
        <row r="1263">
          <cell r="A1263" t="str">
            <v>09.02.011</v>
          </cell>
          <cell r="B1263" t="str">
            <v>MÃO DE OBRA PARA COLOCAÇÃO DE ESQUADRIA DE FERRO, TIPO BASCULANTE.</v>
          </cell>
          <cell r="C1263" t="str">
            <v>m2</v>
          </cell>
          <cell r="D1263">
            <v>14.9125</v>
          </cell>
          <cell r="E1263">
            <v>11.93</v>
          </cell>
          <cell r="F1263" t="str">
            <v>SEDUC</v>
          </cell>
        </row>
        <row r="1264">
          <cell r="A1264" t="str">
            <v/>
          </cell>
          <cell r="D1264">
            <v>0</v>
          </cell>
        </row>
        <row r="1265">
          <cell r="A1265" t="str">
            <v>09.02.015</v>
          </cell>
          <cell r="B1265" t="str">
            <v>ASSENTAMENTO DE ESQUADRIA DE FERRO COM ARGAMASSA DE CIMENTO E AREIA, INCLUSIVE ACABAMENTO.</v>
          </cell>
          <cell r="C1265" t="str">
            <v>m2</v>
          </cell>
          <cell r="D1265">
            <v>28.05</v>
          </cell>
          <cell r="E1265">
            <v>22.44</v>
          </cell>
          <cell r="F1265" t="str">
            <v>SEDUC</v>
          </cell>
        </row>
        <row r="1266">
          <cell r="A1266" t="str">
            <v/>
          </cell>
          <cell r="D1266">
            <v>0</v>
          </cell>
        </row>
        <row r="1267">
          <cell r="A1267" t="str">
            <v>09.02.020</v>
          </cell>
          <cell r="B1267" t="str">
            <v>GRADE DE PROTECAO DE PORTA EM FERRO C/ VAROES DE 1/2", ESPAC=10CM E ACABAMENTO EM BARRA CHATA DE 1" X 1/4", INCLUSIVE FECHADURA DE SOBREPOR BRASIL OU SIMILAR E ASSENTAMENTO.</v>
          </cell>
          <cell r="C1267" t="str">
            <v>m2</v>
          </cell>
          <cell r="D1267">
            <v>218.9</v>
          </cell>
          <cell r="E1267">
            <v>175.12</v>
          </cell>
          <cell r="F1267" t="str">
            <v>EMLURB</v>
          </cell>
        </row>
        <row r="1268">
          <cell r="A1268" t="str">
            <v/>
          </cell>
          <cell r="D1268">
            <v>0</v>
          </cell>
        </row>
        <row r="1269">
          <cell r="A1269" t="str">
            <v>09.02.021</v>
          </cell>
          <cell r="B1269" t="str">
            <v>MÃO DE OBRA PARA COLOCAÇÃO DE GRADE DE PROTEÇÃO DE PORTA EM FERRO C/ VARÕES, INCLUSIVE FECHADURA (SEM FORNECIMENTO DOS MATERIAIS).</v>
          </cell>
          <cell r="C1269" t="str">
            <v>m2</v>
          </cell>
          <cell r="D1269">
            <v>29.212500000000002</v>
          </cell>
          <cell r="E1269">
            <v>23.37</v>
          </cell>
          <cell r="F1269" t="str">
            <v>SEDUC</v>
          </cell>
        </row>
        <row r="1270">
          <cell r="A1270" t="str">
            <v/>
          </cell>
          <cell r="D1270">
            <v>0</v>
          </cell>
        </row>
        <row r="1271">
          <cell r="A1271" t="str">
            <v>09.02.022</v>
          </cell>
          <cell r="B1271" t="str">
            <v>GRADE DE PROTECAO DE JANELA EM FERRO COM VAROES DE 1/2", ESPAC=10CM E ACABAMENTO EM BARRA CHATA DE 1" X 1/4" INCLUSIVE ASSENTAMENTO.</v>
          </cell>
          <cell r="C1271" t="str">
            <v>m2</v>
          </cell>
          <cell r="D1271">
            <v>141.27500000000001</v>
          </cell>
          <cell r="E1271">
            <v>113.02</v>
          </cell>
          <cell r="F1271" t="str">
            <v>EMLURB</v>
          </cell>
        </row>
        <row r="1272">
          <cell r="A1272" t="str">
            <v/>
          </cell>
          <cell r="D1272">
            <v>0</v>
          </cell>
        </row>
        <row r="1273">
          <cell r="A1273" t="str">
            <v>09.02.030</v>
          </cell>
          <cell r="B1273" t="str">
            <v>PORTA DE ENROLAR DE FERRO, INCLUSIVE ASSENTAMENTO.</v>
          </cell>
          <cell r="C1273" t="str">
            <v>m2</v>
          </cell>
          <cell r="D1273">
            <v>218.46250000000001</v>
          </cell>
          <cell r="E1273">
            <v>174.77</v>
          </cell>
          <cell r="F1273" t="str">
            <v>EMLURB</v>
          </cell>
        </row>
        <row r="1274">
          <cell r="A1274" t="str">
            <v/>
          </cell>
          <cell r="D1274">
            <v>0</v>
          </cell>
        </row>
        <row r="1275">
          <cell r="A1275" t="str">
            <v>09.02.040</v>
          </cell>
          <cell r="B1275" t="str">
            <v>PORTAO EM CHAPA DE FERRO N.16,INCLUSIVE FECHADURA DE SOBREPOR BRASIL OU SIMILAR E ASSENTAMENTO.</v>
          </cell>
          <cell r="C1275" t="str">
            <v>m2</v>
          </cell>
          <cell r="D1275">
            <v>309.61250000000001</v>
          </cell>
          <cell r="E1275">
            <v>247.69</v>
          </cell>
          <cell r="F1275" t="str">
            <v>EMLURB</v>
          </cell>
        </row>
        <row r="1276">
          <cell r="A1276" t="str">
            <v/>
          </cell>
          <cell r="D1276">
            <v>0</v>
          </cell>
        </row>
        <row r="1277">
          <cell r="A1277" t="str">
            <v>09.02.042</v>
          </cell>
          <cell r="B1277" t="str">
            <v>PORTAO SIMPLES EM FERRO COM VAROES DE 1/2", ESPAC=10CM E ACABAMENTO EM BARRA CHATA DE 1" X 1/4",INCLUSIVE FERROLHO E ASSENTAMENTO.</v>
          </cell>
          <cell r="C1277" t="str">
            <v>m2</v>
          </cell>
          <cell r="D1277">
            <v>180.86250000000001</v>
          </cell>
          <cell r="E1277">
            <v>144.69</v>
          </cell>
          <cell r="F1277" t="str">
            <v>EMLURB</v>
          </cell>
        </row>
        <row r="1278">
          <cell r="A1278" t="str">
            <v/>
          </cell>
          <cell r="D1278">
            <v>0</v>
          </cell>
        </row>
        <row r="1279">
          <cell r="A1279" t="str">
            <v>09.02.045</v>
          </cell>
          <cell r="B1279" t="str">
            <v>FORNECIMENTO E INSTALAÇÃO DE PORTÃO DE FERRO PARA PROTEÇÃO DE SUBESTAÇÃO PADRÃO CELPE, EM TELA GALVANIZADA Nº 20 , MALHA DE 1"X1", COM ESTRUTURA EM CANTONEIRA "L" DE 1"X3/16", MEDINDO 1,65X2,20M.</v>
          </cell>
          <cell r="C1279" t="str">
            <v>m2</v>
          </cell>
          <cell r="D1279">
            <v>239.01250000000002</v>
          </cell>
          <cell r="E1279">
            <v>191.21</v>
          </cell>
          <cell r="F1279" t="str">
            <v>SEDUC</v>
          </cell>
        </row>
        <row r="1280">
          <cell r="A1280" t="str">
            <v/>
          </cell>
          <cell r="D1280">
            <v>0</v>
          </cell>
        </row>
        <row r="1281">
          <cell r="A1281" t="str">
            <v>09.02.100</v>
          </cell>
          <cell r="B1281" t="str">
            <v>FORNECIMENTO E INSTALAÇÃO DE PORTÃO EM ALUMÍNIO ANODIZADO DE CORRER, TIPO BÚZIOS, NA COR BRONZE.</v>
          </cell>
          <cell r="C1281" t="str">
            <v>m2</v>
          </cell>
          <cell r="D1281">
            <v>316.66250000000002</v>
          </cell>
          <cell r="E1281">
            <v>253.33</v>
          </cell>
          <cell r="F1281" t="str">
            <v>SEDUC</v>
          </cell>
        </row>
        <row r="1282">
          <cell r="A1282" t="str">
            <v/>
          </cell>
          <cell r="D1282">
            <v>0</v>
          </cell>
        </row>
        <row r="1283">
          <cell r="A1283" t="str">
            <v>09.02.101</v>
          </cell>
          <cell r="B1283" t="str">
            <v>FORNECIMENTO E INSTALAÇÃO DE PORTÃO EM ALUMÍNIO ANODIZADO DE GIRO, TIPO BÚZIOS, NA COR BRONZE.</v>
          </cell>
          <cell r="C1283" t="str">
            <v>m2</v>
          </cell>
          <cell r="D1283">
            <v>341.66249999999997</v>
          </cell>
          <cell r="E1283">
            <v>273.33</v>
          </cell>
          <cell r="F1283" t="str">
            <v>SEDUC</v>
          </cell>
        </row>
        <row r="1284">
          <cell r="A1284" t="str">
            <v/>
          </cell>
          <cell r="D1284">
            <v>0</v>
          </cell>
        </row>
        <row r="1285">
          <cell r="A1285" t="str">
            <v>09.02.110</v>
          </cell>
          <cell r="B1285" t="str">
            <v xml:space="preserve"> FORNECIMENTO E INSTALAÇÃO DE PORTA DE ALUMÍNIO (0,80 x 2,10 m) EBEL DA LINHA CAPRI OU SIMILAR, TIPO VENEZIANA.</v>
          </cell>
          <cell r="C1285" t="str">
            <v>Un</v>
          </cell>
          <cell r="D1285">
            <v>781.97500000000002</v>
          </cell>
          <cell r="E1285">
            <v>625.58000000000004</v>
          </cell>
          <cell r="F1285" t="str">
            <v>SEDUC</v>
          </cell>
        </row>
        <row r="1286">
          <cell r="A1286" t="str">
            <v/>
          </cell>
          <cell r="D1286">
            <v>0</v>
          </cell>
        </row>
        <row r="1287">
          <cell r="A1287" t="str">
            <v>09.02.111</v>
          </cell>
          <cell r="B1287" t="str">
            <v>FORNECIMENTO E INSTALAÇÃO DE PORTA DE ALUMÍNIO (0,90 x 2,10 m) EBEL DA LINHA CAPRI OU SIMILAR, TIPO VENEZIANA.</v>
          </cell>
          <cell r="C1287" t="str">
            <v>Un</v>
          </cell>
          <cell r="D1287">
            <v>908.51249999999993</v>
          </cell>
          <cell r="E1287">
            <v>726.81</v>
          </cell>
          <cell r="F1287" t="str">
            <v>SEDUC</v>
          </cell>
        </row>
        <row r="1288">
          <cell r="A1288" t="str">
            <v/>
          </cell>
          <cell r="D1288">
            <v>0</v>
          </cell>
        </row>
        <row r="1289">
          <cell r="A1289" t="str">
            <v>09.03.010</v>
          </cell>
          <cell r="B1289" t="str">
            <v>FORNECIMENTO DE ESQUADRIA DE ALUMINIO, TIPO CORRER SEM BANDEIRA, COM CONTRAMARCO, INCLUSI VE ASSENTAMENTO.</v>
          </cell>
          <cell r="C1289" t="str">
            <v>m2</v>
          </cell>
          <cell r="D1289">
            <v>244.63750000000002</v>
          </cell>
          <cell r="E1289">
            <v>195.71</v>
          </cell>
          <cell r="F1289" t="str">
            <v>EMLURB</v>
          </cell>
        </row>
        <row r="1290">
          <cell r="A1290" t="str">
            <v/>
          </cell>
          <cell r="D1290">
            <v>0</v>
          </cell>
        </row>
        <row r="1291">
          <cell r="A1291" t="str">
            <v>09.03.020</v>
          </cell>
          <cell r="B1291" t="str">
            <v>FORNECIMENTO DE ESQUADRIA DE ALUMINIO, TIPO CORRER COM BANDEIRA FIXA, COM CONTRAMARCO, INCLUSIVE ASSENTAMENTO.</v>
          </cell>
          <cell r="C1291" t="str">
            <v>m2</v>
          </cell>
          <cell r="D1291">
            <v>333.38749999999999</v>
          </cell>
          <cell r="E1291">
            <v>266.70999999999998</v>
          </cell>
          <cell r="F1291" t="str">
            <v>EMLURB</v>
          </cell>
        </row>
        <row r="1292">
          <cell r="A1292" t="str">
            <v/>
          </cell>
          <cell r="D1292">
            <v>0</v>
          </cell>
        </row>
        <row r="1293">
          <cell r="A1293" t="str">
            <v>09.03.040</v>
          </cell>
          <cell r="B1293" t="str">
            <v>FORNECIMENTO DE ESQUADRIA DE ALUMINIO TIPO MAXIM-AR SEM BANDEIRA, COM CONTRAMARCO, INCLU SIVE ASSENTAMENTO.</v>
          </cell>
          <cell r="C1293" t="str">
            <v>m2</v>
          </cell>
          <cell r="D1293">
            <v>307.13749999999999</v>
          </cell>
          <cell r="E1293">
            <v>245.71</v>
          </cell>
          <cell r="F1293" t="str">
            <v>EMLURB</v>
          </cell>
        </row>
        <row r="1294">
          <cell r="A1294" t="str">
            <v/>
          </cell>
          <cell r="D1294">
            <v>0</v>
          </cell>
        </row>
        <row r="1295">
          <cell r="A1295" t="str">
            <v>09.03.050</v>
          </cell>
          <cell r="B1295" t="str">
            <v>FORNECIMENTO DE ESQUADRIA DE ALUMINIO TIPO BASCULANTE, COM CONTRAMARCO, INCLUSIVE ASSENTAMENTO.</v>
          </cell>
          <cell r="C1295" t="str">
            <v>m2</v>
          </cell>
          <cell r="D1295">
            <v>457.13749999999999</v>
          </cell>
          <cell r="E1295">
            <v>365.71</v>
          </cell>
          <cell r="F1295" t="str">
            <v>EMLURB</v>
          </cell>
        </row>
        <row r="1296">
          <cell r="A1296" t="str">
            <v/>
          </cell>
          <cell r="D1296">
            <v>0</v>
          </cell>
        </row>
        <row r="1297">
          <cell r="A1297" t="str">
            <v>09.04.020</v>
          </cell>
          <cell r="B1297" t="str">
            <v>FORN. E INST.DE ALAMBRADO EM MURO C/TELA SIMPLES TORÇÃO, C/GALV. PESADA SEM REVEST. EM PVC, MALHA 2"X2", FIO 12BWG, ARAME DE AMARRAÇÃO FIO 14BWG, FIXADA EM TUBO VERTICAL DE 2" E EM CABO DE AÇO HORIZONTAL DE 2MM, ALT.ÚTIL DE 2,00M. INCL.CHUMBAMENTO DE 0,50</v>
          </cell>
          <cell r="C1297" t="str">
            <v>m</v>
          </cell>
          <cell r="D1297">
            <v>119.45</v>
          </cell>
          <cell r="E1297">
            <v>95.56</v>
          </cell>
          <cell r="F1297" t="str">
            <v>SEDUC</v>
          </cell>
        </row>
        <row r="1298">
          <cell r="A1298" t="str">
            <v/>
          </cell>
          <cell r="D1298">
            <v>0</v>
          </cell>
        </row>
        <row r="1299">
          <cell r="A1299" t="str">
            <v>09.05.010</v>
          </cell>
          <cell r="B1299" t="str">
            <v>FORNECIMENTO E INSTALAÇÃO DE TELA DE AÇO GALVANIZADO, SIMPLES TORÇÃO, GALVANIZAÇÃO PESADA, SEM REVESTIMENTO EM PVC, MALHA 2"X2", FIO 12 BWG FIXADA COM ARAME GALVANIZADO FIO 14BWG.</v>
          </cell>
          <cell r="C1299" t="str">
            <v>m2</v>
          </cell>
          <cell r="D1299">
            <v>23.4375</v>
          </cell>
          <cell r="E1299">
            <v>18.75</v>
          </cell>
          <cell r="F1299" t="str">
            <v>SEDUC</v>
          </cell>
        </row>
        <row r="1300">
          <cell r="A1300" t="str">
            <v/>
          </cell>
          <cell r="D1300">
            <v>0</v>
          </cell>
        </row>
        <row r="1301">
          <cell r="A1301" t="str">
            <v>09.05.020</v>
          </cell>
          <cell r="B1301" t="str">
            <v>INSTALAÇÃO DE TELA DE AÇO GALVANIZADO, SIMPLES TORÇÃO, GALVANIZAÇÃO PESADA, FIXADA COM ARAME GALVANIZADO FIO 14BWG, SEM O FORNECIMENTO DA TELA.</v>
          </cell>
          <cell r="C1301" t="str">
            <v>m2</v>
          </cell>
          <cell r="D1301">
            <v>6.7625000000000002</v>
          </cell>
          <cell r="E1301">
            <v>5.41</v>
          </cell>
          <cell r="F1301" t="str">
            <v>SEDUC</v>
          </cell>
        </row>
        <row r="1302">
          <cell r="A1302" t="str">
            <v/>
          </cell>
          <cell r="D1302">
            <v>0</v>
          </cell>
        </row>
        <row r="1303">
          <cell r="A1303" t="str">
            <v>09.05.030</v>
          </cell>
          <cell r="B1303" t="str">
            <v>RETIRADA E RECOLOCAÇÃO DE TUBO HORIZONTAL DE AÇO GALVANIZADO EM ALAMBRADO, DIÂMETRO DE 2", INCLUSIVE CORTE, SOLDA E PINTURA NAS SOLDAS (MEDIR POR METRO DE TUBO DESLOCADO).</v>
          </cell>
          <cell r="C1303" t="str">
            <v>m</v>
          </cell>
          <cell r="D1303">
            <v>3.0249999999999999</v>
          </cell>
          <cell r="E1303">
            <v>2.42</v>
          </cell>
          <cell r="F1303" t="str">
            <v>SEDUC</v>
          </cell>
        </row>
        <row r="1304">
          <cell r="A1304" t="str">
            <v/>
          </cell>
          <cell r="D1304">
            <v>0</v>
          </cell>
        </row>
        <row r="1305">
          <cell r="A1305" t="str">
            <v>09.06.010</v>
          </cell>
          <cell r="B1305" t="str">
            <v>EXECUÇÃO DOS SERVIÇOS DE CONTROLE DE CUPINS EM GRADE DE JANELAS, ATRAVÉS DO TRATAMENTO COM INJEÇÃO UTILIZANDO UM DOS PRODUTOS PERTENCENTES AO GRUPO FENIL PIRAZOL, CONTENDO O PRINCIPIO ATIVO FIPRONIL, SENDO ESTE EXECUTADO ATRAVÉS DE PERFURAÇÕES COM BROCA D</v>
          </cell>
          <cell r="C1305" t="str">
            <v>m</v>
          </cell>
          <cell r="D1305">
            <v>2.4</v>
          </cell>
          <cell r="E1305">
            <v>1.92</v>
          </cell>
          <cell r="F1305" t="str">
            <v>SEDUC</v>
          </cell>
        </row>
        <row r="1306">
          <cell r="A1306" t="str">
            <v/>
          </cell>
          <cell r="D1306">
            <v>0</v>
          </cell>
        </row>
        <row r="1307">
          <cell r="A1307" t="str">
            <v>09.06.020</v>
          </cell>
          <cell r="B1307" t="str">
            <v>EXECUÇÃO DOS SERVIÇOS DE CONTROLE DE CUPINS EM GRADE DE PORTAS, ATRAVÉS DO TRATAMENTO COM INJEÇÃO UTILIZANDO UM DOS PRODUTOS PERTENCENTES AO GRUPO FENIL PIRAZOL, CONTENDO O PRINCIPIO ATIVO FIPRONIL, SENDO ESTE EXECUTADO ATRAVÉS DE PERFURAÇÕES COM BROCA DE</v>
          </cell>
          <cell r="C1307" t="str">
            <v>m</v>
          </cell>
          <cell r="D1307">
            <v>2.4</v>
          </cell>
          <cell r="E1307">
            <v>1.92</v>
          </cell>
          <cell r="F1307" t="str">
            <v>SEDUC</v>
          </cell>
        </row>
        <row r="1308">
          <cell r="A1308" t="str">
            <v/>
          </cell>
          <cell r="D1308">
            <v>0</v>
          </cell>
        </row>
        <row r="1309">
          <cell r="A1309" t="str">
            <v>09.07.010</v>
          </cell>
          <cell r="B1309" t="str">
            <v>FORNECIMENTO E INSTALAÇÃO DE BRISE METÁLICO, TERMOBRISE DE 15CM, DA HUNTER DOUGLAS OU SIMILAR.</v>
          </cell>
          <cell r="C1309" t="str">
            <v>m2</v>
          </cell>
          <cell r="D1309">
            <v>625</v>
          </cell>
          <cell r="E1309">
            <v>500</v>
          </cell>
          <cell r="F1309" t="str">
            <v>SEDUC</v>
          </cell>
        </row>
        <row r="1310">
          <cell r="A1310" t="str">
            <v/>
          </cell>
          <cell r="D1310">
            <v>0</v>
          </cell>
        </row>
        <row r="1311">
          <cell r="A1311" t="str">
            <v>10.00.000</v>
          </cell>
          <cell r="B1311" t="str">
            <v>VIDROS</v>
          </cell>
          <cell r="D1311">
            <v>0</v>
          </cell>
        </row>
        <row r="1312">
          <cell r="A1312" t="str">
            <v/>
          </cell>
          <cell r="D1312">
            <v>0</v>
          </cell>
        </row>
        <row r="1313">
          <cell r="A1313" t="str">
            <v>10.01.010</v>
          </cell>
          <cell r="B1313" t="str">
            <v>VIDRO PLANO, COMUM, LISO, TRANSPARENTE E COM 3 MM DE ESPESSURA - COLOCADO.</v>
          </cell>
          <cell r="C1313" t="str">
            <v>m2</v>
          </cell>
          <cell r="D1313">
            <v>74.424999999999997</v>
          </cell>
          <cell r="E1313">
            <v>59.54</v>
          </cell>
          <cell r="F1313" t="str">
            <v>EMLURB</v>
          </cell>
        </row>
        <row r="1314">
          <cell r="A1314" t="str">
            <v/>
          </cell>
          <cell r="D1314">
            <v>0</v>
          </cell>
        </row>
        <row r="1315">
          <cell r="A1315" t="str">
            <v>10.01.020</v>
          </cell>
          <cell r="B1315" t="str">
            <v>VIDRO PLANO, COMUM, LISO, TRANSPARENTE E COM 4 MM DE ESPESSURA - COLOCADO.</v>
          </cell>
          <cell r="C1315" t="str">
            <v>m2</v>
          </cell>
          <cell r="D1315">
            <v>83.612499999999997</v>
          </cell>
          <cell r="E1315">
            <v>66.89</v>
          </cell>
          <cell r="F1315" t="str">
            <v>EMLURB</v>
          </cell>
        </row>
        <row r="1316">
          <cell r="A1316" t="str">
            <v/>
          </cell>
          <cell r="D1316">
            <v>0</v>
          </cell>
        </row>
        <row r="1317">
          <cell r="A1317" t="str">
            <v>10.01.030</v>
          </cell>
          <cell r="B1317" t="str">
            <v>VIDRO PLANO, COMUM, LISO, TRANSPARENTE E COM 5 MM DE ESPESSURA - COLOCADO.</v>
          </cell>
          <cell r="C1317" t="str">
            <v>m2</v>
          </cell>
          <cell r="D1317">
            <v>115.625</v>
          </cell>
          <cell r="E1317">
            <v>92.5</v>
          </cell>
          <cell r="F1317" t="str">
            <v>EMLURB</v>
          </cell>
        </row>
        <row r="1318">
          <cell r="A1318" t="str">
            <v/>
          </cell>
          <cell r="D1318">
            <v>0</v>
          </cell>
        </row>
        <row r="1319">
          <cell r="A1319" t="str">
            <v>10.01.040</v>
          </cell>
          <cell r="B1319" t="str">
            <v>VIDRO PLANO, COMUM, LISO, TRANSPARENTE E COM 6 MM DE ESPESSURA - COLOCADO.</v>
          </cell>
          <cell r="C1319" t="str">
            <v>m2</v>
          </cell>
          <cell r="D1319">
            <v>127.175</v>
          </cell>
          <cell r="E1319">
            <v>101.74</v>
          </cell>
          <cell r="F1319" t="str">
            <v>EMLURB</v>
          </cell>
        </row>
        <row r="1320">
          <cell r="A1320" t="str">
            <v/>
          </cell>
          <cell r="D1320">
            <v>0</v>
          </cell>
        </row>
        <row r="1321">
          <cell r="A1321" t="str">
            <v>10.02.010</v>
          </cell>
          <cell r="B1321" t="str">
            <v>VIDRO PLANO FANTASIA EM GERAL, EXCETO CANELADO - COLOCADO.</v>
          </cell>
          <cell r="C1321" t="str">
            <v>m2</v>
          </cell>
          <cell r="D1321">
            <v>71.875</v>
          </cell>
          <cell r="E1321">
            <v>57.5</v>
          </cell>
          <cell r="F1321" t="str">
            <v>EMLURB</v>
          </cell>
        </row>
        <row r="1322">
          <cell r="A1322" t="str">
            <v/>
          </cell>
          <cell r="D1322">
            <v>0</v>
          </cell>
        </row>
        <row r="1323">
          <cell r="A1323" t="str">
            <v>10.02.020</v>
          </cell>
          <cell r="B1323" t="str">
            <v>VIDRO PLANO FANTASIA CANELADO.</v>
          </cell>
          <cell r="C1323" t="str">
            <v>m2</v>
          </cell>
          <cell r="D1323">
            <v>71.875</v>
          </cell>
          <cell r="E1323">
            <v>57.5</v>
          </cell>
          <cell r="F1323" t="str">
            <v>EMLURB</v>
          </cell>
        </row>
        <row r="1324">
          <cell r="A1324" t="str">
            <v/>
          </cell>
          <cell r="D1324">
            <v>0</v>
          </cell>
        </row>
        <row r="1325">
          <cell r="A1325" t="str">
            <v>10.03.010</v>
          </cell>
          <cell r="B1325" t="str">
            <v>FORNECIMENTO E INSTALAÇÃO DE VIDRO TEMPERADO COM ESPESSURA DE 8MM, INCLUSIVE FERRAGENS.</v>
          </cell>
          <cell r="C1325" t="str">
            <v>m2</v>
          </cell>
          <cell r="D1325">
            <v>305.9375</v>
          </cell>
          <cell r="E1325">
            <v>244.75</v>
          </cell>
          <cell r="F1325" t="str">
            <v>SEDUC</v>
          </cell>
        </row>
        <row r="1326">
          <cell r="A1326" t="str">
            <v/>
          </cell>
          <cell r="D1326">
            <v>0</v>
          </cell>
        </row>
        <row r="1327">
          <cell r="A1327" t="str">
            <v>10.03.020</v>
          </cell>
          <cell r="B1327" t="str">
            <v>FORNECIMENTO E INSTALAÇÃO DE VIDRO TEMPERADO COM ESPESSURA DE 10MM, INCLUSIVE FERRAGENS.</v>
          </cell>
          <cell r="C1327" t="str">
            <v>m2</v>
          </cell>
          <cell r="D1327">
            <v>337.55</v>
          </cell>
          <cell r="E1327">
            <v>270.04000000000002</v>
          </cell>
          <cell r="F1327" t="str">
            <v>SEDUC</v>
          </cell>
        </row>
        <row r="1328">
          <cell r="A1328" t="str">
            <v/>
          </cell>
          <cell r="D1328">
            <v>0</v>
          </cell>
        </row>
        <row r="1329">
          <cell r="A1329" t="str">
            <v>10.05.010</v>
          </cell>
          <cell r="B1329" t="str">
            <v>FORNECIMENTO E INSTALAÇÃO DE PELÍCULA TIPO BLACKOUT EM VIDROS DE JANELA, DIMENSÕES (0,75X0,33M)</v>
          </cell>
          <cell r="C1329" t="str">
            <v>m2</v>
          </cell>
          <cell r="D1329">
            <v>54.699999999999996</v>
          </cell>
          <cell r="E1329">
            <v>43.76</v>
          </cell>
          <cell r="F1329" t="str">
            <v>SEDUC</v>
          </cell>
        </row>
        <row r="1330">
          <cell r="A1330" t="str">
            <v/>
          </cell>
          <cell r="D1330">
            <v>0</v>
          </cell>
        </row>
        <row r="1331">
          <cell r="A1331" t="str">
            <v>10.06.010</v>
          </cell>
          <cell r="B1331" t="str">
            <v>ESPELHO CIRCULAR COM 6MM DE ESPESSURA, ACABAMENTO BISOTADO, DIÂMETRO = 60CM.</v>
          </cell>
          <cell r="C1331" t="str">
            <v>Un</v>
          </cell>
          <cell r="D1331">
            <v>72.625</v>
          </cell>
          <cell r="E1331">
            <v>58.1</v>
          </cell>
          <cell r="F1331" t="str">
            <v>SEDUC</v>
          </cell>
        </row>
        <row r="1332">
          <cell r="A1332" t="str">
            <v/>
          </cell>
          <cell r="D1332">
            <v>0</v>
          </cell>
        </row>
        <row r="1333">
          <cell r="A1333" t="str">
            <v>11.00.000</v>
          </cell>
          <cell r="B1333" t="str">
            <v>ARGAMASSAS E REVESTIMENTOS DE PAREDES E TETOS</v>
          </cell>
          <cell r="D1333">
            <v>0</v>
          </cell>
        </row>
        <row r="1334">
          <cell r="A1334" t="str">
            <v/>
          </cell>
          <cell r="D1334">
            <v>0</v>
          </cell>
        </row>
        <row r="1335">
          <cell r="A1335" t="str">
            <v>11.01.010</v>
          </cell>
          <cell r="B1335" t="str">
            <v>ARGAMASSA DE CIMENTO E AREIA NO TRACO 1:2.</v>
          </cell>
          <cell r="C1335" t="str">
            <v>m3</v>
          </cell>
          <cell r="D1335">
            <v>448.72500000000002</v>
          </cell>
          <cell r="E1335">
            <v>358.98</v>
          </cell>
          <cell r="F1335" t="str">
            <v>EMLURB</v>
          </cell>
        </row>
        <row r="1336">
          <cell r="A1336" t="str">
            <v/>
          </cell>
          <cell r="D1336">
            <v>0</v>
          </cell>
        </row>
        <row r="1337">
          <cell r="A1337" t="str">
            <v>11.01.020</v>
          </cell>
          <cell r="B1337" t="str">
            <v>ARGAMASSA DE CIMENTO E AREIA NO TRACO 1:3.</v>
          </cell>
          <cell r="C1337" t="str">
            <v>m3</v>
          </cell>
          <cell r="D1337">
            <v>340.33749999999998</v>
          </cell>
          <cell r="E1337">
            <v>272.27</v>
          </cell>
          <cell r="F1337" t="str">
            <v>EMLURB</v>
          </cell>
        </row>
        <row r="1338">
          <cell r="A1338" t="str">
            <v/>
          </cell>
          <cell r="D1338">
            <v>0</v>
          </cell>
        </row>
        <row r="1339">
          <cell r="A1339" t="str">
            <v>11.01.030</v>
          </cell>
          <cell r="B1339" t="str">
            <v>ARGAMASSA DE CIMENTO E AREIA NO TRACO 1:4.</v>
          </cell>
          <cell r="C1339" t="str">
            <v>m3</v>
          </cell>
          <cell r="D1339">
            <v>284.8125</v>
          </cell>
          <cell r="E1339">
            <v>227.85</v>
          </cell>
          <cell r="F1339" t="str">
            <v>EMLURB</v>
          </cell>
        </row>
        <row r="1340">
          <cell r="A1340" t="str">
            <v/>
          </cell>
          <cell r="D1340">
            <v>0</v>
          </cell>
        </row>
        <row r="1341">
          <cell r="A1341" t="str">
            <v>11.01.040</v>
          </cell>
          <cell r="B1341" t="str">
            <v>ARGAMASSA DE CIMENTO E AREIA NO TRACO 1:5.</v>
          </cell>
          <cell r="C1341" t="str">
            <v>m3</v>
          </cell>
          <cell r="D1341">
            <v>251.9375</v>
          </cell>
          <cell r="E1341">
            <v>201.55</v>
          </cell>
          <cell r="F1341" t="str">
            <v>EMLURB</v>
          </cell>
        </row>
        <row r="1342">
          <cell r="A1342" t="str">
            <v/>
          </cell>
          <cell r="D1342">
            <v>0</v>
          </cell>
        </row>
        <row r="1343">
          <cell r="A1343" t="str">
            <v>11.01.050</v>
          </cell>
          <cell r="B1343" t="str">
            <v>ARGAMASSA DE CIMENTO E AREIA NO TRACO 1:6.</v>
          </cell>
          <cell r="C1343" t="str">
            <v>m3</v>
          </cell>
          <cell r="D1343">
            <v>243.16249999999999</v>
          </cell>
          <cell r="E1343">
            <v>194.53</v>
          </cell>
          <cell r="F1343" t="str">
            <v>EMLURB</v>
          </cell>
        </row>
        <row r="1344">
          <cell r="A1344" t="str">
            <v/>
          </cell>
          <cell r="D1344">
            <v>0</v>
          </cell>
        </row>
        <row r="1345">
          <cell r="A1345" t="str">
            <v>11.01.060</v>
          </cell>
          <cell r="B1345" t="str">
            <v>ARGAMASSA DE CIMENTO E AREIA NO TRACO 1:8.</v>
          </cell>
          <cell r="C1345" t="str">
            <v>m3</v>
          </cell>
          <cell r="D1345">
            <v>203.16249999999999</v>
          </cell>
          <cell r="E1345">
            <v>162.53</v>
          </cell>
          <cell r="F1345" t="str">
            <v>EMLURB</v>
          </cell>
        </row>
        <row r="1346">
          <cell r="A1346" t="str">
            <v/>
          </cell>
          <cell r="D1346">
            <v>0</v>
          </cell>
        </row>
        <row r="1347">
          <cell r="A1347" t="str">
            <v>11.01.070</v>
          </cell>
          <cell r="B1347" t="str">
            <v>ARGAMASSA DE CIMENTO E AREIA NO TRACO 1:10.</v>
          </cell>
          <cell r="C1347" t="str">
            <v>m3</v>
          </cell>
          <cell r="D1347">
            <v>186.70000000000002</v>
          </cell>
          <cell r="E1347">
            <v>149.36000000000001</v>
          </cell>
          <cell r="F1347" t="str">
            <v>EMLURB</v>
          </cell>
        </row>
        <row r="1348">
          <cell r="A1348" t="str">
            <v/>
          </cell>
          <cell r="D1348">
            <v>0</v>
          </cell>
        </row>
        <row r="1349">
          <cell r="A1349" t="str">
            <v>11.01.080</v>
          </cell>
          <cell r="B1349" t="str">
            <v>ARGAMASSA DE CIMENTO E AREIA NO TRACO 1:12.</v>
          </cell>
          <cell r="C1349" t="str">
            <v>m3</v>
          </cell>
          <cell r="D1349">
            <v>175.7</v>
          </cell>
          <cell r="E1349">
            <v>140.56</v>
          </cell>
          <cell r="F1349" t="str">
            <v>EMLURB</v>
          </cell>
        </row>
        <row r="1350">
          <cell r="A1350" t="str">
            <v/>
          </cell>
          <cell r="D1350">
            <v>0</v>
          </cell>
        </row>
        <row r="1351">
          <cell r="A1351" t="str">
            <v>11.01.090</v>
          </cell>
          <cell r="B1351" t="str">
            <v>ARGAMASSA DE CIMENTO E AREIA NO TRACO 1:14.</v>
          </cell>
          <cell r="C1351" t="str">
            <v>m3</v>
          </cell>
          <cell r="D1351">
            <v>168.78749999999999</v>
          </cell>
          <cell r="E1351">
            <v>135.03</v>
          </cell>
          <cell r="F1351" t="str">
            <v>EMLURB</v>
          </cell>
        </row>
        <row r="1352">
          <cell r="A1352" t="str">
            <v/>
          </cell>
          <cell r="D1352">
            <v>0</v>
          </cell>
        </row>
        <row r="1353">
          <cell r="A1353" t="str">
            <v>11.01.100</v>
          </cell>
          <cell r="B1353" t="str">
            <v>ARGAMASSA DE CIMENTO E AREIA NO TRACO 1:15.</v>
          </cell>
          <cell r="C1353" t="str">
            <v>m3</v>
          </cell>
          <cell r="D1353">
            <v>165.33750000000001</v>
          </cell>
          <cell r="E1353">
            <v>132.27000000000001</v>
          </cell>
          <cell r="F1353" t="str">
            <v>EMLURB</v>
          </cell>
        </row>
        <row r="1354">
          <cell r="A1354" t="str">
            <v/>
          </cell>
          <cell r="D1354">
            <v>0</v>
          </cell>
        </row>
        <row r="1355">
          <cell r="A1355" t="str">
            <v>11.01.110</v>
          </cell>
          <cell r="B1355" t="str">
            <v>ARGAMASSA DE CIMENTO, SAIBRO E AREIA NO TRACO 1:4:4.</v>
          </cell>
          <cell r="C1355" t="str">
            <v>m3</v>
          </cell>
          <cell r="D1355">
            <v>228.78749999999999</v>
          </cell>
          <cell r="E1355">
            <v>183.03</v>
          </cell>
          <cell r="F1355" t="str">
            <v>EMLURB</v>
          </cell>
        </row>
        <row r="1356">
          <cell r="A1356" t="str">
            <v/>
          </cell>
          <cell r="D1356">
            <v>0</v>
          </cell>
        </row>
        <row r="1357">
          <cell r="A1357" t="str">
            <v>11.01.120</v>
          </cell>
          <cell r="B1357" t="str">
            <v>ARGAMASSA DE CIMENTO, SAIBRO E AREIA NO TRACO 1:4:8.</v>
          </cell>
          <cell r="C1357" t="str">
            <v>m3</v>
          </cell>
          <cell r="D1357">
            <v>168.97500000000002</v>
          </cell>
          <cell r="E1357">
            <v>135.18</v>
          </cell>
          <cell r="F1357" t="str">
            <v>EMLURB</v>
          </cell>
        </row>
        <row r="1358">
          <cell r="A1358" t="str">
            <v/>
          </cell>
          <cell r="D1358">
            <v>0</v>
          </cell>
        </row>
        <row r="1359">
          <cell r="A1359" t="str">
            <v>11.01.130</v>
          </cell>
          <cell r="B1359" t="str">
            <v>ARGAMASSA DE CAL PRETA EM PASTA E AREIA NO TRACO 1:4.</v>
          </cell>
          <cell r="C1359" t="str">
            <v>m3</v>
          </cell>
          <cell r="D1359">
            <v>249.73749999999998</v>
          </cell>
          <cell r="E1359">
            <v>199.79</v>
          </cell>
          <cell r="F1359" t="str">
            <v>EMLURB</v>
          </cell>
        </row>
        <row r="1360">
          <cell r="A1360" t="str">
            <v/>
          </cell>
          <cell r="D1360">
            <v>0</v>
          </cell>
        </row>
        <row r="1361">
          <cell r="A1361" t="str">
            <v>11.01.140</v>
          </cell>
          <cell r="B1361" t="str">
            <v>ARGAMASSA DE CAL PRETA EM PASTA E AREIA NO TRACO 1:4, DOSADA COM 110 KG DE CIMENTO.</v>
          </cell>
          <cell r="C1361" t="str">
            <v>m3</v>
          </cell>
          <cell r="D1361">
            <v>326.0625</v>
          </cell>
          <cell r="E1361">
            <v>260.85000000000002</v>
          </cell>
          <cell r="F1361" t="str">
            <v>EMLURB</v>
          </cell>
        </row>
        <row r="1362">
          <cell r="A1362" t="str">
            <v/>
          </cell>
          <cell r="D1362">
            <v>0</v>
          </cell>
        </row>
        <row r="1363">
          <cell r="A1363" t="str">
            <v>11.01.150</v>
          </cell>
          <cell r="B1363" t="str">
            <v>ARGAMASSA DE CAL BRANCA E AREIA DE FINGIR PENEIRADA NO TRACO 1:2.</v>
          </cell>
          <cell r="C1363" t="str">
            <v>m3</v>
          </cell>
          <cell r="D1363">
            <v>424.01249999999999</v>
          </cell>
          <cell r="E1363">
            <v>339.21</v>
          </cell>
          <cell r="F1363" t="str">
            <v>EMLURB</v>
          </cell>
        </row>
        <row r="1364">
          <cell r="A1364" t="str">
            <v/>
          </cell>
          <cell r="D1364">
            <v>0</v>
          </cell>
        </row>
        <row r="1365">
          <cell r="A1365" t="str">
            <v>11.01.160</v>
          </cell>
          <cell r="B1365" t="str">
            <v>ARGAMASSA DE CAL BRANCA E AREIA DE FINGIR PENEIRADA NO TRACO 1:2, DOSADA COM 70 KG DE CIMENTO.</v>
          </cell>
          <cell r="C1365" t="str">
            <v>m3</v>
          </cell>
          <cell r="D1365">
            <v>461.63749999999999</v>
          </cell>
          <cell r="E1365">
            <v>369.31</v>
          </cell>
          <cell r="F1365" t="str">
            <v>EMLURB</v>
          </cell>
        </row>
        <row r="1366">
          <cell r="A1366" t="str">
            <v/>
          </cell>
          <cell r="D1366">
            <v>0</v>
          </cell>
        </row>
        <row r="1367">
          <cell r="A1367" t="str">
            <v>11.02.010</v>
          </cell>
          <cell r="B1367" t="str">
            <v>CHAPISCO COM ARGAMASSA DE CIMENTO E AREIA NO TRACO 1:3.</v>
          </cell>
          <cell r="C1367" t="str">
            <v>m2</v>
          </cell>
          <cell r="D1367">
            <v>4.5625</v>
          </cell>
          <cell r="E1367">
            <v>3.65</v>
          </cell>
          <cell r="F1367" t="str">
            <v>EMLURB</v>
          </cell>
        </row>
        <row r="1368">
          <cell r="A1368" t="str">
            <v/>
          </cell>
          <cell r="D1368">
            <v>0</v>
          </cell>
        </row>
        <row r="1369">
          <cell r="A1369" t="str">
            <v>11.02.020</v>
          </cell>
          <cell r="B1369" t="str">
            <v>REVESTIMENTO EM CHAPISCO PARA PAREDE E  TETO , INTERNOS OU EXTERNOS, COM ARGAMASSA DE CIMENTO E AREIA TRAÇO 1:3, COM BIANCO.</v>
          </cell>
          <cell r="C1369" t="str">
            <v>m2</v>
          </cell>
          <cell r="D1369">
            <v>5.3874999999999993</v>
          </cell>
          <cell r="E1369">
            <v>4.3099999999999996</v>
          </cell>
          <cell r="F1369" t="str">
            <v>SEDUC</v>
          </cell>
        </row>
        <row r="1370">
          <cell r="A1370" t="str">
            <v/>
          </cell>
          <cell r="D1370">
            <v>0</v>
          </cell>
        </row>
        <row r="1371">
          <cell r="A1371" t="str">
            <v>11.02.030</v>
          </cell>
          <cell r="B1371" t="str">
            <v>REVESTIMENTO EM ASSANHADINHO, TIPO CHAPISCO NA PENEIRA, ARGAMASSA DE CIMENTO E AREIA TRAÇO 1:4 SOBRE EMBOÇO PRONTO</v>
          </cell>
          <cell r="C1371" t="str">
            <v>m2</v>
          </cell>
          <cell r="D1371">
            <v>5.9375</v>
          </cell>
          <cell r="E1371">
            <v>4.75</v>
          </cell>
          <cell r="F1371" t="str">
            <v>SEDUC</v>
          </cell>
        </row>
        <row r="1372">
          <cell r="A1372" t="str">
            <v/>
          </cell>
          <cell r="D1372">
            <v>0</v>
          </cell>
        </row>
        <row r="1373">
          <cell r="A1373" t="str">
            <v>11.03.010</v>
          </cell>
          <cell r="B1373" t="str">
            <v>EMBOCO COM ARGAMASSA DE CAL PRETA EM PASTA E AREIA NO TRACO 1:4 , DOSADA COM 110 KG DE CIMENTO, COM 2,0 CM DE ESPESSURA.</v>
          </cell>
          <cell r="C1373" t="str">
            <v>m2</v>
          </cell>
          <cell r="D1373">
            <v>16.5625</v>
          </cell>
          <cell r="E1373">
            <v>13.25</v>
          </cell>
          <cell r="F1373" t="str">
            <v>EMLURB</v>
          </cell>
        </row>
        <row r="1374">
          <cell r="A1374" t="str">
            <v/>
          </cell>
          <cell r="D1374">
            <v>0</v>
          </cell>
        </row>
        <row r="1375">
          <cell r="A1375" t="str">
            <v>11.03.020</v>
          </cell>
          <cell r="B1375" t="str">
            <v>EMBOCO COM ARGAMASSA DE CIMENTO , SAIBRO E AREIA NO TRACO 1:4:4, COM 2,0 CM DE ESPESSURA.</v>
          </cell>
          <cell r="C1375" t="str">
            <v>m2</v>
          </cell>
          <cell r="D1375">
            <v>14.6</v>
          </cell>
          <cell r="E1375">
            <v>11.68</v>
          </cell>
          <cell r="F1375" t="str">
            <v>EMLURB</v>
          </cell>
        </row>
        <row r="1376">
          <cell r="A1376" t="str">
            <v/>
          </cell>
          <cell r="D1376">
            <v>0</v>
          </cell>
        </row>
        <row r="1377">
          <cell r="A1377" t="str">
            <v>11.03.030</v>
          </cell>
          <cell r="B1377" t="str">
            <v>EMBOCO FRISADO COM ARGAMASSA DE CIMENTO SAIBRO E AREIA NO TRACO 1:4:4 , COM 2,0 CM DE ESPESSURA.</v>
          </cell>
          <cell r="C1377" t="str">
            <v>m2</v>
          </cell>
          <cell r="D1377">
            <v>16.837500000000002</v>
          </cell>
          <cell r="E1377">
            <v>13.47</v>
          </cell>
          <cell r="F1377" t="str">
            <v>EMLURB</v>
          </cell>
        </row>
        <row r="1378">
          <cell r="A1378" t="str">
            <v/>
          </cell>
          <cell r="D1378">
            <v>0</v>
          </cell>
        </row>
        <row r="1379">
          <cell r="A1379" t="str">
            <v>11.03.040</v>
          </cell>
          <cell r="B1379" t="str">
            <v>EMBOCO COM ARGAMASSA DE CIMENTO, SAIBRO E AREIA NO TRACO 1:4:8 , COM 2,0 CM DE ESPESSURA.</v>
          </cell>
          <cell r="C1379" t="str">
            <v>m2</v>
          </cell>
          <cell r="D1379">
            <v>13.5375</v>
          </cell>
          <cell r="E1379">
            <v>10.83</v>
          </cell>
          <cell r="F1379" t="str">
            <v>EMLURB</v>
          </cell>
        </row>
        <row r="1380">
          <cell r="A1380" t="str">
            <v/>
          </cell>
          <cell r="D1380">
            <v>0</v>
          </cell>
        </row>
        <row r="1381">
          <cell r="A1381" t="str">
            <v>11.03.050</v>
          </cell>
          <cell r="B1381" t="str">
            <v>EMBOCO COM ARGAMASSA DE CIMENTO E AREIA NO TRACO 1:3, COM 2,0 CM DE ESPESSURA.</v>
          </cell>
          <cell r="C1381" t="str">
            <v>m2</v>
          </cell>
          <cell r="D1381">
            <v>17.399999999999999</v>
          </cell>
          <cell r="E1381">
            <v>13.92</v>
          </cell>
          <cell r="F1381" t="str">
            <v>EMLURB</v>
          </cell>
        </row>
        <row r="1382">
          <cell r="A1382" t="str">
            <v/>
          </cell>
          <cell r="D1382">
            <v>0</v>
          </cell>
        </row>
        <row r="1383">
          <cell r="A1383" t="str">
            <v>11.03.060</v>
          </cell>
          <cell r="B1383" t="str">
            <v>EMBOCO COM ARGAMASSA DE CIMENTO E AREIA NO TRACO 1:4, COM 2,0 CM DE ESPESSURA.</v>
          </cell>
          <cell r="C1383" t="str">
            <v>m2</v>
          </cell>
          <cell r="D1383">
            <v>16.425000000000001</v>
          </cell>
          <cell r="E1383">
            <v>13.14</v>
          </cell>
          <cell r="F1383" t="str">
            <v>EMLURB</v>
          </cell>
        </row>
        <row r="1384">
          <cell r="A1384" t="str">
            <v/>
          </cell>
          <cell r="D1384">
            <v>0</v>
          </cell>
        </row>
        <row r="1385">
          <cell r="A1385" t="str">
            <v>11.03.061</v>
          </cell>
          <cell r="B1385" t="str">
            <v>EMBOÇO COM ARGAMASSA DE CIMENTO,SAIBRO E AREIA NO TRAÇO 1:4:4, COM 3,0CM DE ESPESSURA</v>
          </cell>
          <cell r="C1385" t="str">
            <v>m2</v>
          </cell>
          <cell r="D1385">
            <v>19.012500000000003</v>
          </cell>
          <cell r="E1385">
            <v>15.21</v>
          </cell>
          <cell r="F1385" t="str">
            <v>SEDUC</v>
          </cell>
        </row>
        <row r="1386">
          <cell r="A1386" t="str">
            <v/>
          </cell>
          <cell r="D1386">
            <v>0</v>
          </cell>
        </row>
        <row r="1387">
          <cell r="A1387" t="str">
            <v>11.03.062</v>
          </cell>
          <cell r="B1387" t="str">
            <v>EMBOÇO COM ARGAMASSA DE CIMENTO, CAL HIDRATADA  E AREIA NO TRAÇO 1:2:6, COM 20 MM  DE ESPESSURA</v>
          </cell>
          <cell r="C1387" t="str">
            <v>m2</v>
          </cell>
          <cell r="D1387">
            <v>17.375</v>
          </cell>
          <cell r="E1387">
            <v>13.9</v>
          </cell>
          <cell r="F1387" t="str">
            <v>SEDUC</v>
          </cell>
        </row>
        <row r="1388">
          <cell r="A1388" t="str">
            <v/>
          </cell>
          <cell r="D1388">
            <v>0</v>
          </cell>
        </row>
        <row r="1389">
          <cell r="A1389" t="str">
            <v>11.03.063</v>
          </cell>
          <cell r="B1389" t="str">
            <v>EMBOÇO COM ARGAMASSA DE CIMENTO, CAL HIDRATADA  E AREIA NO TRAÇO 1:2:8, COM 20 MM  DE ESPESSURA</v>
          </cell>
          <cell r="C1389" t="str">
            <v>m2</v>
          </cell>
          <cell r="D1389">
            <v>16.112500000000001</v>
          </cell>
          <cell r="E1389">
            <v>12.89</v>
          </cell>
          <cell r="F1389" t="str">
            <v>SEDUC</v>
          </cell>
        </row>
        <row r="1390">
          <cell r="A1390" t="str">
            <v/>
          </cell>
          <cell r="D1390">
            <v>0</v>
          </cell>
        </row>
        <row r="1391">
          <cell r="A1391" t="str">
            <v>11.03.064</v>
          </cell>
          <cell r="B1391" t="str">
            <v>Emboço com argamassa de cimento, cal hidratada e areia no traço 1:2:8, com 20mm de espessura, incluindo impermeabilizante tipo vedacit ou similar para fundações.</v>
          </cell>
          <cell r="C1391" t="str">
            <v>Un</v>
          </cell>
          <cell r="D1391">
            <v>19.362500000000001</v>
          </cell>
          <cell r="E1391">
            <v>15.49</v>
          </cell>
          <cell r="F1391" t="str">
            <v>SEDUC</v>
          </cell>
        </row>
        <row r="1392">
          <cell r="A1392" t="str">
            <v/>
          </cell>
          <cell r="D1392">
            <v>0</v>
          </cell>
        </row>
        <row r="1393">
          <cell r="A1393" t="str">
            <v>11.03.070</v>
          </cell>
          <cell r="B1393" t="str">
            <v>CAPEAÇO DE REVESTIMENTO EM EMBOÇO, PARA ALVENARIA DE 15CM DE ESPESSURA, COM ARGAMASSA MISTA DE CAL HIDRATADA E AREIA PENEIRADA, TRAÇO 1:4, COM ADIÇÃO DE 130KG DE CIMENTO ESPESSURA DE 20MM, INCLUSIVE CHAPISCO NO TRAÇO 1:3.</v>
          </cell>
          <cell r="C1393" t="str">
            <v>m</v>
          </cell>
          <cell r="D1393">
            <v>6.5749999999999993</v>
          </cell>
          <cell r="E1393">
            <v>5.26</v>
          </cell>
          <cell r="F1393" t="str">
            <v>SEDUC</v>
          </cell>
        </row>
        <row r="1394">
          <cell r="A1394" t="str">
            <v/>
          </cell>
          <cell r="D1394">
            <v>0</v>
          </cell>
        </row>
        <row r="1395">
          <cell r="A1395" t="str">
            <v>11.03.080</v>
          </cell>
          <cell r="B1395" t="str">
            <v>CAPEAÇO DE REVESTIMENTO EM EMBOÇO, PARA ALVENARIA DE 25CM DE ESPESSURA, COM ARGAMASSA MISTA DE CAL HIDRATADA E AREIA PENEIRADA, TRAÇO 1:4, COM ADIÇÃO DE 130KG DE CIMENTO ESPESSURA DE 20MM, INCLUSIVE CHAPISCO NO TRAÇO 1:3.</v>
          </cell>
          <cell r="C1395" t="str">
            <v>m</v>
          </cell>
          <cell r="D1395">
            <v>7.3250000000000002</v>
          </cell>
          <cell r="E1395">
            <v>5.86</v>
          </cell>
          <cell r="F1395" t="str">
            <v>SEDUC</v>
          </cell>
        </row>
        <row r="1396">
          <cell r="A1396" t="str">
            <v/>
          </cell>
          <cell r="D1396">
            <v>0</v>
          </cell>
        </row>
        <row r="1397">
          <cell r="A1397" t="str">
            <v>11.04.010</v>
          </cell>
          <cell r="B1397" t="str">
            <v>REBOCO COM ARGAMASSA DE CAL BRANCA E AREIA DE FINGIR PENEIRADA NO TRACO 1:2 COM 5,0 MM DE ESPESSURA.</v>
          </cell>
          <cell r="C1397" t="str">
            <v>m2</v>
          </cell>
          <cell r="D1397">
            <v>12</v>
          </cell>
          <cell r="E1397">
            <v>9.6</v>
          </cell>
          <cell r="F1397" t="str">
            <v>EMLURB</v>
          </cell>
        </row>
        <row r="1398">
          <cell r="A1398" t="str">
            <v/>
          </cell>
          <cell r="D1398">
            <v>0</v>
          </cell>
        </row>
        <row r="1399">
          <cell r="A1399" t="str">
            <v>11.04.020</v>
          </cell>
          <cell r="B1399" t="str">
            <v>REBOCO EM CIMENTADO, TIPO BARRA LISA , APLICADA SOBRE EMBOCO PRONTO COM 5,0 MM DE ESPESSURA.</v>
          </cell>
          <cell r="C1399" t="str">
            <v>m2</v>
          </cell>
          <cell r="D1399">
            <v>13.774999999999999</v>
          </cell>
          <cell r="E1399">
            <v>11.02</v>
          </cell>
          <cell r="F1399" t="str">
            <v>EMLURB</v>
          </cell>
        </row>
        <row r="1400">
          <cell r="A1400" t="str">
            <v/>
          </cell>
          <cell r="D1400">
            <v>0</v>
          </cell>
        </row>
        <row r="1401">
          <cell r="A1401" t="str">
            <v>11.04.030</v>
          </cell>
          <cell r="B1401" t="str">
            <v>REBOCO EM CIMENTADO, COM ACABAMENTO TIPO CONCRETO APARENTE, APLICADO SOBRE EMBOCO PRONTO COM 5,0 MM DE ESPESSURA.</v>
          </cell>
          <cell r="C1401" t="str">
            <v>m2</v>
          </cell>
          <cell r="D1401">
            <v>14.675000000000001</v>
          </cell>
          <cell r="E1401">
            <v>11.74</v>
          </cell>
          <cell r="F1401" t="str">
            <v>EMLURB</v>
          </cell>
        </row>
        <row r="1402">
          <cell r="A1402" t="str">
            <v/>
          </cell>
          <cell r="D1402">
            <v>0</v>
          </cell>
        </row>
        <row r="1403">
          <cell r="A1403" t="str">
            <v>11.05.010</v>
          </cell>
          <cell r="B1403" t="str">
            <v>REVESTIMENTO COM ARGAMASSA DE CIMENTO E AREIA NO TRACO 1:3, COM 2,0 CM DE ESPESSURA.</v>
          </cell>
          <cell r="C1403" t="str">
            <v>m2</v>
          </cell>
          <cell r="D1403">
            <v>19.387499999999999</v>
          </cell>
          <cell r="E1403">
            <v>15.51</v>
          </cell>
          <cell r="F1403" t="str">
            <v>EMLURB</v>
          </cell>
        </row>
        <row r="1404">
          <cell r="A1404" t="str">
            <v/>
          </cell>
          <cell r="D1404">
            <v>0</v>
          </cell>
        </row>
        <row r="1405">
          <cell r="A1405" t="str">
            <v>11.05.015</v>
          </cell>
          <cell r="B1405" t="str">
            <v>REVESTIMENTO COM ARGAMASSA DE CIMENTO E AREIA NO TRACO 1:3, COM 2,0 CM DE ESPESSURA E ACABA MENTO LISO EM CIMENTO QUEIMADO.</v>
          </cell>
          <cell r="C1405" t="str">
            <v>m2</v>
          </cell>
          <cell r="D1405">
            <v>23.9375</v>
          </cell>
          <cell r="E1405">
            <v>19.149999999999999</v>
          </cell>
          <cell r="F1405" t="str">
            <v>EMLURB</v>
          </cell>
        </row>
        <row r="1406">
          <cell r="A1406" t="str">
            <v/>
          </cell>
          <cell r="D1406">
            <v>0</v>
          </cell>
        </row>
        <row r="1407">
          <cell r="A1407" t="str">
            <v>11.05.020</v>
          </cell>
          <cell r="B1407" t="str">
            <v>REVESTIMENTO COM ARGAMASSA DE CIMENTO E AREIA NO TRACO 1:4, COM 2,0 CM DE ESPESSURA.</v>
          </cell>
          <cell r="C1407" t="str">
            <v>m2</v>
          </cell>
          <cell r="D1407">
            <v>18.425000000000001</v>
          </cell>
          <cell r="E1407">
            <v>14.74</v>
          </cell>
          <cell r="F1407" t="str">
            <v>EMLURB</v>
          </cell>
        </row>
        <row r="1408">
          <cell r="A1408" t="str">
            <v/>
          </cell>
          <cell r="D1408">
            <v>0</v>
          </cell>
        </row>
        <row r="1409">
          <cell r="A1409" t="str">
            <v>11.05.025</v>
          </cell>
          <cell r="B1409" t="str">
            <v>REVESTIMENTO COM ARGAMASSA DE CIMENTO E AREIA NO TRACO 1:6 COM 2,0 CM DE ESPESSURA.</v>
          </cell>
          <cell r="C1409" t="str">
            <v>m2</v>
          </cell>
          <cell r="D1409">
            <v>17.8125</v>
          </cell>
          <cell r="E1409">
            <v>14.25</v>
          </cell>
          <cell r="F1409" t="str">
            <v>EMLURB</v>
          </cell>
        </row>
        <row r="1410">
          <cell r="A1410" t="str">
            <v/>
          </cell>
          <cell r="D1410">
            <v>0</v>
          </cell>
        </row>
        <row r="1411">
          <cell r="A1411" t="str">
            <v>11.05.026</v>
          </cell>
          <cell r="B1411" t="str">
            <v>REVESTIMENTO COM ARGAMASSA DE CIMENTO E AREIA NO TRAÇO 1:6 COM 2,5CM DE ESPESSURA</v>
          </cell>
          <cell r="C1411" t="str">
            <v>m2</v>
          </cell>
          <cell r="D1411">
            <v>18.425000000000001</v>
          </cell>
          <cell r="E1411">
            <v>14.74</v>
          </cell>
          <cell r="F1411" t="str">
            <v>SEDUC</v>
          </cell>
        </row>
        <row r="1412">
          <cell r="A1412" t="str">
            <v/>
          </cell>
          <cell r="D1412">
            <v>0</v>
          </cell>
        </row>
        <row r="1413">
          <cell r="A1413" t="str">
            <v>11.05.027</v>
          </cell>
          <cell r="B1413" t="str">
            <v>REVESTIMENTO COM ARGAMASSA DE CIMENTO, CAL HIDRATADA E AREIA TRAÇO 1:1:6, COM 2,00CM DE ESPESSURA</v>
          </cell>
          <cell r="C1413" t="str">
            <v>m2</v>
          </cell>
          <cell r="D1413">
            <v>17.787500000000001</v>
          </cell>
          <cell r="E1413">
            <v>14.23</v>
          </cell>
          <cell r="F1413" t="str">
            <v>SEDUC</v>
          </cell>
        </row>
        <row r="1414">
          <cell r="A1414" t="str">
            <v/>
          </cell>
          <cell r="D1414">
            <v>0</v>
          </cell>
        </row>
        <row r="1415">
          <cell r="A1415" t="str">
            <v>11.05.028</v>
          </cell>
          <cell r="B1415" t="str">
            <v>REVESTIMENTO COM ARGAMASSA DE CIMENTO, CAL HIDRATADA E AREIA TRAÇO 1:2:8, COM 20 MM DE ESPESSURA</v>
          </cell>
          <cell r="C1415" t="str">
            <v>m2</v>
          </cell>
          <cell r="D1415">
            <v>18.100000000000001</v>
          </cell>
          <cell r="E1415">
            <v>14.48</v>
          </cell>
          <cell r="F1415" t="str">
            <v>SEDUC</v>
          </cell>
        </row>
        <row r="1416">
          <cell r="A1416" t="str">
            <v/>
          </cell>
          <cell r="D1416">
            <v>0</v>
          </cell>
        </row>
        <row r="1417">
          <cell r="A1417" t="str">
            <v>11.05.030</v>
          </cell>
          <cell r="B1417" t="str">
            <v>REVESTIMENTO COM ARGAMASSA DE CIMENTO, SAIBRO E AREIA NO TRACO 1:4:4 , COM 2,0 CM DE ESPESSURA.</v>
          </cell>
          <cell r="C1417" t="str">
            <v>m2</v>
          </cell>
          <cell r="D1417">
            <v>16.599999999999998</v>
          </cell>
          <cell r="E1417">
            <v>13.28</v>
          </cell>
          <cell r="F1417" t="str">
            <v>EMLURB</v>
          </cell>
        </row>
        <row r="1418">
          <cell r="A1418" t="str">
            <v/>
          </cell>
          <cell r="D1418">
            <v>0</v>
          </cell>
        </row>
        <row r="1419">
          <cell r="A1419" t="str">
            <v>11.05.040</v>
          </cell>
          <cell r="B1419" t="str">
            <v>REVESTIMENTO FRISADO, COM ARGAMASSA DE CIMENTO, SAIBRO E AREIA NO TRACO 1:4:4, COM 2,0 CM DE ESPESSURA.</v>
          </cell>
          <cell r="C1419" t="str">
            <v>m2</v>
          </cell>
          <cell r="D1419">
            <v>18.975000000000001</v>
          </cell>
          <cell r="E1419">
            <v>15.18</v>
          </cell>
          <cell r="F1419" t="str">
            <v>EMLURB</v>
          </cell>
        </row>
        <row r="1420">
          <cell r="A1420" t="str">
            <v/>
          </cell>
          <cell r="D1420">
            <v>0</v>
          </cell>
        </row>
        <row r="1421">
          <cell r="A1421" t="str">
            <v>11.05.041</v>
          </cell>
          <cell r="B1421" t="str">
            <v>MASSA UNICA FRISADA PARA RETOQUES SIMULANDO ACABAMENTO DE TIJOLOS APARENTES EM PAREDES, COM ARGAMASSA DE CIMENTO, AREIA E SAIBRO NO TRAÇO 1:3:3, ESP.3CM.</v>
          </cell>
          <cell r="C1421" t="str">
            <v>m2</v>
          </cell>
          <cell r="D1421">
            <v>20.975000000000001</v>
          </cell>
          <cell r="E1421">
            <v>16.78</v>
          </cell>
          <cell r="F1421" t="str">
            <v>SEDUC</v>
          </cell>
        </row>
        <row r="1422">
          <cell r="A1422" t="str">
            <v/>
          </cell>
          <cell r="D1422">
            <v>0</v>
          </cell>
        </row>
        <row r="1423">
          <cell r="A1423" t="str">
            <v>11.05.050</v>
          </cell>
          <cell r="B1423" t="str">
            <v>REVESTIMENTO COM ARGAMASSA DE CIMENTO, SAIBRO E AREIA, NO TRACO 1:4:8, COM 2,0 CM DE ESPESSURA.</v>
          </cell>
          <cell r="C1423" t="str">
            <v>m2</v>
          </cell>
          <cell r="D1423">
            <v>15.5375</v>
          </cell>
          <cell r="E1423">
            <v>12.43</v>
          </cell>
          <cell r="F1423" t="str">
            <v>EMLURB</v>
          </cell>
        </row>
        <row r="1424">
          <cell r="A1424" t="str">
            <v/>
          </cell>
          <cell r="D1424">
            <v>0</v>
          </cell>
        </row>
        <row r="1425">
          <cell r="A1425" t="str">
            <v>11.05.060</v>
          </cell>
          <cell r="B1425" t="str">
            <v>REVESTIMENTO EM MASSA ÚNICA PARA PAREDE COM ARGAMASSA DE CIMENTO E AREIA TRAÇO 1:4 INCLUINDO IMPERMEABILIZANTE TIPO VEDACIT OU SIMILAR, ESPESSURA DE 20MM.</v>
          </cell>
          <cell r="C1425" t="str">
            <v>m2</v>
          </cell>
          <cell r="D1425">
            <v>18.05</v>
          </cell>
          <cell r="E1425">
            <v>14.44</v>
          </cell>
          <cell r="F1425" t="str">
            <v>SEDUC</v>
          </cell>
        </row>
        <row r="1426">
          <cell r="A1426" t="str">
            <v/>
          </cell>
          <cell r="D1426">
            <v>0</v>
          </cell>
        </row>
        <row r="1427">
          <cell r="A1427" t="str">
            <v>11.05.070</v>
          </cell>
          <cell r="B1427" t="str">
            <v>CAPEAÇO DE REVESTIMENTO EM MASSA ÚNICA, PARA ALVENARIA DE 15CM DE ESPESSURA, COM ARGAMASSA MISTA DE CAL HIDRATADA E AREIA PENEIRADA, TRAÇO 1:4, COM ADIÇÃO DE 130 KG DE CIMENTO, ESPESSURA DE 20MM, INCLUSIVE CHAPISCO NO TRAÇO 1:3.</v>
          </cell>
          <cell r="C1427" t="str">
            <v>m</v>
          </cell>
          <cell r="D1427">
            <v>6.5749999999999993</v>
          </cell>
          <cell r="E1427">
            <v>5.26</v>
          </cell>
          <cell r="F1427" t="str">
            <v>SEDUC</v>
          </cell>
        </row>
        <row r="1428">
          <cell r="A1428" t="str">
            <v/>
          </cell>
          <cell r="D1428">
            <v>0</v>
          </cell>
        </row>
        <row r="1429">
          <cell r="A1429" t="str">
            <v>11.05.080</v>
          </cell>
          <cell r="B1429" t="str">
            <v>CAPEAÇO DE REVESTIMENTO EM MASSA ÚNICA, PARA ALVENARIA DE 25CM DE ESPESSURA, COM ARGAMASSA MISTA DE CAL HIDRATADA E AREIA PENEIRADA, TRAÇO 1:4, COM ADIÇÃO DE 130KG DE CIMENTO ESPESSURA DE 20MM, INCLUSIVE CHAPISCO NO TRAÇO 1:3.</v>
          </cell>
          <cell r="C1429" t="str">
            <v>m</v>
          </cell>
          <cell r="D1429">
            <v>7.3250000000000002</v>
          </cell>
          <cell r="E1429">
            <v>5.86</v>
          </cell>
          <cell r="F1429" t="str">
            <v>SEDUC</v>
          </cell>
        </row>
        <row r="1430">
          <cell r="A1430" t="str">
            <v/>
          </cell>
          <cell r="D1430">
            <v>0</v>
          </cell>
        </row>
        <row r="1431">
          <cell r="A1431" t="str">
            <v>11.05.090</v>
          </cell>
          <cell r="B1431" t="str">
            <v>MOLDURA DE ARGAMASSA DE CIMENTO E AREIA, TRAÇO 1:3, ESPESSURA DE 20MM, LARGURA DE 10 CM.</v>
          </cell>
          <cell r="C1431" t="str">
            <v>m</v>
          </cell>
          <cell r="D1431">
            <v>5.9499999999999993</v>
          </cell>
          <cell r="E1431">
            <v>4.76</v>
          </cell>
          <cell r="F1431" t="str">
            <v>SEDUC</v>
          </cell>
        </row>
        <row r="1432">
          <cell r="A1432" t="str">
            <v/>
          </cell>
          <cell r="D1432">
            <v>0</v>
          </cell>
        </row>
        <row r="1433">
          <cell r="A1433" t="str">
            <v>11.05.100</v>
          </cell>
          <cell r="B1433" t="str">
            <v>MOLDURA DE ARGAMASSA DE CIMENTO E AREIA, TRAÇO 1:3, ESPESSURA DE 20MM, LARGURA DE 15 CM.</v>
          </cell>
          <cell r="C1433" t="str">
            <v>m</v>
          </cell>
          <cell r="D1433">
            <v>6.2</v>
          </cell>
          <cell r="E1433">
            <v>4.96</v>
          </cell>
          <cell r="F1433" t="str">
            <v>SEDUC</v>
          </cell>
        </row>
        <row r="1434">
          <cell r="A1434" t="str">
            <v/>
          </cell>
          <cell r="D1434">
            <v>0</v>
          </cell>
        </row>
        <row r="1435">
          <cell r="A1435" t="str">
            <v>11.06.005</v>
          </cell>
          <cell r="B1435" t="str">
            <v>REVESTIMENTO DE AZULEJOS BRANCOS , CLASSE A , ASSENTADOS COM PASTA DE CIMENTO, SOBRE EMBOCO PRONTO.</v>
          </cell>
          <cell r="C1435" t="str">
            <v>m2</v>
          </cell>
          <cell r="D1435">
            <v>53.987499999999997</v>
          </cell>
          <cell r="E1435">
            <v>43.19</v>
          </cell>
          <cell r="F1435" t="str">
            <v>EMLURB</v>
          </cell>
        </row>
        <row r="1436">
          <cell r="A1436" t="str">
            <v/>
          </cell>
          <cell r="D1436">
            <v>0</v>
          </cell>
        </row>
        <row r="1437">
          <cell r="A1437" t="str">
            <v>11.06.010</v>
          </cell>
          <cell r="B1437" t="str">
            <v>REVESTIMENTO DE AZULEJOS BRANCOS , CLASSE C , ASSENTADOS COM PASTA DE CIMENTO, SOBRE EMBOCO PRONTO.</v>
          </cell>
          <cell r="C1437" t="str">
            <v>m2</v>
          </cell>
          <cell r="D1437">
            <v>50.575000000000003</v>
          </cell>
          <cell r="E1437">
            <v>40.46</v>
          </cell>
          <cell r="F1437" t="str">
            <v>EMLURB</v>
          </cell>
        </row>
        <row r="1438">
          <cell r="A1438" t="str">
            <v/>
          </cell>
          <cell r="D1438">
            <v>0</v>
          </cell>
        </row>
        <row r="1439">
          <cell r="A1439" t="str">
            <v>11.06.015</v>
          </cell>
          <cell r="B1439" t="str">
            <v>REVESTIMENTO DE AZULEJOS DE COR,CLASSE A, ASSENTADOS COM PASTA DE CIMENTO , SOBRE EMBOCO PRONTO.</v>
          </cell>
          <cell r="C1439" t="str">
            <v>m2</v>
          </cell>
          <cell r="D1439">
            <v>59.5</v>
          </cell>
          <cell r="E1439">
            <v>47.6</v>
          </cell>
          <cell r="F1439" t="str">
            <v>EMLURB</v>
          </cell>
        </row>
        <row r="1440">
          <cell r="A1440" t="str">
            <v/>
          </cell>
          <cell r="D1440">
            <v>0</v>
          </cell>
        </row>
        <row r="1441">
          <cell r="A1441" t="str">
            <v>11.06.020</v>
          </cell>
          <cell r="B1441" t="str">
            <v>REVESTIMENTO DE AZULEJOS DE COR, CLASSE C,ASSENTADOS COM PASTA DE CIMENTO , SOBRE EMBOCO PRONTO.</v>
          </cell>
          <cell r="C1441" t="str">
            <v>m2</v>
          </cell>
          <cell r="D1441">
            <v>54.974999999999994</v>
          </cell>
          <cell r="E1441">
            <v>43.98</v>
          </cell>
          <cell r="F1441" t="str">
            <v>EMLURB</v>
          </cell>
        </row>
        <row r="1442">
          <cell r="A1442" t="str">
            <v/>
          </cell>
          <cell r="D1442">
            <v>0</v>
          </cell>
        </row>
        <row r="1443">
          <cell r="A1443" t="str">
            <v>11.06.025</v>
          </cell>
          <cell r="B1443" t="str">
            <v>REVESTIMENTO DE AZULEJOS BRANCOS , CLASSE A, ASSENTADOS COM PASTA DE CIMENTO , INCLUSIVE EMBOCO COM ARGAMASSA DE CIMENTO, SAIBRO E AREIA, NO TRACO 1:4:4.</v>
          </cell>
          <cell r="C1443" t="str">
            <v>m2</v>
          </cell>
          <cell r="D1443">
            <v>68.587499999999991</v>
          </cell>
          <cell r="E1443">
            <v>54.87</v>
          </cell>
          <cell r="F1443" t="str">
            <v>EMLURB</v>
          </cell>
        </row>
        <row r="1444">
          <cell r="A1444" t="str">
            <v/>
          </cell>
          <cell r="D1444">
            <v>0</v>
          </cell>
        </row>
        <row r="1445">
          <cell r="A1445" t="str">
            <v>11.06.030</v>
          </cell>
          <cell r="B1445" t="str">
            <v>REVESTIMENTO DE AZULEJOS BRANCOS , CLASSE C , ASSENTADOS COM PASTA DE CIMENTO,INCLUSIVE EMBOCO, COM ARGAMASSA DE CIMENTO,SAIBRO E AREIA NO TRACO 1:4:4.</v>
          </cell>
          <cell r="C1445" t="str">
            <v>m2</v>
          </cell>
          <cell r="D1445">
            <v>65.174999999999997</v>
          </cell>
          <cell r="E1445">
            <v>52.14</v>
          </cell>
          <cell r="F1445" t="str">
            <v>EMLURB</v>
          </cell>
        </row>
        <row r="1446">
          <cell r="A1446" t="str">
            <v/>
          </cell>
          <cell r="D1446">
            <v>0</v>
          </cell>
        </row>
        <row r="1447">
          <cell r="A1447" t="str">
            <v>11.06.035</v>
          </cell>
          <cell r="B1447" t="str">
            <v>REVESTIMENTO DE AZULEJOS DE COR, CLASSE A,ASSENTADOS COM PASTA DE CIMENTO,INCLUSIVE EMBOCO COM ARGAMASSA DE CIMENTO, SAIBRO E AREIA , NO TRACO 1:4: 4.</v>
          </cell>
          <cell r="C1447" t="str">
            <v>m2</v>
          </cell>
          <cell r="D1447">
            <v>74.099999999999994</v>
          </cell>
          <cell r="E1447">
            <v>59.28</v>
          </cell>
          <cell r="F1447" t="str">
            <v>EMLURB</v>
          </cell>
        </row>
        <row r="1448">
          <cell r="A1448" t="str">
            <v/>
          </cell>
          <cell r="D1448">
            <v>0</v>
          </cell>
        </row>
        <row r="1449">
          <cell r="A1449" t="str">
            <v>11.06.040</v>
          </cell>
          <cell r="B1449" t="str">
            <v>REVESTIMENTO DE AZULEJOS DE COR,CLASSE C, ASSENTADOS COM PASTA DE CIMENTO , INCLUSIVE EMBOCO COM ARGAMASSA DE CIMENTO, SAIBRO E AREIA NO TRACO 1:4:4.</v>
          </cell>
          <cell r="C1449" t="str">
            <v>m2</v>
          </cell>
          <cell r="D1449">
            <v>69.574999999999989</v>
          </cell>
          <cell r="E1449">
            <v>55.66</v>
          </cell>
          <cell r="F1449" t="str">
            <v>EMLURB</v>
          </cell>
        </row>
        <row r="1450">
          <cell r="A1450" t="str">
            <v/>
          </cell>
          <cell r="D1450">
            <v>0</v>
          </cell>
        </row>
        <row r="1451">
          <cell r="A1451" t="str">
            <v>11.06.050</v>
          </cell>
          <cell r="B1451" t="str">
            <v>REVESTIMENTO DE AZULEJOS BRANCOS, CLASSE A ASSENTADOS COM ARGAMASSA PRE-FABRICADA DE CIMENTO COLANTE, INCLUSIVE REJUNTE, SOBRE EMBOCO PRONTO.</v>
          </cell>
          <cell r="C1451" t="str">
            <v>m2</v>
          </cell>
          <cell r="D1451">
            <v>31.362500000000001</v>
          </cell>
          <cell r="E1451">
            <v>25.09</v>
          </cell>
          <cell r="F1451" t="str">
            <v>EMLURB</v>
          </cell>
        </row>
        <row r="1452">
          <cell r="A1452" t="str">
            <v/>
          </cell>
          <cell r="D1452">
            <v>0</v>
          </cell>
        </row>
        <row r="1453">
          <cell r="A1453" t="str">
            <v>11.06.060</v>
          </cell>
          <cell r="B1453" t="str">
            <v>REVESTIMENTO DE AZULEJOS BRANCOS, CLASSE C ASSENTADOS COM ARGAMASSA PRE-FABRICADA DE CIMENTO COLANTE, INCLUSIVE REJUNTE, SOBRE EMBOCO PRONTO.</v>
          </cell>
          <cell r="C1453" t="str">
            <v>m2</v>
          </cell>
          <cell r="D1453">
            <v>27.787500000000001</v>
          </cell>
          <cell r="E1453">
            <v>22.23</v>
          </cell>
          <cell r="F1453" t="str">
            <v>EMLURB</v>
          </cell>
        </row>
        <row r="1454">
          <cell r="A1454" t="str">
            <v/>
          </cell>
          <cell r="D1454">
            <v>0</v>
          </cell>
        </row>
        <row r="1455">
          <cell r="A1455" t="str">
            <v>11.06.070</v>
          </cell>
          <cell r="B1455" t="str">
            <v>REVESTIMENTO DE AZULEJOS DE COR, CLASSE A ASSENTADOS COM ARGAMASSA PRE-FABRICADA DE CIMENTO COLANTE, INCLUSIVE REJUNTE, SOBRE EMBOCO PRONTO.</v>
          </cell>
          <cell r="C1455" t="str">
            <v>m2</v>
          </cell>
          <cell r="D1455">
            <v>37.137500000000003</v>
          </cell>
          <cell r="E1455">
            <v>29.71</v>
          </cell>
          <cell r="F1455" t="str">
            <v>EMLURB</v>
          </cell>
        </row>
        <row r="1456">
          <cell r="A1456" t="str">
            <v/>
          </cell>
          <cell r="D1456">
            <v>0</v>
          </cell>
        </row>
        <row r="1457">
          <cell r="A1457" t="str">
            <v>11.06.080</v>
          </cell>
          <cell r="B1457" t="str">
            <v>REVESTIMENTO DE AZULEJOS DE COR, CLASSE C ASSENTADOS COM ARGAMASSA PRE-FABRICADA DE CIMENTO COLANTE, INCLUSIVE REJUNTE, SOBRE EMBOCO PRONTO.</v>
          </cell>
          <cell r="C1457" t="str">
            <v>m2</v>
          </cell>
          <cell r="D1457">
            <v>32.412500000000001</v>
          </cell>
          <cell r="E1457">
            <v>25.93</v>
          </cell>
          <cell r="F1457" t="str">
            <v>EMLURB</v>
          </cell>
        </row>
        <row r="1458">
          <cell r="A1458" t="str">
            <v/>
          </cell>
          <cell r="D1458">
            <v>0</v>
          </cell>
        </row>
        <row r="1459">
          <cell r="A1459" t="str">
            <v>11.07.010</v>
          </cell>
          <cell r="B1459" t="str">
            <v>REVESTIMENTO EM PAREDES COM PASTILHAS ESMALTADAS , ASSENTADAS EM ARGAMASSA DE CIMENTO , CAL E AREIA, NO TRACO 1:1:6, INCLUSIVE EMBOCO PRONTO.</v>
          </cell>
          <cell r="C1459" t="str">
            <v>m2</v>
          </cell>
          <cell r="D1459">
            <v>96.637500000000003</v>
          </cell>
          <cell r="E1459">
            <v>77.31</v>
          </cell>
          <cell r="F1459" t="str">
            <v>EMLURB</v>
          </cell>
        </row>
        <row r="1460">
          <cell r="A1460" t="str">
            <v/>
          </cell>
          <cell r="D1460">
            <v>0</v>
          </cell>
        </row>
        <row r="1461">
          <cell r="A1461" t="str">
            <v>11.07.020</v>
          </cell>
          <cell r="B1461" t="str">
            <v>REVESTIMENTO EM PAREDES COM PASTILHAS ESMALTADAS , ASSENTADAS EM ARGAMASSA DE CIMENTO , CAL E AREIA, NO TRACO 1:1:6, INCLUSIVE EMBOCO COM ARGAMASSA DE CIMENTO, SAIBRO E AREIA NO TRACO 1:4:4.</v>
          </cell>
          <cell r="C1461" t="str">
            <v>m2</v>
          </cell>
          <cell r="D1461">
            <v>111.22500000000001</v>
          </cell>
          <cell r="E1461">
            <v>88.98</v>
          </cell>
          <cell r="F1461" t="str">
            <v>EMLURB</v>
          </cell>
        </row>
        <row r="1462">
          <cell r="A1462" t="str">
            <v/>
          </cell>
          <cell r="D1462">
            <v>0</v>
          </cell>
        </row>
        <row r="1463">
          <cell r="A1463" t="str">
            <v>11.08.010</v>
          </cell>
          <cell r="B1463" t="str">
            <v>REVESTIMENTO EM PAREDE COM CASQUILHO CERAMICO SOBRE EMBOCO PRONTO.</v>
          </cell>
          <cell r="C1463" t="str">
            <v>m2</v>
          </cell>
          <cell r="D1463">
            <v>51.449999999999996</v>
          </cell>
          <cell r="E1463">
            <v>41.16</v>
          </cell>
          <cell r="F1463" t="str">
            <v>EMLURB</v>
          </cell>
        </row>
        <row r="1464">
          <cell r="A1464" t="str">
            <v/>
          </cell>
          <cell r="D1464">
            <v>0</v>
          </cell>
        </row>
        <row r="1465">
          <cell r="A1465" t="str">
            <v>11.08.020</v>
          </cell>
          <cell r="B1465" t="str">
            <v>REVESTIMENTO EM PAREDE COM CASQUILHO CERAMICO,INCLUSIVE EMBOCO COM ARGAMASSA DE CIMENTO, SAIBRO E AREIA NO TRACO 1:4:4.</v>
          </cell>
          <cell r="C1465" t="str">
            <v>m2</v>
          </cell>
          <cell r="D1465">
            <v>66.050000000000011</v>
          </cell>
          <cell r="E1465">
            <v>52.84</v>
          </cell>
          <cell r="F1465" t="str">
            <v>EMLURB</v>
          </cell>
        </row>
        <row r="1466">
          <cell r="A1466" t="str">
            <v/>
          </cell>
          <cell r="D1466">
            <v>0</v>
          </cell>
        </row>
        <row r="1467">
          <cell r="A1467" t="str">
            <v>11.09.010</v>
          </cell>
          <cell r="B1467" t="str">
            <v>REVESTIMENTO EM PAREDE COM PLACA PRE-MOLDADA DE CONCRETO COM ESPESSURA DE 2,5 CM , SOBRE EMBOCO PRONTO.</v>
          </cell>
          <cell r="C1467" t="str">
            <v>m2</v>
          </cell>
          <cell r="D1467">
            <v>66.725000000000009</v>
          </cell>
          <cell r="E1467">
            <v>53.38</v>
          </cell>
          <cell r="F1467" t="str">
            <v>EMLURB</v>
          </cell>
        </row>
        <row r="1468">
          <cell r="A1468" t="str">
            <v/>
          </cell>
          <cell r="D1468">
            <v>0</v>
          </cell>
        </row>
        <row r="1469">
          <cell r="A1469" t="str">
            <v>11.09.020</v>
          </cell>
          <cell r="B1469" t="str">
            <v>REVESTIMENTO EM PAREDE COM PLACA PRE-MOLDADA DE CONCRETO COM ESPESSURA DE 2,5 CM, INCLUSIVE EMBOCO COM ARGAMASSA DE CIMENTO, SAIBRO E AREIA NO TRACO 1:4:4.</v>
          </cell>
          <cell r="C1469" t="str">
            <v>m2</v>
          </cell>
          <cell r="D1469">
            <v>81.325000000000003</v>
          </cell>
          <cell r="E1469">
            <v>65.06</v>
          </cell>
          <cell r="F1469" t="str">
            <v>EMLURB</v>
          </cell>
        </row>
        <row r="1470">
          <cell r="A1470" t="str">
            <v/>
          </cell>
          <cell r="D1470">
            <v>0</v>
          </cell>
        </row>
        <row r="1471">
          <cell r="A1471" t="str">
            <v>11.10.010</v>
          </cell>
          <cell r="B1471" t="str">
            <v>TRATAMENTO EM CONCRETO APARENTE , INCLUINDO DESBASTE, ESTUCAGEM COM CIMENTO BRANCO E POLIMENTO.</v>
          </cell>
          <cell r="C1471" t="str">
            <v>m2</v>
          </cell>
          <cell r="D1471">
            <v>18.649999999999999</v>
          </cell>
          <cell r="E1471">
            <v>14.92</v>
          </cell>
          <cell r="F1471" t="str">
            <v>EMLURB</v>
          </cell>
        </row>
        <row r="1472">
          <cell r="A1472" t="str">
            <v/>
          </cell>
          <cell r="D1472">
            <v>0</v>
          </cell>
        </row>
        <row r="1473">
          <cell r="A1473" t="str">
            <v>11.11.030</v>
          </cell>
          <cell r="B1473" t="str">
            <v>CAPEAÇO DE REVESTIMENTO EM CERÂMICA (10X10) CM2, TIPO A, PARA PAREDE COM ESPESSURA DE 25CM, ASSENTADO E REJUNTADA COM ARGAMASSA PRÉ-FABRICADA.</v>
          </cell>
          <cell r="C1473" t="str">
            <v>m</v>
          </cell>
          <cell r="D1473">
            <v>18.662500000000001</v>
          </cell>
          <cell r="E1473">
            <v>14.93</v>
          </cell>
          <cell r="F1473" t="str">
            <v>SEDUC</v>
          </cell>
        </row>
        <row r="1474">
          <cell r="A1474" t="str">
            <v/>
          </cell>
          <cell r="D1474">
            <v>0</v>
          </cell>
        </row>
        <row r="1475">
          <cell r="A1475" t="str">
            <v>11.11.040</v>
          </cell>
          <cell r="B1475" t="str">
            <v>CAPEAÇO DE REVESTIMENTO EM CERÂMICA (10X10) CM2, TIPO A, PARA PAREDE COM ESPESSURA DE 15CM, ASSENTADO E REJUNTADA COM ARGAMASSA PRÉ-FABRICADA.</v>
          </cell>
          <cell r="C1475" t="str">
            <v>m</v>
          </cell>
          <cell r="D1475">
            <v>11.174999999999999</v>
          </cell>
          <cell r="E1475">
            <v>8.94</v>
          </cell>
          <cell r="F1475" t="str">
            <v>SEDUC</v>
          </cell>
        </row>
        <row r="1476">
          <cell r="A1476" t="str">
            <v/>
          </cell>
          <cell r="D1476">
            <v>0</v>
          </cell>
        </row>
        <row r="1477">
          <cell r="A1477" t="str">
            <v>11.12.010</v>
          </cell>
          <cell r="B1477" t="str">
            <v xml:space="preserve">FORNECIMENTO E COLOCAÇÃO DE CARPETE EM PAREDE, CARPETE DILLOP OU SIMILAR, ESPESSURA 3,5MM, COR BEGE. </v>
          </cell>
          <cell r="C1477" t="str">
            <v>m2</v>
          </cell>
          <cell r="D1477">
            <v>30.387499999999999</v>
          </cell>
          <cell r="E1477">
            <v>24.31</v>
          </cell>
          <cell r="F1477" t="str">
            <v>SEDUC</v>
          </cell>
        </row>
        <row r="1478">
          <cell r="A1478" t="str">
            <v/>
          </cell>
          <cell r="D1478">
            <v>0</v>
          </cell>
        </row>
        <row r="1479">
          <cell r="A1479" t="str">
            <v>11.13.010</v>
          </cell>
          <cell r="B1479" t="str">
            <v>REJUNTAMENTO DE CERÂMICA 10 X 10CM COM ARGAMASSA PRÉ-FABRICADA PARA REJUNTE WEBER-COLOR FLEXÍVEL FAB.:QUARTZOLIT OU SIMILAR, PARA JUNTAS DE 6MM.</v>
          </cell>
          <cell r="C1479" t="str">
            <v>m2</v>
          </cell>
          <cell r="D1479">
            <v>5.85</v>
          </cell>
          <cell r="E1479">
            <v>4.68</v>
          </cell>
          <cell r="F1479" t="str">
            <v>SEDUC</v>
          </cell>
        </row>
        <row r="1480">
          <cell r="A1480" t="str">
            <v/>
          </cell>
          <cell r="D1480">
            <v>0</v>
          </cell>
        </row>
        <row r="1481">
          <cell r="A1481" t="str">
            <v>11.14.010</v>
          </cell>
          <cell r="B1481" t="str">
            <v>REVESTIMENTO DE PAREDES COM PASTA DE GESSO, ESPESSURA ATÉ 18MM, SOBRE ALVENARIA.</v>
          </cell>
          <cell r="C1481" t="str">
            <v>m2</v>
          </cell>
          <cell r="D1481">
            <v>12</v>
          </cell>
          <cell r="E1481">
            <v>9.6</v>
          </cell>
          <cell r="F1481" t="str">
            <v>SEDUC</v>
          </cell>
        </row>
        <row r="1482">
          <cell r="A1482" t="str">
            <v/>
          </cell>
          <cell r="D1482">
            <v>0</v>
          </cell>
        </row>
        <row r="1483">
          <cell r="A1483" t="str">
            <v>11.15.010</v>
          </cell>
          <cell r="B1483" t="str">
            <v>CHAPIM EM GRANITO CINZA CORUMBÁ POLIDO, COM 2 CM DE ESPESSURA E 20 CM DE LARGURA, ASSENTADO COM ARGAMASSA MISTA DE CIMENTO, CAL HIDRATADA E AREIA SEM PENEIRAR, TRAÇO 1:1:4.</v>
          </cell>
          <cell r="C1483" t="str">
            <v>m</v>
          </cell>
          <cell r="D1483">
            <v>52.325000000000003</v>
          </cell>
          <cell r="E1483">
            <v>41.86</v>
          </cell>
          <cell r="F1483" t="str">
            <v>SEDUC</v>
          </cell>
        </row>
        <row r="1484">
          <cell r="A1484" t="str">
            <v/>
          </cell>
          <cell r="D1484">
            <v>0</v>
          </cell>
        </row>
        <row r="1485">
          <cell r="A1485" t="str">
            <v>11.16.010</v>
          </cell>
          <cell r="B1485" t="str">
            <v>REVESTIMENTO EM PAREDE COM GRANITO CINZA CORUMBÁ, ESPESSURA 2 CM, APLICADO COM ARGAMASSA INDUSTRIALIZADA AC-I.</v>
          </cell>
          <cell r="C1485" t="str">
            <v>m2</v>
          </cell>
          <cell r="D1485">
            <v>184.41249999999999</v>
          </cell>
          <cell r="E1485">
            <v>147.53</v>
          </cell>
          <cell r="F1485" t="str">
            <v>SEDUC</v>
          </cell>
        </row>
        <row r="1486">
          <cell r="A1486" t="str">
            <v/>
          </cell>
          <cell r="D1486">
            <v>0</v>
          </cell>
        </row>
        <row r="1487">
          <cell r="A1487" t="str">
            <v>12.00.000</v>
          </cell>
          <cell r="B1487" t="str">
            <v>FORROS</v>
          </cell>
          <cell r="D1487">
            <v>0</v>
          </cell>
        </row>
        <row r="1488">
          <cell r="A1488" t="str">
            <v/>
          </cell>
          <cell r="D1488">
            <v>0</v>
          </cell>
        </row>
        <row r="1489">
          <cell r="A1489" t="str">
            <v>12.01.010</v>
          </cell>
          <cell r="B1489" t="str">
            <v>FORRO DE GESSO APLICADO EM LAJE PRE-MOLDADA.</v>
          </cell>
          <cell r="C1489" t="str">
            <v>m2</v>
          </cell>
          <cell r="D1489">
            <v>13.525</v>
          </cell>
          <cell r="E1489">
            <v>10.82</v>
          </cell>
          <cell r="F1489" t="str">
            <v>EMLURB</v>
          </cell>
        </row>
        <row r="1490">
          <cell r="A1490" t="str">
            <v/>
          </cell>
          <cell r="D1490">
            <v>0</v>
          </cell>
        </row>
        <row r="1491">
          <cell r="A1491" t="str">
            <v>12.01.020</v>
          </cell>
          <cell r="B1491" t="str">
            <v>FORRO DE GESSO APLICADO EM LAJE DE CONCRETO.</v>
          </cell>
          <cell r="C1491" t="str">
            <v>m2</v>
          </cell>
          <cell r="D1491">
            <v>13.525</v>
          </cell>
          <cell r="E1491">
            <v>10.82</v>
          </cell>
          <cell r="F1491" t="str">
            <v>EMLURB</v>
          </cell>
        </row>
        <row r="1492">
          <cell r="A1492" t="str">
            <v/>
          </cell>
          <cell r="D1492">
            <v>0</v>
          </cell>
        </row>
        <row r="1493">
          <cell r="A1493" t="str">
            <v>12.01.025</v>
          </cell>
          <cell r="B1493" t="str">
            <v>FORNECIMENTO E INSTALAÇÃO DE FORRO DE GESSO EM PLACAS, SUSPENSO POR ARAME GALVANIZADO Nº18, EM ESTRUTURA DE MADEIRA DE COBERTA.</v>
          </cell>
          <cell r="C1493" t="str">
            <v>m2</v>
          </cell>
          <cell r="D1493">
            <v>19.375</v>
          </cell>
          <cell r="E1493">
            <v>15.5</v>
          </cell>
          <cell r="F1493" t="str">
            <v>SEDUC</v>
          </cell>
        </row>
        <row r="1494">
          <cell r="A1494" t="str">
            <v/>
          </cell>
          <cell r="D1494">
            <v>0</v>
          </cell>
        </row>
        <row r="1495">
          <cell r="A1495" t="str">
            <v>12.01.026</v>
          </cell>
          <cell r="B1495" t="str">
            <v>FORNECIMENTO E INSTALAÇÃO DE FORRO EM GESSO ACARTONADO</v>
          </cell>
          <cell r="C1495" t="str">
            <v>m2</v>
          </cell>
          <cell r="D1495">
            <v>41.662499999999994</v>
          </cell>
          <cell r="E1495">
            <v>33.33</v>
          </cell>
          <cell r="F1495" t="str">
            <v>SEDUC</v>
          </cell>
        </row>
        <row r="1496">
          <cell r="A1496" t="str">
            <v/>
          </cell>
          <cell r="D1496">
            <v>0</v>
          </cell>
        </row>
        <row r="1497">
          <cell r="A1497" t="str">
            <v>12.02.010</v>
          </cell>
          <cell r="B1497" t="str">
            <v>FORNECIMENTO E ASSENTAMENTO DE FORROPACOTE DA EUCATEX, PADRAO LISO, MONTADO COM PERFIS APARENTES DE ACO PRE-PINTADO.</v>
          </cell>
          <cell r="C1497" t="str">
            <v>m2</v>
          </cell>
          <cell r="D1497">
            <v>48.3</v>
          </cell>
          <cell r="E1497">
            <v>38.64</v>
          </cell>
          <cell r="F1497" t="str">
            <v>EMLURB</v>
          </cell>
        </row>
        <row r="1498">
          <cell r="A1498" t="str">
            <v/>
          </cell>
          <cell r="D1498">
            <v>0</v>
          </cell>
        </row>
        <row r="1499">
          <cell r="A1499" t="str">
            <v>12.02.020</v>
          </cell>
          <cell r="B1499" t="str">
            <v>FORNECIMENTO E ASSENTAMENTO DE FORROPACOTE DA EUCATEX, PADRAO LISO, MONTADO COM PERFIS APARENTES DE ALUMINIO ANODIZADO.</v>
          </cell>
          <cell r="C1499" t="str">
            <v>m2</v>
          </cell>
          <cell r="D1499">
            <v>51.050000000000004</v>
          </cell>
          <cell r="E1499">
            <v>40.840000000000003</v>
          </cell>
          <cell r="F1499" t="str">
            <v>EMLURB</v>
          </cell>
        </row>
        <row r="1500">
          <cell r="A1500" t="str">
            <v/>
          </cell>
          <cell r="D1500">
            <v>0</v>
          </cell>
        </row>
        <row r="1501">
          <cell r="A1501" t="str">
            <v>12.03.011</v>
          </cell>
          <cell r="B1501" t="str">
            <v>FORNECIMENTO E INSTALAÇÃO DE FORRO DE PVC COM RÉGUAS DE 100X6000MM, ENCAIXADOS ENTRE SI E FIXADOS COM ESTRUTURA AUXILIAR GALVANIZADA E ARAME GALVANIZADO, INCLUINDO ARREMATE EM PVC.</v>
          </cell>
          <cell r="C1501" t="str">
            <v>m2</v>
          </cell>
          <cell r="D1501">
            <v>33.662500000000001</v>
          </cell>
          <cell r="E1501">
            <v>26.93</v>
          </cell>
          <cell r="F1501" t="str">
            <v>SEDUC</v>
          </cell>
        </row>
        <row r="1502">
          <cell r="A1502" t="str">
            <v/>
          </cell>
          <cell r="D1502">
            <v>0</v>
          </cell>
        </row>
        <row r="1503">
          <cell r="A1503" t="str">
            <v>12.03.013</v>
          </cell>
          <cell r="B1503" t="str">
            <v>FORNECIMENTO E INSTALAÇÃO DE FORRO DE PVC COM REGUAS DE 200MM DE LARGURA ENCAIXADOS ENTRE SI E FIXADOS COM ESTRUTURA AUXILIAR GALVANIZADA E ARAME GALVANIZADO, INCLUINDO ARREMATE PARA FORRO EM PVC.</v>
          </cell>
          <cell r="C1503" t="str">
            <v>m2</v>
          </cell>
          <cell r="D1503">
            <v>33.237499999999997</v>
          </cell>
          <cell r="E1503">
            <v>26.59</v>
          </cell>
          <cell r="F1503" t="str">
            <v>SEDUC</v>
          </cell>
        </row>
        <row r="1504">
          <cell r="A1504" t="str">
            <v/>
          </cell>
          <cell r="D1504">
            <v>0</v>
          </cell>
        </row>
        <row r="1505">
          <cell r="A1505" t="str">
            <v>12.03.020</v>
          </cell>
          <cell r="B1505" t="str">
            <v>REINSTALAÇÃO DE FORRO EM PVC, EXISTENTE.</v>
          </cell>
          <cell r="C1505" t="str">
            <v>m2</v>
          </cell>
          <cell r="D1505">
            <v>10.700000000000001</v>
          </cell>
          <cell r="E1505">
            <v>8.56</v>
          </cell>
          <cell r="F1505" t="str">
            <v>SEDUC</v>
          </cell>
        </row>
        <row r="1506">
          <cell r="A1506" t="str">
            <v/>
          </cell>
          <cell r="D1506">
            <v>0</v>
          </cell>
        </row>
        <row r="1507">
          <cell r="A1507" t="str">
            <v>12.04.011</v>
          </cell>
          <cell r="B1507" t="str">
            <v>FORRO COM TÁBUAS DE 10X1CM, FIXADA EM CAIBROS DE 5X6CM ESPAÇADO DE 50CM.</v>
          </cell>
          <cell r="C1507" t="str">
            <v>m2</v>
          </cell>
          <cell r="D1507">
            <v>83.337500000000006</v>
          </cell>
          <cell r="E1507">
            <v>66.67</v>
          </cell>
          <cell r="F1507" t="str">
            <v>SEDUC</v>
          </cell>
        </row>
        <row r="1508">
          <cell r="A1508" t="str">
            <v/>
          </cell>
          <cell r="D1508">
            <v>0</v>
          </cell>
        </row>
        <row r="1509">
          <cell r="A1509" t="str">
            <v>12.05.010</v>
          </cell>
          <cell r="B1509" t="str">
            <v>FORNECIMENTO E INSTALAÇÃO DE FORRO ACÚSTICO EM FIBRA MINERAL (MARCA ARMSTRONG - LINHA ENCORE OU SIMILAR), EM PERFIS TIPO "T" DE AÇO GALVANIZADO COM PINTURA A BASE DE POLIÉSTER.</v>
          </cell>
          <cell r="C1509" t="str">
            <v>m2</v>
          </cell>
          <cell r="D1509">
            <v>58.8125</v>
          </cell>
          <cell r="E1509">
            <v>47.05</v>
          </cell>
          <cell r="F1509" t="str">
            <v>SEDUC</v>
          </cell>
        </row>
        <row r="1510">
          <cell r="A1510" t="str">
            <v/>
          </cell>
          <cell r="D1510">
            <v>0</v>
          </cell>
        </row>
        <row r="1511">
          <cell r="A1511" t="str">
            <v>12.06.010</v>
          </cell>
          <cell r="B1511" t="str">
            <v>FORNECIMENTO E INSTALAÇÃO DE FORRO LUXALON</v>
          </cell>
          <cell r="C1511" t="str">
            <v>m2</v>
          </cell>
          <cell r="D1511">
            <v>228.33749999999998</v>
          </cell>
          <cell r="E1511">
            <v>182.67</v>
          </cell>
          <cell r="F1511" t="str">
            <v>SEDUC</v>
          </cell>
        </row>
        <row r="1512">
          <cell r="A1512" t="str">
            <v/>
          </cell>
          <cell r="D1512">
            <v>0</v>
          </cell>
        </row>
        <row r="1513">
          <cell r="A1513" t="str">
            <v>12.07.010</v>
          </cell>
          <cell r="B1513" t="str">
            <v>FORNECIMENTO E INSTALAÇÃO DE ESTRUTURA AUXILIAR EM CABO DE AÇO DE 5/16", PARABOLT5/16", PORCA SEXTAVADADE 1/4", CASTANHA DE 5/16" E ESTICADOR DE 5/16", PARA O FORRO DE PVC E CABEAMENTO ELÉTRICO NA ESCOLA TÉCNICA DE JABOATÃO.</v>
          </cell>
          <cell r="C1513" t="str">
            <v>m2</v>
          </cell>
          <cell r="D1513">
            <v>34.25</v>
          </cell>
          <cell r="E1513">
            <v>27.4</v>
          </cell>
          <cell r="F1513" t="str">
            <v>SEE</v>
          </cell>
        </row>
        <row r="1514">
          <cell r="A1514" t="str">
            <v/>
          </cell>
          <cell r="D1514">
            <v>0</v>
          </cell>
        </row>
        <row r="1515">
          <cell r="A1515" t="str">
            <v>13.00.000</v>
          </cell>
          <cell r="B1515" t="str">
            <v>PISOS</v>
          </cell>
          <cell r="D1515">
            <v>0</v>
          </cell>
        </row>
        <row r="1516">
          <cell r="A1516" t="str">
            <v/>
          </cell>
          <cell r="D1516">
            <v>0</v>
          </cell>
        </row>
        <row r="1517">
          <cell r="A1517" t="str">
            <v>13.01.010</v>
          </cell>
          <cell r="B1517" t="str">
            <v>LASTRO DE PISO COM 10,0 CM DE ESPESSURA EM CONCRETO 1:4:8.</v>
          </cell>
          <cell r="C1517" t="str">
            <v>m2</v>
          </cell>
          <cell r="D1517">
            <v>37.962499999999999</v>
          </cell>
          <cell r="E1517">
            <v>30.37</v>
          </cell>
          <cell r="F1517" t="str">
            <v>EMLURB</v>
          </cell>
        </row>
        <row r="1518">
          <cell r="A1518" t="str">
            <v/>
          </cell>
          <cell r="D1518">
            <v>0</v>
          </cell>
        </row>
        <row r="1519">
          <cell r="A1519" t="str">
            <v>13.01.020</v>
          </cell>
          <cell r="B1519" t="str">
            <v>LASTRO DE PISO COM A UTILIZACAO DE ADITIVO IMPERMEABILIZANTE - SIKA 1, COM 10,0 CM DE ESPESSURA EM CONCRETO 1:4:8.</v>
          </cell>
          <cell r="C1519" t="str">
            <v>m2</v>
          </cell>
          <cell r="D1519">
            <v>55.762500000000003</v>
          </cell>
          <cell r="E1519">
            <v>44.61</v>
          </cell>
          <cell r="F1519" t="str">
            <v>EMLURB</v>
          </cell>
        </row>
        <row r="1520">
          <cell r="A1520" t="str">
            <v/>
          </cell>
          <cell r="D1520">
            <v>0</v>
          </cell>
        </row>
        <row r="1521">
          <cell r="A1521" t="str">
            <v>13.01.030</v>
          </cell>
          <cell r="B1521" t="str">
            <v>LASTRO DE PISO COM 5,0 CM DE ESPESSURA EM CONCRETO 1:4:8.</v>
          </cell>
          <cell r="C1521" t="str">
            <v>m2</v>
          </cell>
          <cell r="D1521">
            <v>20.425000000000001</v>
          </cell>
          <cell r="E1521">
            <v>16.34</v>
          </cell>
          <cell r="F1521" t="str">
            <v>EMLURB</v>
          </cell>
        </row>
        <row r="1522">
          <cell r="A1522" t="str">
            <v/>
          </cell>
          <cell r="D1522">
            <v>0</v>
          </cell>
        </row>
        <row r="1523">
          <cell r="A1523" t="str">
            <v>13.01.040</v>
          </cell>
          <cell r="B1523" t="str">
            <v>LASTRO DE PISO , COM A UTILIZACAO DE ADITIVO IMPERMEABILIZANTE - SIKA 1, COM 5,0 CM DE ESPESSURA EM CONCRETO 1:4:8.</v>
          </cell>
          <cell r="C1523" t="str">
            <v>m2</v>
          </cell>
          <cell r="D1523">
            <v>29.325000000000003</v>
          </cell>
          <cell r="E1523">
            <v>23.46</v>
          </cell>
          <cell r="F1523" t="str">
            <v>EMLURB</v>
          </cell>
        </row>
        <row r="1524">
          <cell r="A1524" t="str">
            <v/>
          </cell>
          <cell r="D1524">
            <v>0</v>
          </cell>
        </row>
        <row r="1525">
          <cell r="A1525" t="str">
            <v>13.02.010</v>
          </cell>
          <cell r="B1525" t="str">
            <v>REGULARIZACAO DE CONTRA-PISO PARA REVESTIMENTO DE PISOS COM TACOS, ALCATIFAS, PAVIFLEX, ETC. EMPREGANDO ARGAMASSA DE CIMENTO E AREIA NO TRACO 1:4, COM 3,0 CM DE ESPESSURA.</v>
          </cell>
          <cell r="C1525" t="str">
            <v>m2</v>
          </cell>
          <cell r="D1525">
            <v>19.262499999999999</v>
          </cell>
          <cell r="E1525">
            <v>15.41</v>
          </cell>
          <cell r="F1525" t="str">
            <v>EMLURB</v>
          </cell>
        </row>
        <row r="1526">
          <cell r="A1526" t="str">
            <v/>
          </cell>
          <cell r="D1526">
            <v>0</v>
          </cell>
        </row>
        <row r="1527">
          <cell r="A1527" t="str">
            <v>13.02.015</v>
          </cell>
          <cell r="B1527" t="str">
            <v>ESTANHAMENTO DE PISO UTILIZANDO PASTA DE CIMENTO.</v>
          </cell>
          <cell r="C1527" t="str">
            <v>m2</v>
          </cell>
          <cell r="D1527">
            <v>1.625</v>
          </cell>
          <cell r="E1527">
            <v>1.3</v>
          </cell>
          <cell r="F1527" t="str">
            <v>SEDUC</v>
          </cell>
        </row>
        <row r="1528">
          <cell r="A1528" t="str">
            <v/>
          </cell>
          <cell r="D1528">
            <v>0</v>
          </cell>
        </row>
        <row r="1529">
          <cell r="A1529" t="str">
            <v>13.03.010</v>
          </cell>
          <cell r="B1529" t="str">
            <v>PISO CIMENTADO COM ARGAMASSA DE CIMENTO E AREIA NO TRACO 1:3, COM 2,0 CM DE ESPESSURA, E COM ACABAMENTO LISO.</v>
          </cell>
          <cell r="C1529" t="str">
            <v>m2</v>
          </cell>
          <cell r="D1529">
            <v>21.112500000000001</v>
          </cell>
          <cell r="E1529">
            <v>16.89</v>
          </cell>
          <cell r="F1529" t="str">
            <v>EMLURB</v>
          </cell>
        </row>
        <row r="1530">
          <cell r="A1530" t="str">
            <v/>
          </cell>
          <cell r="D1530">
            <v>0</v>
          </cell>
        </row>
        <row r="1531">
          <cell r="A1531" t="str">
            <v>13.03.020</v>
          </cell>
          <cell r="B1531" t="str">
            <v>PISO CIMENTADO COM ARGAMASSA DE CIMENTO E AREIA NO TRACO 1:3, COM 2,0 CM DE ESPESSURA E JUNTAS DE VIDRO FORMANDO QUADROS DE 1,0 X 1,0 M, E COM ACABAMENTO LISO.</v>
          </cell>
          <cell r="C1531" t="str">
            <v>m2</v>
          </cell>
          <cell r="D1531">
            <v>24.237500000000001</v>
          </cell>
          <cell r="E1531">
            <v>19.39</v>
          </cell>
          <cell r="F1531" t="str">
            <v>EMLURB</v>
          </cell>
        </row>
        <row r="1532">
          <cell r="A1532" t="str">
            <v/>
          </cell>
          <cell r="D1532">
            <v>0</v>
          </cell>
        </row>
        <row r="1533">
          <cell r="A1533" t="str">
            <v>13.03.030</v>
          </cell>
          <cell r="B1533" t="str">
            <v>PISO CIMENTADO COM ARGAMASSA DE CIMENTO E AREIA NO TRACO 1:3 , COM 2,0 CM DE ESPESSURA E JUNTAS DE MADEIRA FORMANDO QUADROS DE 2,0 X 2,0 M, E COM ACABAMENTO LISO.</v>
          </cell>
          <cell r="C1533" t="str">
            <v>m2</v>
          </cell>
          <cell r="D1533">
            <v>23.3125</v>
          </cell>
          <cell r="E1533">
            <v>18.649999999999999</v>
          </cell>
          <cell r="F1533" t="str">
            <v>EMLURB</v>
          </cell>
        </row>
        <row r="1534">
          <cell r="A1534" t="str">
            <v/>
          </cell>
          <cell r="D1534">
            <v>0</v>
          </cell>
        </row>
        <row r="1535">
          <cell r="A1535" t="str">
            <v>13.03.040</v>
          </cell>
          <cell r="B1535" t="str">
            <v>PISO CIMENTADO COM ARGAMASSA DE CIMENTO E AREIA NO TRACO 1:4 , COM 1,5 CM DE ESPESSURA E COM ACABAMENTO LISO.</v>
          </cell>
          <cell r="C1535" t="str">
            <v>m2</v>
          </cell>
          <cell r="D1535">
            <v>18.574999999999999</v>
          </cell>
          <cell r="E1535">
            <v>14.86</v>
          </cell>
          <cell r="F1535" t="str">
            <v>EMLURB</v>
          </cell>
        </row>
        <row r="1536">
          <cell r="A1536" t="str">
            <v/>
          </cell>
          <cell r="D1536">
            <v>0</v>
          </cell>
        </row>
        <row r="1537">
          <cell r="A1537" t="str">
            <v>13.03.051</v>
          </cell>
          <cell r="B1537" t="str">
            <v>PISO CIMENTADO COM ARGAMASSA DE CIMENTO E AREIA NO TRAÇO 1:4, COM 1,5CM DE ESPESSURA E JUNTAS DE PLÁSTICO RETA DE 20X3MM FORMANDO QUADROS DE 2,00X2,00M, E COM ACABAMENTO LISO.</v>
          </cell>
          <cell r="C1537" t="str">
            <v>m2</v>
          </cell>
          <cell r="D1537">
            <v>24.15</v>
          </cell>
          <cell r="E1537">
            <v>19.32</v>
          </cell>
          <cell r="F1537" t="str">
            <v>SEDUC</v>
          </cell>
        </row>
        <row r="1538">
          <cell r="A1538" t="str">
            <v/>
          </cell>
          <cell r="D1538">
            <v>0</v>
          </cell>
        </row>
        <row r="1539">
          <cell r="A1539" t="str">
            <v>13.03.052</v>
          </cell>
          <cell r="B1539" t="str">
            <v>PISO CIMENTADO ÁSPERO PARA CALÇADAS TRAÇO 1:4, ESPESSURA 2CM.</v>
          </cell>
          <cell r="C1539" t="str">
            <v>m2</v>
          </cell>
          <cell r="D1539">
            <v>18.787499999999998</v>
          </cell>
          <cell r="E1539">
            <v>15.03</v>
          </cell>
          <cell r="F1539" t="str">
            <v>SEDUC</v>
          </cell>
        </row>
        <row r="1540">
          <cell r="A1540" t="str">
            <v/>
          </cell>
          <cell r="D1540">
            <v>0</v>
          </cell>
        </row>
        <row r="1541">
          <cell r="A1541" t="str">
            <v>13.03.060</v>
          </cell>
          <cell r="B1541" t="str">
            <v>PISO EM LENCOL DE GRANITO ARTIFICIAL ( MARMORITE ) COM JUNTAS DE VIDRO, FORMANDO QUADROS DE 1,0 X 1,0 M, NA COR BRANCA. (OBS. DA SE: PREÇO INCLUSIVE COM REGULARIZAÇÃO)</v>
          </cell>
          <cell r="C1541" t="str">
            <v>m2</v>
          </cell>
          <cell r="D1541">
            <v>65.174999999999997</v>
          </cell>
          <cell r="E1541">
            <v>52.14</v>
          </cell>
          <cell r="F1541" t="str">
            <v>EMLURB</v>
          </cell>
        </row>
        <row r="1542">
          <cell r="A1542" t="str">
            <v/>
          </cell>
          <cell r="D1542">
            <v>0</v>
          </cell>
        </row>
        <row r="1543">
          <cell r="A1543" t="str">
            <v>13.03.070</v>
          </cell>
          <cell r="B1543" t="str">
            <v>PISO EM LENCOL DE GRANITO ARTIFICIAL ( MARMORITE ) COM JUNTAS DE VIDRO, FORMANDO QUADROS DE 1,0 X 1,0 M, NA COR CINZA. (OBS. DA SE: PREÇO INCLUSIVE COM REGULARIZAÇÃO)</v>
          </cell>
          <cell r="C1543" t="str">
            <v>m2</v>
          </cell>
          <cell r="D1543">
            <v>51.475000000000001</v>
          </cell>
          <cell r="E1543">
            <v>41.18</v>
          </cell>
          <cell r="F1543" t="str">
            <v>EMLURB</v>
          </cell>
        </row>
        <row r="1544">
          <cell r="A1544" t="str">
            <v/>
          </cell>
          <cell r="D1544">
            <v>0</v>
          </cell>
        </row>
        <row r="1545">
          <cell r="A1545" t="str">
            <v>13.03.080</v>
          </cell>
          <cell r="B1545" t="str">
            <v>PISO EM LENCOL DE GRANITO ARTIFICIAL ( MARMORITE ) COM JUNTAS DE VIDRO, FORMANDO QUADROS DE 1,0 X 1,0 M, NA COR PRETA OU VERMELHA. (OBS. DA SE: PREÇO INCLUSIVE COM REGULARIZAÇÃO)</v>
          </cell>
          <cell r="C1545" t="str">
            <v>m2</v>
          </cell>
          <cell r="D1545">
            <v>57.975000000000001</v>
          </cell>
          <cell r="E1545">
            <v>46.38</v>
          </cell>
          <cell r="F1545" t="str">
            <v>EMLURB</v>
          </cell>
        </row>
        <row r="1546">
          <cell r="A1546" t="str">
            <v/>
          </cell>
          <cell r="D1546">
            <v>0</v>
          </cell>
        </row>
        <row r="1547">
          <cell r="A1547" t="str">
            <v>13.03.090</v>
          </cell>
          <cell r="B1547" t="str">
            <v>PISO EM LENCOL DE GRANITO ARTIFICIAL ( MARMORITE ) COM JUNTAS DE PLASTICO , FORMANDO QUADROS DE 1,0 X 1,0 M, NA COR BRANCA. (OBS. DA SE: PREÇO INCLUSIVE COM REGULARIZAÇÃO)</v>
          </cell>
          <cell r="C1547" t="str">
            <v>m2</v>
          </cell>
          <cell r="D1547">
            <v>66.3</v>
          </cell>
          <cell r="E1547">
            <v>53.04</v>
          </cell>
          <cell r="F1547" t="str">
            <v>EMLURB</v>
          </cell>
        </row>
        <row r="1548">
          <cell r="A1548" t="str">
            <v/>
          </cell>
          <cell r="D1548">
            <v>0</v>
          </cell>
        </row>
        <row r="1549">
          <cell r="A1549" t="str">
            <v>13.03.100</v>
          </cell>
          <cell r="B1549" t="str">
            <v>PISO EM LENCOL DE GRANITO ARTIFICIAL ( MARMORITE ) COM JUNTAS DE PLASTICO , FORMANDO QUADROS DE 1,0 X 1,0 M, NA COR CINZA. (OBS. DA SE: PREÇO INCLUSIVE COM REGULARIZAÇÃO)</v>
          </cell>
          <cell r="C1549" t="str">
            <v>m2</v>
          </cell>
          <cell r="D1549">
            <v>52.599999999999994</v>
          </cell>
          <cell r="E1549">
            <v>42.08</v>
          </cell>
          <cell r="F1549" t="str">
            <v>EMLURB</v>
          </cell>
        </row>
        <row r="1550">
          <cell r="A1550" t="str">
            <v/>
          </cell>
          <cell r="D1550">
            <v>0</v>
          </cell>
        </row>
        <row r="1551">
          <cell r="A1551" t="str">
            <v>13.03.110</v>
          </cell>
          <cell r="B1551" t="str">
            <v>PISO EM LENCOL DE GRANITO ARTIFICIAL ( MARMORITE ) COM JUNTAS DE PLASTICO , FORMANDO QUADROS DE 1,0 X 1,0 M,NA COR PRETA OU VERMELHA. (OBS. DA SE: PREÇO INCLUSIVE COM REGULARIZAÇÃO)</v>
          </cell>
          <cell r="C1551" t="str">
            <v>m2</v>
          </cell>
          <cell r="D1551">
            <v>59.1</v>
          </cell>
          <cell r="E1551">
            <v>47.28</v>
          </cell>
          <cell r="F1551" t="str">
            <v>EMLURB</v>
          </cell>
        </row>
        <row r="1552">
          <cell r="A1552" t="str">
            <v/>
          </cell>
          <cell r="D1552">
            <v>0</v>
          </cell>
        </row>
        <row r="1553">
          <cell r="A1553" t="str">
            <v>13.03.121</v>
          </cell>
          <cell r="B1553" t="str">
            <v>LIXAMENTO E POLIMENTO COM ESMERILHADEIRA EM PISO GRANILITE EXISTENTE, PARA ÁREA ACIMA DE 50M2.</v>
          </cell>
          <cell r="C1553" t="str">
            <v>m2</v>
          </cell>
          <cell r="D1553">
            <v>7.5</v>
          </cell>
          <cell r="E1553">
            <v>6</v>
          </cell>
          <cell r="F1553" t="str">
            <v>SEDUC</v>
          </cell>
        </row>
        <row r="1554">
          <cell r="A1554" t="str">
            <v/>
          </cell>
          <cell r="D1554">
            <v>0</v>
          </cell>
        </row>
        <row r="1555">
          <cell r="A1555" t="str">
            <v>13.03.130</v>
          </cell>
          <cell r="B1555" t="str">
            <v>PISO CERAMICO COMUM,TIPO A, 20X20CM, PEI 3 ASSENTADO COM ARGAMASSA DE CIMENTO E AREIA NO TRACO 1:6, COM 2CM DE ESPESSURA INCLUSIVE REJUNTE.</v>
          </cell>
          <cell r="C1555" t="str">
            <v>m2</v>
          </cell>
          <cell r="D1555">
            <v>40.462499999999999</v>
          </cell>
          <cell r="E1555">
            <v>32.369999999999997</v>
          </cell>
          <cell r="F1555" t="str">
            <v>EMLURB</v>
          </cell>
        </row>
        <row r="1556">
          <cell r="A1556" t="str">
            <v/>
          </cell>
          <cell r="D1556">
            <v>0</v>
          </cell>
        </row>
        <row r="1557">
          <cell r="A1557" t="str">
            <v>13.03.140</v>
          </cell>
          <cell r="B1557" t="str">
            <v>PISO CERAMICO COMUM,TIPO A, 20X20CM, PEI 3 ASSENTADO COM ARGAMASSA PRE-FABRICADA DE CIMENTO COLANTE INCLUSIVE REJUNTE.</v>
          </cell>
          <cell r="C1557" t="str">
            <v>m2</v>
          </cell>
          <cell r="D1557">
            <v>26.625</v>
          </cell>
          <cell r="E1557">
            <v>21.3</v>
          </cell>
          <cell r="F1557" t="str">
            <v>EMLURB</v>
          </cell>
        </row>
        <row r="1558">
          <cell r="A1558" t="str">
            <v/>
          </cell>
          <cell r="D1558">
            <v>0</v>
          </cell>
        </row>
        <row r="1559">
          <cell r="A1559" t="str">
            <v>13.03.144</v>
          </cell>
          <cell r="B1559" t="str">
            <v>PISO CERÂMICO FABRICAÇÃO ELIANE CARGO PLUS - BONE, AD ( ANTIDERRAPANTE ), PEI 5, COM PLACAS DE 31X31CM E ESPESSURA DE 5MM, OU SIMILAR, ASSENTADAS COM ARGAMASSA PRÉ-FABRICADA DE CIMENTO COLANTE, INCLUSIVE REJUNTAMENTO COM JUNTAS DE 6MM.</v>
          </cell>
          <cell r="C1559" t="str">
            <v>m2</v>
          </cell>
          <cell r="D1559">
            <v>39.125</v>
          </cell>
          <cell r="E1559">
            <v>31.3</v>
          </cell>
          <cell r="F1559" t="str">
            <v>SEDUC</v>
          </cell>
        </row>
        <row r="1560">
          <cell r="A1560" t="str">
            <v/>
          </cell>
          <cell r="D1560">
            <v>0</v>
          </cell>
        </row>
        <row r="1561">
          <cell r="A1561" t="str">
            <v>13.03.145</v>
          </cell>
          <cell r="B1561" t="str">
            <v>PISO CERÂMICO ESMALTADA PARA PISO, FABRICAÇÃO PORTO RICO, PEI 5, COM PLACAS DE (30X30) CM2, ASSENTADA COM ARGAMASSA PRÉ-FABRICADA DE CIMENTO COLANTE, INCLUSIVE REJUNTAMENTO</v>
          </cell>
          <cell r="C1561" t="str">
            <v>m2</v>
          </cell>
          <cell r="D1561">
            <v>26.8</v>
          </cell>
          <cell r="E1561">
            <v>21.44</v>
          </cell>
          <cell r="F1561" t="str">
            <v>SEDUC</v>
          </cell>
        </row>
        <row r="1562">
          <cell r="A1562" t="str">
            <v/>
          </cell>
          <cell r="D1562">
            <v>0</v>
          </cell>
        </row>
        <row r="1563">
          <cell r="A1563" t="str">
            <v>13.03.146</v>
          </cell>
          <cell r="B1563" t="str">
            <v>PISO CERÂMICO 32 x 32 CM, ELIZABETH OU SIMILAR, PEI 5, ASSENTADO COM ARGAMASSA PRÉ-FABRICADA DE CIMENTO COLANTE, INCLUSIVE REJUNTAMENTO.</v>
          </cell>
          <cell r="C1563" t="str">
            <v>m2</v>
          </cell>
          <cell r="D1563">
            <v>30.625</v>
          </cell>
          <cell r="E1563">
            <v>24.5</v>
          </cell>
          <cell r="F1563" t="str">
            <v>SEDUC</v>
          </cell>
        </row>
        <row r="1564">
          <cell r="A1564" t="str">
            <v/>
          </cell>
          <cell r="D1564">
            <v>0</v>
          </cell>
        </row>
        <row r="1565">
          <cell r="A1565" t="str">
            <v>13.03.147</v>
          </cell>
          <cell r="B1565" t="str">
            <v>PISO CERÂMICO 32 x 32 CM, ELIZABETH OU SIMILAR, PEI 5, ASSENTADO COM ARGAMASSA PISO SOBRE PISO INTERNO QUARTZOLIT OU SIMILAR, INCLUSIVE REJUNTAMENTO.</v>
          </cell>
          <cell r="C1565" t="str">
            <v>m2</v>
          </cell>
          <cell r="D1565">
            <v>45.012499999999996</v>
          </cell>
          <cell r="E1565">
            <v>36.01</v>
          </cell>
          <cell r="F1565" t="str">
            <v>SEDUC</v>
          </cell>
        </row>
        <row r="1566">
          <cell r="A1566" t="str">
            <v/>
          </cell>
          <cell r="D1566">
            <v>0</v>
          </cell>
        </row>
        <row r="1567">
          <cell r="A1567" t="str">
            <v>13.03.150</v>
          </cell>
          <cell r="B1567" t="str">
            <v>PISO PAVIFLEX COM 2 MM DE ESPESSURA, SOBRE BASE REGULARIZADA JA PRONTA.</v>
          </cell>
          <cell r="C1567" t="str">
            <v>m2</v>
          </cell>
          <cell r="D1567">
            <v>53.8</v>
          </cell>
          <cell r="E1567">
            <v>43.04</v>
          </cell>
          <cell r="F1567" t="str">
            <v>EMLURB</v>
          </cell>
        </row>
        <row r="1568">
          <cell r="A1568" t="str">
            <v/>
          </cell>
          <cell r="D1568">
            <v>0</v>
          </cell>
        </row>
        <row r="1569">
          <cell r="A1569" t="str">
            <v>13.03.160</v>
          </cell>
          <cell r="B1569" t="str">
            <v>PISO PAVIFLEX COM 2 MM DE ESPESSURA, INCLUSIVE BASE REGULARIZADA DE ARGAMASSA DE CIMENTO E AREIA NO TRACO 1:4,COM 3,0 CM DE ESPESSURA.</v>
          </cell>
          <cell r="C1569" t="str">
            <v>m2</v>
          </cell>
          <cell r="D1569">
            <v>73.0625</v>
          </cell>
          <cell r="E1569">
            <v>58.45</v>
          </cell>
          <cell r="F1569" t="str">
            <v>EMLURB</v>
          </cell>
        </row>
        <row r="1570">
          <cell r="A1570" t="str">
            <v/>
          </cell>
          <cell r="D1570">
            <v>0</v>
          </cell>
        </row>
        <row r="1571">
          <cell r="A1571" t="str">
            <v>13.03.161</v>
          </cell>
          <cell r="B1571" t="str">
            <v>FORNECIMENTO E INSTALAÇÃO DE PAVIFLEX COM 3,2CM DE ESPESSURA, LINHA DINAMIC OU SIMILAR.</v>
          </cell>
          <cell r="C1571" t="str">
            <v>m2</v>
          </cell>
          <cell r="D1571">
            <v>82.3125</v>
          </cell>
          <cell r="E1571">
            <v>65.849999999999994</v>
          </cell>
          <cell r="F1571" t="str">
            <v>SEDUC</v>
          </cell>
        </row>
        <row r="1572">
          <cell r="A1572" t="str">
            <v/>
          </cell>
          <cell r="D1572">
            <v>0</v>
          </cell>
        </row>
        <row r="1573">
          <cell r="A1573" t="str">
            <v>13.03.162</v>
          </cell>
          <cell r="B1573" t="str">
            <v>FORNECIMENTO E INSTALAÇÃO DE MANTA PAVIFLOR COM 2,00MM DE ESPESSURA, LINHA PRISMA OU SIMILAR.</v>
          </cell>
          <cell r="C1573" t="str">
            <v>m2</v>
          </cell>
          <cell r="D1573">
            <v>83.037500000000009</v>
          </cell>
          <cell r="E1573">
            <v>66.430000000000007</v>
          </cell>
          <cell r="F1573" t="str">
            <v>SEDUC</v>
          </cell>
        </row>
        <row r="1574">
          <cell r="A1574" t="str">
            <v/>
          </cell>
          <cell r="D1574">
            <v>0</v>
          </cell>
        </row>
        <row r="1575">
          <cell r="A1575" t="str">
            <v>13.03.170</v>
          </cell>
          <cell r="B1575" t="str">
            <v>PISO INDUSTRIAL DURBETON , KORODUR OU SIMILAR DE ALTA RESISTENCIA COM 8 MM DE ESPESSURA,COM JUNTAS DE PLASTICO FORMANDO QUADROS DE 1,0 X 1,0 M , NA COR CINZA NATURAL E COM ACABAMENTO DESEMPENADO, INCLUSIVE BASE REGULARIZADA.</v>
          </cell>
          <cell r="C1575" t="str">
            <v>m2</v>
          </cell>
          <cell r="D1575">
            <v>46.8125</v>
          </cell>
          <cell r="E1575">
            <v>37.450000000000003</v>
          </cell>
          <cell r="F1575" t="str">
            <v>EMLURB</v>
          </cell>
        </row>
        <row r="1576">
          <cell r="A1576" t="str">
            <v/>
          </cell>
          <cell r="D1576">
            <v>0</v>
          </cell>
        </row>
        <row r="1577">
          <cell r="A1577" t="str">
            <v>13.03.180</v>
          </cell>
          <cell r="B1577" t="str">
            <v>PISO INDUSTRIAL DURBETON , KORODUR OU SIMILAR DE ALTA RESISTENCIA COM 8 MM DE ESPESSURA,COM JUNTAS DE PLASTICO FORMANDO QUADROS DE 1,0 X 1,0 M , NA COR CINZA NATURAL E COM ACABAMENTO LEVEMENTE RASPADO, INCLUSIVE BASE REGULARIZADA.</v>
          </cell>
          <cell r="C1577" t="str">
            <v>m2</v>
          </cell>
          <cell r="D1577">
            <v>55.412499999999994</v>
          </cell>
          <cell r="E1577">
            <v>44.33</v>
          </cell>
          <cell r="F1577" t="str">
            <v>EMLURB</v>
          </cell>
        </row>
        <row r="1578">
          <cell r="A1578" t="str">
            <v/>
          </cell>
          <cell r="D1578">
            <v>0</v>
          </cell>
        </row>
        <row r="1579">
          <cell r="A1579" t="str">
            <v>13.03.190</v>
          </cell>
          <cell r="B1579" t="str">
            <v>PISO INDUSTRIAL DURBETON , KORODUR OU SIMILAR DE ALTA RESISTENCIA COM 8 MM DE ESPESSURA,COM JUNTAS DE PLASTICO FORMANDO QUADROS DE 1,0 X 1,0 M , NA COR CINZA NATURAL E COM ACABAMENTO RASPADO POLIDO, INCLUSIVE BASE REGULARIZADA.</v>
          </cell>
          <cell r="C1579" t="str">
            <v>m2</v>
          </cell>
          <cell r="D1579">
            <v>61.125</v>
          </cell>
          <cell r="E1579">
            <v>48.9</v>
          </cell>
          <cell r="F1579" t="str">
            <v>EMLURB</v>
          </cell>
        </row>
        <row r="1580">
          <cell r="A1580" t="str">
            <v/>
          </cell>
          <cell r="D1580">
            <v>0</v>
          </cell>
        </row>
        <row r="1581">
          <cell r="A1581" t="str">
            <v>13.03.200</v>
          </cell>
          <cell r="B1581" t="str">
            <v>PISO INDUSTRIAL DURBETON , KORODUR OU SIMILAR DE ALTA RESISTENCIA COM 8 MM DE ESPESSURA,COM JUNTAS DE PLASTICO FORMANDO QUADROS DE 1,0 X 1,0 M , NA COR AMARELA, PRETA, MARROM OU VERMELHA E COM ACABAMENTO DESEMPENADO, INCLUSIVE BASE REGULARIZADA.</v>
          </cell>
          <cell r="C1581" t="str">
            <v>m2</v>
          </cell>
          <cell r="D1581">
            <v>50.1875</v>
          </cell>
          <cell r="E1581">
            <v>40.15</v>
          </cell>
          <cell r="F1581" t="str">
            <v>EMLURB</v>
          </cell>
        </row>
        <row r="1582">
          <cell r="A1582" t="str">
            <v/>
          </cell>
          <cell r="D1582">
            <v>0</v>
          </cell>
        </row>
        <row r="1583">
          <cell r="A1583" t="str">
            <v>13.03.210</v>
          </cell>
          <cell r="B1583" t="str">
            <v>PISO INDUSTRIAL DURBETON , KORODUR OU SIMILAR DE ALTA RESISTENCIA COM 8 MM DE ESPESSURA,COM JUNTAS DE PLASTICO FORMANDO QUADROS DE 1,0 X 1,0 M , NA COR AMARELA, PRETA, MARROM OU VERMELHA E COM ACABAMENTO LEVEMENTE RASPADO, INCLUSIVE BASE REGULARIZADA.</v>
          </cell>
          <cell r="C1583" t="str">
            <v>m2</v>
          </cell>
          <cell r="D1583">
            <v>58.787500000000001</v>
          </cell>
          <cell r="E1583">
            <v>47.03</v>
          </cell>
          <cell r="F1583" t="str">
            <v>EMLURB</v>
          </cell>
        </row>
        <row r="1584">
          <cell r="A1584" t="str">
            <v/>
          </cell>
          <cell r="D1584">
            <v>0</v>
          </cell>
        </row>
        <row r="1585">
          <cell r="A1585" t="str">
            <v>13.03.220</v>
          </cell>
          <cell r="B1585" t="str">
            <v>PISO INDUSTRIAL DURBETON , KORODUR OU SIMILAR DE ALTA RESISTENCIA COM 8 MM DE ESPESSURA,COM JUNTAS DE PLASTICO FORMANDO QUADROS DE 1,0 X 1,0 M , NA COR AMARELA, PRETA, MARROM OU VERMELHA E COM ACABAMENTO RASPADO POLIDO, INCLUSIVE BASE REGULARIZADA.</v>
          </cell>
          <cell r="C1585" t="str">
            <v>m2</v>
          </cell>
          <cell r="D1585">
            <v>64.5</v>
          </cell>
          <cell r="E1585">
            <v>51.6</v>
          </cell>
          <cell r="F1585" t="str">
            <v>EMLURB</v>
          </cell>
        </row>
        <row r="1586">
          <cell r="A1586" t="str">
            <v/>
          </cell>
          <cell r="D1586">
            <v>0</v>
          </cell>
        </row>
        <row r="1587">
          <cell r="A1587" t="str">
            <v>13.03.230</v>
          </cell>
          <cell r="B1587" t="str">
            <v>PISO INDUSTRIAL DURBETON , KORODUR OU SIMILAR DE ALTA RESISTENCIA COM 8 MM DE ESPESSURA,COM JUNTAS DE PLASTICO FORMANDO QUADROS DE 1,0 X 1,0 M, NA COR VERDE E COM ACABAMENTO DESEMPENADO, INCLUSIVE BASE REGULARIZADA.</v>
          </cell>
          <cell r="C1587" t="str">
            <v>m2</v>
          </cell>
          <cell r="D1587">
            <v>53.9375</v>
          </cell>
          <cell r="E1587">
            <v>43.15</v>
          </cell>
          <cell r="F1587" t="str">
            <v>EMLURB</v>
          </cell>
        </row>
        <row r="1588">
          <cell r="A1588" t="str">
            <v/>
          </cell>
          <cell r="D1588">
            <v>0</v>
          </cell>
        </row>
        <row r="1589">
          <cell r="A1589" t="str">
            <v>13.03.240</v>
          </cell>
          <cell r="B1589" t="str">
            <v>PISO INDUSTRIAL DURBETON , KORODUR OU SIMILAR DE ALTA RESISTENCIA COM 8 MM DE ESPESSURA,COM JUNTAS DE PLASTICO FORMANDO QUADROS DE 1,0 X 1,0 M, NA COR VERDE E COM ACABAMENTO LEVEMENTE RASPADO, INCLUSIVE BASE REGULARIZADA.</v>
          </cell>
          <cell r="C1589" t="str">
            <v>m2</v>
          </cell>
          <cell r="D1589">
            <v>62.537500000000001</v>
          </cell>
          <cell r="E1589">
            <v>50.03</v>
          </cell>
          <cell r="F1589" t="str">
            <v>EMLURB</v>
          </cell>
        </row>
        <row r="1590">
          <cell r="A1590" t="str">
            <v/>
          </cell>
          <cell r="D1590">
            <v>0</v>
          </cell>
        </row>
        <row r="1591">
          <cell r="A1591" t="str">
            <v>13.03.250</v>
          </cell>
          <cell r="B1591" t="str">
            <v>PISO INDUSTRIAL DURBETON , KORODUR OU SIMILAR DE ALTA RESISTENCIA COM 8 MM DE ESPESSURA,COM JUNTAS DE PLASTICO FORMANDO QUADROS DE 1,0 X 1,0 M , NA COR VERDE E COM ACABAMENTO RASPADO POLIDO, INCLUSIVE BASE REGULARIZADA.</v>
          </cell>
          <cell r="C1591" t="str">
            <v>m2</v>
          </cell>
          <cell r="D1591">
            <v>68.25</v>
          </cell>
          <cell r="E1591">
            <v>54.6</v>
          </cell>
          <cell r="F1591" t="str">
            <v>EMLURB</v>
          </cell>
        </row>
        <row r="1592">
          <cell r="A1592" t="str">
            <v/>
          </cell>
          <cell r="D1592">
            <v>0</v>
          </cell>
        </row>
        <row r="1593">
          <cell r="A1593" t="str">
            <v>13.03.300</v>
          </cell>
          <cell r="B1593" t="str">
            <v>PISO EM GRANITO CINZA CORUMBÁ, ESPESSURA 2CM, APLICADO COM ARGAMASSA INDUSTRIALIZADA AC-I, NÃO INCLUSO REGULARIZAÇÃO DE BASE.</v>
          </cell>
          <cell r="C1593" t="str">
            <v>m2</v>
          </cell>
          <cell r="D1593">
            <v>188.82499999999999</v>
          </cell>
          <cell r="E1593">
            <v>151.06</v>
          </cell>
          <cell r="F1593" t="str">
            <v>SEDUC</v>
          </cell>
        </row>
        <row r="1594">
          <cell r="A1594" t="str">
            <v/>
          </cell>
          <cell r="D1594">
            <v>0</v>
          </cell>
        </row>
        <row r="1595">
          <cell r="A1595" t="str">
            <v>13.03.301</v>
          </cell>
          <cell r="B1595" t="str">
            <v>PISO EM GRANITO UBATUBA, ESPESSURA 2 CM, APLICADO COM ARGAMASSA INDUSTRIALIZADA AC-1, NÃO INCLUSO REGULARIZAÇÃO DE BASE.</v>
          </cell>
          <cell r="C1595" t="str">
            <v>m</v>
          </cell>
          <cell r="D1595">
            <v>182.26249999999999</v>
          </cell>
          <cell r="E1595">
            <v>145.81</v>
          </cell>
          <cell r="F1595" t="str">
            <v>SEDUC</v>
          </cell>
        </row>
        <row r="1596">
          <cell r="A1596" t="str">
            <v/>
          </cell>
          <cell r="D1596">
            <v>0</v>
          </cell>
        </row>
        <row r="1597">
          <cell r="A1597" t="str">
            <v>13.03.302</v>
          </cell>
          <cell r="B1597" t="str">
            <v>PISO EM GRANITO CINZA CORUMBÁ LEVIGADO, ESPESSURA 2 CM, APLICADO COM ARGAMASSA INDUSTRIALIZADA AC-I, NÃO INCLUSO REGULARIZAÇÃO DE BASE</v>
          </cell>
          <cell r="C1597" t="str">
            <v>m2</v>
          </cell>
          <cell r="D1597">
            <v>152.72500000000002</v>
          </cell>
          <cell r="E1597">
            <v>122.18</v>
          </cell>
          <cell r="F1597" t="str">
            <v>SEDUC</v>
          </cell>
        </row>
        <row r="1598">
          <cell r="A1598" t="str">
            <v/>
          </cell>
          <cell r="D1598">
            <v>0</v>
          </cell>
        </row>
        <row r="1599">
          <cell r="A1599" t="str">
            <v>13.03.303</v>
          </cell>
          <cell r="B1599" t="str">
            <v>PISO EM GRANITO PRETO CEARÁ LEVIGADO, ESPESSURA 2CM, APLICADO COM ARGAMASSA INDUSTRIALIZADA AC-I, NÃO INCLUSO REGULARIZAÇÃO DE BASE.</v>
          </cell>
          <cell r="C1599" t="str">
            <v>m2</v>
          </cell>
          <cell r="D1599">
            <v>282.88749999999999</v>
          </cell>
          <cell r="E1599">
            <v>226.31</v>
          </cell>
          <cell r="F1599" t="str">
            <v>SEDUC</v>
          </cell>
        </row>
        <row r="1600">
          <cell r="A1600" t="str">
            <v/>
          </cell>
          <cell r="D1600">
            <v>0</v>
          </cell>
        </row>
        <row r="1601">
          <cell r="A1601" t="str">
            <v>13.03.304</v>
          </cell>
          <cell r="B1601" t="str">
            <v>PISO EM GRANITO VERDE JEQUITIBÁ, ESPESSURA 2CM, APLICADO COM ARGAMASSA INDUSTRIALIZADA AC-I, NÃO INCLUSO REGULARIZAÇÃO DE BASE.</v>
          </cell>
          <cell r="C1601" t="str">
            <v>m2</v>
          </cell>
          <cell r="D1601">
            <v>182.26249999999999</v>
          </cell>
          <cell r="E1601">
            <v>145.81</v>
          </cell>
          <cell r="F1601" t="str">
            <v>SEDUC</v>
          </cell>
        </row>
        <row r="1602">
          <cell r="A1602" t="str">
            <v/>
          </cell>
          <cell r="D1602">
            <v>0</v>
          </cell>
        </row>
        <row r="1603">
          <cell r="A1603" t="str">
            <v>13.03.305</v>
          </cell>
          <cell r="B1603" t="str">
            <v>PISO EM GRANITO PRETO CEARÁ POLIDO, ESPESSURA 2CM, APLICADO COM ARGAMASSA INDUSTRIALIZADA AC-I, NÃO INCLUSO REGULARIZAÇÃO DE BASE.</v>
          </cell>
          <cell r="C1603" t="str">
            <v>m2</v>
          </cell>
          <cell r="D1603">
            <v>282.88749999999999</v>
          </cell>
          <cell r="E1603">
            <v>226.31</v>
          </cell>
          <cell r="F1603" t="str">
            <v>SEDUC</v>
          </cell>
        </row>
        <row r="1604">
          <cell r="A1604" t="str">
            <v/>
          </cell>
          <cell r="D1604">
            <v>0</v>
          </cell>
        </row>
        <row r="1605">
          <cell r="A1605" t="str">
            <v>13.06.010</v>
          </cell>
          <cell r="B1605" t="str">
            <v>PISO EM ARDÓSIA COM PLACAS DE 30X30CM, ESP. 8MM, ASSENTADA COM ARGAMASSA PRÉ-FABRICADA DE CIMENTO COLANTE, INCLUSIVE REJUNTAMENTO COM JUNTAS DE 5MM.</v>
          </cell>
          <cell r="C1605" t="str">
            <v>m2</v>
          </cell>
          <cell r="D1605">
            <v>35.274999999999999</v>
          </cell>
          <cell r="E1605">
            <v>28.22</v>
          </cell>
          <cell r="F1605" t="str">
            <v>SEDUC</v>
          </cell>
        </row>
        <row r="1606">
          <cell r="A1606" t="str">
            <v/>
          </cell>
          <cell r="D1606">
            <v>0</v>
          </cell>
        </row>
        <row r="1607">
          <cell r="A1607" t="str">
            <v>13.06.020</v>
          </cell>
          <cell r="B1607" t="str">
            <v>PISO CERÂMICO GAIL,LINHA ARQUITETURA NATURAL OU SIMILAR, ANTEDERRAPANTE, ALTA RESISTENCIA E NAS SEGUINTES DIMENSÕES 240 X 116 X 9MM, ASSENTADA COM ARGAMASSA PRE-FABRICADA DE CIMENTO E AREIA,INCLUSIVE REJUNTAMENTO.</v>
          </cell>
          <cell r="C1607" t="str">
            <v>m2</v>
          </cell>
          <cell r="D1607">
            <v>76.412500000000009</v>
          </cell>
          <cell r="E1607">
            <v>61.13</v>
          </cell>
        </row>
        <row r="1608">
          <cell r="A1608" t="str">
            <v/>
          </cell>
          <cell r="D1608">
            <v>0</v>
          </cell>
        </row>
        <row r="1609">
          <cell r="A1609" t="str">
            <v>13.07.010</v>
          </cell>
          <cell r="B1609" t="str">
            <v>PISO EM ASSOALHO DE MADEIRA DE LEI (IPÊ OU SIMILAR), RÉGUAS MACHO E FÊMEA 15 X 2 CM - EXTRA.</v>
          </cell>
          <cell r="C1609" t="str">
            <v>m2</v>
          </cell>
          <cell r="D1609">
            <v>105.67500000000001</v>
          </cell>
          <cell r="E1609">
            <v>84.54</v>
          </cell>
          <cell r="F1609" t="str">
            <v>SEDUC</v>
          </cell>
        </row>
        <row r="1610">
          <cell r="A1610" t="str">
            <v/>
          </cell>
          <cell r="D1610">
            <v>0</v>
          </cell>
        </row>
        <row r="1611">
          <cell r="A1611" t="str">
            <v>14.00.000</v>
          </cell>
          <cell r="B1611" t="str">
            <v>RODAPES,SOLEIRAS,DEGRAUS E CORRIMAOS</v>
          </cell>
          <cell r="D1611">
            <v>0</v>
          </cell>
        </row>
        <row r="1612">
          <cell r="A1612" t="str">
            <v/>
          </cell>
          <cell r="D1612">
            <v>0</v>
          </cell>
        </row>
        <row r="1613">
          <cell r="A1613" t="str">
            <v>14.01.030</v>
          </cell>
          <cell r="B1613" t="str">
            <v>RODAPE DE GRANITO ARTIFICIAL (MARMORITE) COM 10 CM DE ALTURA, NA COR BRANCA.</v>
          </cell>
          <cell r="C1613" t="str">
            <v>m</v>
          </cell>
          <cell r="D1613">
            <v>19.487500000000001</v>
          </cell>
          <cell r="E1613">
            <v>15.59</v>
          </cell>
          <cell r="F1613" t="str">
            <v>EMLURB</v>
          </cell>
        </row>
        <row r="1614">
          <cell r="A1614" t="str">
            <v/>
          </cell>
          <cell r="D1614">
            <v>0</v>
          </cell>
        </row>
        <row r="1615">
          <cell r="A1615" t="str">
            <v>14.01.040</v>
          </cell>
          <cell r="B1615" t="str">
            <v>RODAPE DE GRANITO ARTIFICIAL (MARMORITE) COM 10 CM DE ALTURA, NA COR CINZA.</v>
          </cell>
          <cell r="C1615" t="str">
            <v>m</v>
          </cell>
          <cell r="D1615">
            <v>18.112500000000001</v>
          </cell>
          <cell r="E1615">
            <v>14.49</v>
          </cell>
          <cell r="F1615" t="str">
            <v>EMLURB</v>
          </cell>
        </row>
        <row r="1616">
          <cell r="A1616" t="str">
            <v/>
          </cell>
          <cell r="D1616">
            <v>0</v>
          </cell>
        </row>
        <row r="1617">
          <cell r="A1617" t="str">
            <v>14.01.050</v>
          </cell>
          <cell r="B1617" t="str">
            <v>RODAPE DE GRANITO ARTIFICIAL (MARMORITE) COM 10 CM DE ALTURA, NA COR PRETA OU VERMELHA.</v>
          </cell>
          <cell r="C1617" t="str">
            <v>m</v>
          </cell>
          <cell r="D1617">
            <v>18.762499999999999</v>
          </cell>
          <cell r="E1617">
            <v>15.01</v>
          </cell>
          <cell r="F1617" t="str">
            <v>EMLURB</v>
          </cell>
        </row>
        <row r="1618">
          <cell r="A1618" t="str">
            <v/>
          </cell>
          <cell r="D1618">
            <v>0</v>
          </cell>
        </row>
        <row r="1619">
          <cell r="A1619" t="str">
            <v>14.01.060</v>
          </cell>
          <cell r="B1619" t="str">
            <v>RODAPE DE PAVIFLEX APLICADO SOBRE REVESTIMENTO DE ARGAMASSA DE CIMENTO E AREIA NO TRACO 1:3.</v>
          </cell>
          <cell r="C1619" t="str">
            <v>m</v>
          </cell>
          <cell r="D1619">
            <v>18.075000000000003</v>
          </cell>
          <cell r="E1619">
            <v>14.46</v>
          </cell>
          <cell r="F1619" t="str">
            <v>EMLURB</v>
          </cell>
        </row>
        <row r="1620">
          <cell r="A1620" t="str">
            <v/>
          </cell>
          <cell r="D1620">
            <v>0</v>
          </cell>
        </row>
        <row r="1621">
          <cell r="A1621" t="str">
            <v>14.01.070</v>
          </cell>
          <cell r="B1621" t="str">
            <v>RODAPE DE ARGAMASSA DE ALTA RESISTENCIA DURBETON,KORODUR OU SIMILAR, COM 10,0 CM DE ALTURA NA COR CINZA NATURAL E COM ACABAMENTO RASPADO.</v>
          </cell>
          <cell r="C1621" t="str">
            <v>m</v>
          </cell>
          <cell r="D1621">
            <v>18.587499999999999</v>
          </cell>
          <cell r="E1621">
            <v>14.87</v>
          </cell>
          <cell r="F1621" t="str">
            <v>EMLURB</v>
          </cell>
        </row>
        <row r="1622">
          <cell r="A1622" t="str">
            <v/>
          </cell>
          <cell r="D1622">
            <v>0</v>
          </cell>
        </row>
        <row r="1623">
          <cell r="A1623" t="str">
            <v>14.01.080</v>
          </cell>
          <cell r="B1623" t="str">
            <v>RODAPE DE ARGAMASSA DE ALTA RESISTENCIA DURBETON,KORODUR OU SIMILAR, COM 10,0 CM DE ALTURA NA COR AMARELA, PRETA, MARROM OU VERMELHA E COM ACABAMENTO RASPADO.</v>
          </cell>
          <cell r="C1623" t="str">
            <v>m</v>
          </cell>
          <cell r="D1623">
            <v>19.9375</v>
          </cell>
          <cell r="E1623">
            <v>15.95</v>
          </cell>
          <cell r="F1623" t="str">
            <v>EMLURB</v>
          </cell>
        </row>
        <row r="1624">
          <cell r="A1624" t="str">
            <v/>
          </cell>
          <cell r="D1624">
            <v>0</v>
          </cell>
        </row>
        <row r="1625">
          <cell r="A1625" t="str">
            <v>14.01.090</v>
          </cell>
          <cell r="B1625" t="str">
            <v>RODAPE DE ARGAMASSA DE ALTA RESISTENCIA DURBETON,KORODUR OU SIMILAR, COM 10,0 CM DE ALTURA NA COR VERDE E COM ACABAMENTO RASPADO.</v>
          </cell>
          <cell r="C1625" t="str">
            <v>m</v>
          </cell>
          <cell r="D1625">
            <v>21.4375</v>
          </cell>
          <cell r="E1625">
            <v>17.149999999999999</v>
          </cell>
          <cell r="F1625" t="str">
            <v>EMLURB</v>
          </cell>
        </row>
        <row r="1626">
          <cell r="A1626" t="str">
            <v/>
          </cell>
          <cell r="D1626">
            <v>0</v>
          </cell>
        </row>
        <row r="1627">
          <cell r="A1627" t="str">
            <v>14.01.100</v>
          </cell>
          <cell r="B1627" t="str">
            <v>RODAPÉ EM GRANITO BRANCO POLIDO, ALTURA 7 CM E ESPESSURA 2 CM , APLICADO COM ARGAMSSA INDUSTRIALIZADA AC-1.</v>
          </cell>
          <cell r="C1627" t="str">
            <v>m</v>
          </cell>
          <cell r="D1627">
            <v>25.387499999999999</v>
          </cell>
          <cell r="E1627">
            <v>20.309999999999999</v>
          </cell>
          <cell r="F1627" t="str">
            <v>SEDUC</v>
          </cell>
        </row>
        <row r="1628">
          <cell r="A1628" t="str">
            <v/>
          </cell>
          <cell r="D1628">
            <v>0</v>
          </cell>
        </row>
        <row r="1629">
          <cell r="A1629" t="str">
            <v>14.01.101</v>
          </cell>
          <cell r="B1629" t="str">
            <v>RODAPÉ EM GRANITO CINZA CORUMBÁ, ALTURA 7 CM E ESPESSURA 2 CM, APLICADO COM ARGAMASSA INDUSTRIALIZADA.</v>
          </cell>
          <cell r="C1629" t="str">
            <v>m</v>
          </cell>
          <cell r="D1629">
            <v>27.774999999999999</v>
          </cell>
          <cell r="E1629">
            <v>22.22</v>
          </cell>
          <cell r="F1629" t="str">
            <v>SEDUC</v>
          </cell>
        </row>
        <row r="1630">
          <cell r="A1630" t="str">
            <v/>
          </cell>
          <cell r="D1630">
            <v>0</v>
          </cell>
        </row>
        <row r="1631">
          <cell r="A1631" t="str">
            <v>14.01.102</v>
          </cell>
          <cell r="B1631" t="str">
            <v>RODAPÉ EM GRANITO PRETO CEARÁ, ALTURA 7 CM, E ESPESSURA 2 CM,APLICADO COM ARGAMASSA INDUSTRIALIZADA AC-1.</v>
          </cell>
          <cell r="C1631" t="str">
            <v>m</v>
          </cell>
          <cell r="D1631">
            <v>38.050000000000004</v>
          </cell>
          <cell r="E1631">
            <v>30.44</v>
          </cell>
          <cell r="F1631" t="str">
            <v>SEDUC</v>
          </cell>
        </row>
        <row r="1632">
          <cell r="A1632" t="str">
            <v/>
          </cell>
          <cell r="D1632">
            <v>0</v>
          </cell>
        </row>
        <row r="1633">
          <cell r="A1633" t="str">
            <v>14.01.103</v>
          </cell>
          <cell r="B1633" t="str">
            <v>RODAPÉ EM GRANITO BEGE IMACULADO, ALTURA 7 CM E ESPESSURA 2 CM ,APLICADO COM ARGAMASSA INDUSTRIALIZADA AC-1.</v>
          </cell>
          <cell r="C1633" t="str">
            <v>m</v>
          </cell>
          <cell r="D1633">
            <v>33.8125</v>
          </cell>
          <cell r="E1633">
            <v>27.05</v>
          </cell>
          <cell r="F1633" t="str">
            <v>SEDUC</v>
          </cell>
        </row>
        <row r="1634">
          <cell r="A1634" t="str">
            <v/>
          </cell>
          <cell r="D1634">
            <v>0</v>
          </cell>
        </row>
        <row r="1635">
          <cell r="A1635" t="str">
            <v>14.02.010</v>
          </cell>
          <cell r="B1635" t="str">
            <v>SOLEIRA EM CIMENTADO DE 15 CM DE LARGURA.</v>
          </cell>
          <cell r="C1635" t="str">
            <v>m</v>
          </cell>
          <cell r="D1635">
            <v>3.35</v>
          </cell>
          <cell r="E1635">
            <v>2.68</v>
          </cell>
          <cell r="F1635" t="str">
            <v>EMLURB</v>
          </cell>
        </row>
        <row r="1636">
          <cell r="A1636" t="str">
            <v/>
          </cell>
          <cell r="D1636">
            <v>0</v>
          </cell>
        </row>
        <row r="1637">
          <cell r="A1637" t="str">
            <v>14.02.020</v>
          </cell>
          <cell r="B1637" t="str">
            <v>SOLEIRA DE GRANITO ARTIFICIAL (MARMORITE) COM 15 CM DE LARGURA, NA COR BRANCA.</v>
          </cell>
          <cell r="C1637" t="str">
            <v>m</v>
          </cell>
          <cell r="D1637">
            <v>17.6875</v>
          </cell>
          <cell r="E1637">
            <v>14.15</v>
          </cell>
          <cell r="F1637" t="str">
            <v>EMLURB</v>
          </cell>
        </row>
        <row r="1638">
          <cell r="A1638" t="str">
            <v/>
          </cell>
          <cell r="D1638">
            <v>0</v>
          </cell>
        </row>
        <row r="1639">
          <cell r="A1639" t="str">
            <v>14.02.030</v>
          </cell>
          <cell r="B1639" t="str">
            <v>SOLEIRA DE GRANITO ARTIFICIAL (MARMORITE) COM 15 CM DE LARGURA, NA COR CINZA.</v>
          </cell>
          <cell r="C1639" t="str">
            <v>m</v>
          </cell>
          <cell r="D1639">
            <v>15.637499999999999</v>
          </cell>
          <cell r="E1639">
            <v>12.51</v>
          </cell>
          <cell r="F1639" t="str">
            <v>EMLURB</v>
          </cell>
        </row>
        <row r="1640">
          <cell r="A1640" t="str">
            <v/>
          </cell>
          <cell r="D1640">
            <v>0</v>
          </cell>
        </row>
        <row r="1641">
          <cell r="A1641" t="str">
            <v>14.02.040</v>
          </cell>
          <cell r="B1641" t="str">
            <v>SOLEIRA DE GRANITO ARTIFICIAL (MARMORITE) COM 15 CM DE LARGURA, NA COR PRETA OU VERMELHA.</v>
          </cell>
          <cell r="C1641" t="str">
            <v>m</v>
          </cell>
          <cell r="D1641">
            <v>16.625</v>
          </cell>
          <cell r="E1641">
            <v>13.3</v>
          </cell>
          <cell r="F1641" t="str">
            <v>EMLURB</v>
          </cell>
        </row>
        <row r="1642">
          <cell r="A1642" t="str">
            <v/>
          </cell>
          <cell r="D1642">
            <v>0</v>
          </cell>
        </row>
        <row r="1643">
          <cell r="A1643" t="str">
            <v>14.02.050</v>
          </cell>
          <cell r="B1643" t="str">
            <v>SOLEIRA DE ARGAMASSA DE ALTA RESISTENCIA DURBETON , KORODUR OU SIMILAR , COM 10,0 CM DE LARGURA, NA COR CINZA NATURAL E COM ACABAMENTO RASPADO.</v>
          </cell>
          <cell r="C1643" t="str">
            <v>m</v>
          </cell>
          <cell r="D1643">
            <v>13.274999999999999</v>
          </cell>
          <cell r="E1643">
            <v>10.62</v>
          </cell>
          <cell r="F1643" t="str">
            <v>EMLURB</v>
          </cell>
        </row>
        <row r="1644">
          <cell r="A1644" t="str">
            <v/>
          </cell>
          <cell r="D1644">
            <v>0</v>
          </cell>
        </row>
        <row r="1645">
          <cell r="A1645" t="str">
            <v>14.02.060</v>
          </cell>
          <cell r="B1645" t="str">
            <v>SOLEIRA DE ARGAMASSA DE ALTA RESISTENCIA DURBETON , KORODUR OU SIMILAR , COM 10,0 CM DE LARGURA , NA COR AMARELA , PRETA , MARROM OU VERMELHA E COM ACABAMENTO RASPADO.</v>
          </cell>
          <cell r="C1645" t="str">
            <v>m</v>
          </cell>
          <cell r="D1645">
            <v>13.612500000000001</v>
          </cell>
          <cell r="E1645">
            <v>10.89</v>
          </cell>
          <cell r="F1645" t="str">
            <v>EMLURB</v>
          </cell>
        </row>
        <row r="1646">
          <cell r="A1646" t="str">
            <v/>
          </cell>
          <cell r="D1646">
            <v>0</v>
          </cell>
        </row>
        <row r="1647">
          <cell r="A1647" t="str">
            <v>14.02.070</v>
          </cell>
          <cell r="B1647" t="str">
            <v>SOLEIRA DE ARGAMASSA DE ALTA RESISTENCIA DURBETON , KORODUR OU SIMILAR , COM 10,0 CM DE LARGURA, NA COR VERDE E COM ACABAMENTO RASPADO.</v>
          </cell>
          <cell r="C1647" t="str">
            <v>m</v>
          </cell>
          <cell r="D1647">
            <v>13.987499999999999</v>
          </cell>
          <cell r="E1647">
            <v>11.19</v>
          </cell>
          <cell r="F1647" t="str">
            <v>EMLURB</v>
          </cell>
        </row>
        <row r="1648">
          <cell r="A1648" t="str">
            <v/>
          </cell>
          <cell r="D1648">
            <v>0</v>
          </cell>
        </row>
        <row r="1649">
          <cell r="A1649" t="str">
            <v>14.02.080</v>
          </cell>
          <cell r="B1649" t="str">
            <v>FORNECIMENTO E INSTALAÇÃO DE SOLEIRA EM GRANITO VERMELHO BRASÍLIA COM 0,20M DE LARGURA.</v>
          </cell>
          <cell r="C1649" t="str">
            <v>m</v>
          </cell>
          <cell r="D1649">
            <v>106.0125</v>
          </cell>
          <cell r="E1649">
            <v>84.81</v>
          </cell>
          <cell r="F1649" t="str">
            <v>SEE</v>
          </cell>
        </row>
        <row r="1650">
          <cell r="A1650" t="str">
            <v/>
          </cell>
          <cell r="D1650">
            <v>0</v>
          </cell>
        </row>
        <row r="1651">
          <cell r="A1651" t="str">
            <v>14.03.010</v>
          </cell>
          <cell r="B1651" t="str">
            <v>DEGRAU DE ESCADA COM 30,0 CM, EM GRANITO ARTIFICIAL (MARMORITE) , NA COR BRANCA E ESPELHO COM 20,0 CM.</v>
          </cell>
          <cell r="C1651" t="str">
            <v>m</v>
          </cell>
          <cell r="D1651">
            <v>48.075000000000003</v>
          </cell>
          <cell r="E1651">
            <v>38.46</v>
          </cell>
          <cell r="F1651" t="str">
            <v>EMLURB</v>
          </cell>
        </row>
        <row r="1652">
          <cell r="A1652" t="str">
            <v/>
          </cell>
          <cell r="D1652">
            <v>0</v>
          </cell>
        </row>
        <row r="1653">
          <cell r="A1653" t="str">
            <v>14.03.020</v>
          </cell>
          <cell r="B1653" t="str">
            <v>DEGRAU DE ESCADA COM 30,0 CM, EM GRANITO ARTIFICIAL (MARMORITE) , NA COR CINZA E ESPELHO COM 20,0 CM.</v>
          </cell>
          <cell r="C1653" t="str">
            <v>m</v>
          </cell>
          <cell r="D1653">
            <v>41.224999999999994</v>
          </cell>
          <cell r="E1653">
            <v>32.979999999999997</v>
          </cell>
          <cell r="F1653" t="str">
            <v>EMLURB</v>
          </cell>
        </row>
        <row r="1654">
          <cell r="A1654" t="str">
            <v/>
          </cell>
          <cell r="D1654">
            <v>0</v>
          </cell>
        </row>
        <row r="1655">
          <cell r="A1655" t="str">
            <v>14.03.030</v>
          </cell>
          <cell r="B1655" t="str">
            <v>DEGRAU DE ESCADA COM 30,0 CM, EM GRANITO ARTIFICIAL (MARMORITE), NA COR PRETA OU VERMELHA E ESPELHO COM 20,0 CM.</v>
          </cell>
          <cell r="C1655" t="str">
            <v>m</v>
          </cell>
          <cell r="D1655">
            <v>44.474999999999994</v>
          </cell>
          <cell r="E1655">
            <v>35.58</v>
          </cell>
          <cell r="F1655" t="str">
            <v>EMLURB</v>
          </cell>
        </row>
        <row r="1656">
          <cell r="A1656" t="str">
            <v/>
          </cell>
          <cell r="D1656">
            <v>0</v>
          </cell>
        </row>
        <row r="1657">
          <cell r="A1657" t="str">
            <v>14.03.040</v>
          </cell>
          <cell r="B1657" t="str">
            <v>DEGRAU DE ESCADA COM 30,0 CM, EM ARGAMASSA DE ALTA RESISTENCIA DURBETON,KORODUR OU SIMILAR, E ESPELHO COM 20,0 CM, NA COR CINZA NATURAL E COM ACABAMENTO RASPADO.</v>
          </cell>
          <cell r="C1657" t="str">
            <v>m</v>
          </cell>
          <cell r="D1657">
            <v>49.024999999999999</v>
          </cell>
          <cell r="E1657">
            <v>39.22</v>
          </cell>
          <cell r="F1657" t="str">
            <v>EMLURB</v>
          </cell>
        </row>
        <row r="1658">
          <cell r="A1658" t="str">
            <v/>
          </cell>
          <cell r="D1658">
            <v>0</v>
          </cell>
        </row>
        <row r="1659">
          <cell r="A1659" t="str">
            <v>14.03.050</v>
          </cell>
          <cell r="B1659" t="str">
            <v>DEGRAU DE ESCADA COM 30,0 CM, EM ARGAMASSA DE ALTA RESISTENCIA DURBETON,KORODUR OU SIMILAR, E ESPELHO COM 20,0 CM, NA COR AMARELA, PRETA, MARROM OU VERMELHA E COM ACABAMENTO RASPADO.</v>
          </cell>
          <cell r="C1659" t="str">
            <v>m</v>
          </cell>
          <cell r="D1659">
            <v>52.400000000000006</v>
          </cell>
          <cell r="E1659">
            <v>41.92</v>
          </cell>
          <cell r="F1659" t="str">
            <v>EMLURB</v>
          </cell>
        </row>
        <row r="1660">
          <cell r="A1660" t="str">
            <v/>
          </cell>
          <cell r="D1660">
            <v>0</v>
          </cell>
        </row>
        <row r="1661">
          <cell r="A1661" t="str">
            <v>14.03.060</v>
          </cell>
          <cell r="B1661" t="str">
            <v>DEGRAU DE ESCADA COM 30,0 CM, EM ARGAMASSA DE ALTA RESISTENCIA DURBETON,KORODUR OU SIMILAR, E ESPELHO COM 20,0 CM , NA COR VERDE E COM ACABAMENTO RASPADO.</v>
          </cell>
          <cell r="C1661" t="str">
            <v>m</v>
          </cell>
          <cell r="D1661">
            <v>56.150000000000006</v>
          </cell>
          <cell r="E1661">
            <v>44.92</v>
          </cell>
          <cell r="F1661" t="str">
            <v>EMLURB</v>
          </cell>
        </row>
        <row r="1662">
          <cell r="A1662" t="str">
            <v/>
          </cell>
          <cell r="D1662">
            <v>0</v>
          </cell>
        </row>
        <row r="1663">
          <cell r="A1663" t="str">
            <v>14.04.010</v>
          </cell>
          <cell r="B1663" t="str">
            <v>CORRIMAO DE GRANITO ARTIFICIAL(MARMORITE) COM 15 CM DE LARGURA, NA COR BRANCA.</v>
          </cell>
          <cell r="C1663" t="str">
            <v>m</v>
          </cell>
          <cell r="D1663">
            <v>40.375</v>
          </cell>
          <cell r="E1663">
            <v>32.299999999999997</v>
          </cell>
          <cell r="F1663" t="str">
            <v>EMLURB</v>
          </cell>
        </row>
        <row r="1664">
          <cell r="A1664" t="str">
            <v/>
          </cell>
          <cell r="D1664">
            <v>0</v>
          </cell>
        </row>
        <row r="1665">
          <cell r="A1665" t="str">
            <v>14.04.020</v>
          </cell>
          <cell r="B1665" t="str">
            <v>CORRIMAO DE GRANITO ARTIFICIAL(MARMORITE) COM 15 CM DE LARGURA, NA COR CINZA.</v>
          </cell>
          <cell r="C1665" t="str">
            <v>m</v>
          </cell>
          <cell r="D1665">
            <v>36.949999999999996</v>
          </cell>
          <cell r="E1665">
            <v>29.56</v>
          </cell>
          <cell r="F1665" t="str">
            <v>EMLURB</v>
          </cell>
        </row>
        <row r="1666">
          <cell r="A1666" t="str">
            <v/>
          </cell>
          <cell r="D1666">
            <v>0</v>
          </cell>
        </row>
        <row r="1667">
          <cell r="A1667" t="str">
            <v>14.04.030</v>
          </cell>
          <cell r="B1667" t="str">
            <v>CORRIMAO DE GRANITO ARTIFICIAL(MARMORITE) COM 15 CM DE LARGURA, NA COR PRETA OU VER MELHA.</v>
          </cell>
          <cell r="C1667" t="str">
            <v>m</v>
          </cell>
          <cell r="D1667">
            <v>38.575000000000003</v>
          </cell>
          <cell r="E1667">
            <v>30.86</v>
          </cell>
          <cell r="F1667" t="str">
            <v>EMLURB</v>
          </cell>
        </row>
        <row r="1668">
          <cell r="A1668" t="str">
            <v/>
          </cell>
          <cell r="D1668">
            <v>0</v>
          </cell>
        </row>
        <row r="1669">
          <cell r="A1669" t="str">
            <v>15.00.000</v>
          </cell>
          <cell r="B1669" t="str">
            <v>BALCOES</v>
          </cell>
          <cell r="D1669">
            <v>0</v>
          </cell>
        </row>
        <row r="1670">
          <cell r="A1670" t="str">
            <v/>
          </cell>
          <cell r="D1670">
            <v>0</v>
          </cell>
        </row>
        <row r="1671">
          <cell r="A1671" t="str">
            <v>15.01.010</v>
          </cell>
          <cell r="B1671" t="str">
            <v>BALCAO DE COZINHA DE GRANITO ARTIFICIAL NA COR BRANCA, APLICADO SOBRE LAJE DE CONCRETO DE 3,0 CM DE ESPESSURA.</v>
          </cell>
          <cell r="C1671" t="str">
            <v>m2</v>
          </cell>
          <cell r="D1671">
            <v>96.587499999999991</v>
          </cell>
          <cell r="E1671">
            <v>77.27</v>
          </cell>
          <cell r="F1671" t="str">
            <v>EMLURB</v>
          </cell>
        </row>
        <row r="1672">
          <cell r="A1672" t="str">
            <v/>
          </cell>
          <cell r="D1672">
            <v>0</v>
          </cell>
        </row>
        <row r="1673">
          <cell r="A1673" t="str">
            <v>15.01.020</v>
          </cell>
          <cell r="B1673" t="str">
            <v>BALCAO DE COZINHA DE GRANITO ARTIFICIAL NA COR CINZA , APLICADO SOBRE LAJE DE CONCRETO DE 3,0 CM DE ESPESSURA.</v>
          </cell>
          <cell r="C1673" t="str">
            <v>m2</v>
          </cell>
          <cell r="D1673">
            <v>83.037500000000009</v>
          </cell>
          <cell r="E1673">
            <v>66.430000000000007</v>
          </cell>
          <cell r="F1673" t="str">
            <v>EMLURB</v>
          </cell>
        </row>
        <row r="1674">
          <cell r="A1674" t="str">
            <v/>
          </cell>
          <cell r="D1674">
            <v>0</v>
          </cell>
        </row>
        <row r="1675">
          <cell r="A1675" t="str">
            <v>15.01.030</v>
          </cell>
          <cell r="B1675" t="str">
            <v>BALCAO DE COZINHA DE GRANITO ARTIFICIAL NA COR VERMELHA OU PRETA, APLICADO SOBRE LAJE DE CONCRETO DE 3,0 CM DE ESPESSURA.</v>
          </cell>
          <cell r="C1675" t="str">
            <v>m2</v>
          </cell>
          <cell r="D1675">
            <v>89.537499999999994</v>
          </cell>
          <cell r="E1675">
            <v>71.63</v>
          </cell>
          <cell r="F1675" t="str">
            <v>EMLURB</v>
          </cell>
        </row>
        <row r="1676">
          <cell r="A1676" t="str">
            <v/>
          </cell>
          <cell r="D1676">
            <v>0</v>
          </cell>
        </row>
        <row r="1677">
          <cell r="A1677" t="str">
            <v>15.02.010</v>
          </cell>
          <cell r="B1677" t="str">
            <v>BALCÃO EM GRANITO PRETO CEARÁ POLIDO COM 4,30 METROS DE COMPRIMENTO E 0,60 METROS, INCLUSIVE TESTEIRA COM 5 CM DE ALTURA</v>
          </cell>
          <cell r="C1677" t="str">
            <v>Un</v>
          </cell>
          <cell r="D1677">
            <v>1193.1999999999998</v>
          </cell>
          <cell r="E1677">
            <v>954.56</v>
          </cell>
          <cell r="F1677" t="str">
            <v>SEDUC</v>
          </cell>
        </row>
        <row r="1678">
          <cell r="A1678" t="str">
            <v/>
          </cell>
          <cell r="D1678">
            <v>0</v>
          </cell>
        </row>
        <row r="1679">
          <cell r="A1679" t="str">
            <v>15.02.020</v>
          </cell>
          <cell r="B1679" t="str">
            <v>BALCÃO EM GRANITO PRETO CEARÁ POLIDO COM 1,10 METROS DE COMPRIMENTO E 0,70 METROS, INCLUSIVE TESTEIRA COM 5 CM DE ALTURA</v>
          </cell>
          <cell r="C1679" t="str">
            <v>Un</v>
          </cell>
          <cell r="D1679">
            <v>410.21250000000003</v>
          </cell>
          <cell r="E1679">
            <v>328.17</v>
          </cell>
          <cell r="F1679" t="str">
            <v>SEDUC</v>
          </cell>
        </row>
        <row r="1680">
          <cell r="A1680" t="str">
            <v/>
          </cell>
          <cell r="D1680">
            <v>0</v>
          </cell>
        </row>
        <row r="1681">
          <cell r="A1681" t="str">
            <v>15.02.030</v>
          </cell>
          <cell r="B1681" t="str">
            <v>BALCÃO EM GRANITO PRETO CEARÁ POLIDO COM 1,00 METROS DE COMPRIMENTO E 0,60 METROS, INCLUSIVE TESTEIRA COM 5 CM DE ALTURA.</v>
          </cell>
          <cell r="C1681" t="str">
            <v>Un</v>
          </cell>
          <cell r="D1681">
            <v>338.05</v>
          </cell>
          <cell r="E1681">
            <v>270.44</v>
          </cell>
          <cell r="F1681" t="str">
            <v>SEDUC</v>
          </cell>
        </row>
        <row r="1682">
          <cell r="A1682" t="str">
            <v/>
          </cell>
          <cell r="D1682">
            <v>0</v>
          </cell>
        </row>
        <row r="1683">
          <cell r="A1683" t="str">
            <v>15.02.040</v>
          </cell>
          <cell r="B1683" t="str">
            <v>BALCÃO EM GRANITO CINZA CORUMBÁ POLIDO COM 2,20 METROS DE COMPRIMENTO E 0,55 METROS, INCLUSIVE TESTEIRA COM 5CM DE ALTURA.</v>
          </cell>
          <cell r="C1683" t="str">
            <v>Un</v>
          </cell>
          <cell r="D1683">
            <v>412.2</v>
          </cell>
          <cell r="E1683">
            <v>329.76</v>
          </cell>
          <cell r="F1683" t="str">
            <v>SEDUC</v>
          </cell>
        </row>
        <row r="1684">
          <cell r="A1684" t="str">
            <v/>
          </cell>
          <cell r="D1684">
            <v>0</v>
          </cell>
        </row>
        <row r="1685">
          <cell r="A1685" t="str">
            <v>15.02.050</v>
          </cell>
          <cell r="B1685" t="str">
            <v>BALCÃO EM GRANITO CINZA CORUMBÁ POLIDO COM 1,00 METROS DE COMPRIMENTO E 0,55 METROS, INCLUSIVE TESTEIRA COM 5CM DE ALTURA</v>
          </cell>
          <cell r="C1685" t="str">
            <v>Un</v>
          </cell>
          <cell r="D1685">
            <v>202.39999999999998</v>
          </cell>
          <cell r="E1685">
            <v>161.91999999999999</v>
          </cell>
          <cell r="F1685" t="str">
            <v>SEDUC</v>
          </cell>
        </row>
        <row r="1686">
          <cell r="A1686" t="str">
            <v/>
          </cell>
          <cell r="D1686">
            <v>0</v>
          </cell>
        </row>
        <row r="1687">
          <cell r="A1687" t="str">
            <v>15.02.060</v>
          </cell>
          <cell r="B1687" t="str">
            <v>BALCÃO EM GRANITO CINZA CORUMBÁ POLIDO COM 1,20 METROS DE COMPRIMENTO E 0,55 METROS, INCLUSIVE TESTEIRA COM 5 CM DE ALTURA.</v>
          </cell>
          <cell r="C1687" t="str">
            <v>Un</v>
          </cell>
          <cell r="D1687">
            <v>235.0625</v>
          </cell>
          <cell r="E1687">
            <v>188.05</v>
          </cell>
          <cell r="F1687" t="str">
            <v>SEDUC</v>
          </cell>
        </row>
        <row r="1688">
          <cell r="A1688" t="str">
            <v/>
          </cell>
          <cell r="D1688">
            <v>0</v>
          </cell>
        </row>
        <row r="1689">
          <cell r="A1689" t="str">
            <v>15.02.070</v>
          </cell>
          <cell r="B1689" t="str">
            <v>BACÃO EM GRANITO CINZA CORUMBÁ POLIDO COM 1,50 METROS DE COMPRIMENTO E 0,55 METROS, INCLUSIVE TESTEIRA COM 5 CM DE ALTURA.</v>
          </cell>
          <cell r="C1689" t="str">
            <v>Un</v>
          </cell>
          <cell r="D1689">
            <v>289.76249999999999</v>
          </cell>
          <cell r="E1689">
            <v>231.81</v>
          </cell>
          <cell r="F1689" t="str">
            <v>SEDUC</v>
          </cell>
        </row>
        <row r="1690">
          <cell r="A1690" t="str">
            <v/>
          </cell>
          <cell r="D1690">
            <v>0</v>
          </cell>
        </row>
        <row r="1691">
          <cell r="A1691" t="str">
            <v>15.02.080</v>
          </cell>
          <cell r="B1691" t="str">
            <v>Fornecimento e instalação de balcão em granito cinza andorinha com e=2cm, inclusive testeira de 5x2cm.</v>
          </cell>
          <cell r="C1691" t="str">
            <v>m2</v>
          </cell>
          <cell r="D1691">
            <v>281.4375</v>
          </cell>
          <cell r="E1691">
            <v>225.15</v>
          </cell>
          <cell r="F1691" t="str">
            <v>SEDUC</v>
          </cell>
        </row>
        <row r="1692">
          <cell r="A1692" t="str">
            <v/>
          </cell>
          <cell r="D1692">
            <v>0</v>
          </cell>
        </row>
        <row r="1693">
          <cell r="A1693" t="str">
            <v>15.02.090</v>
          </cell>
          <cell r="B1693" t="str">
            <v>Fornecimento e instalação de balcão de granito cinza andorinha, esp=2cm, com 07 cubas de inox de 50x40x25cm, inclusive testeira de 5x2 cm , válvula e sifão metálico  Escola Técnica - Padrão - FNDE.</v>
          </cell>
          <cell r="C1693" t="str">
            <v>m2</v>
          </cell>
          <cell r="D1693">
            <v>6304.15</v>
          </cell>
          <cell r="E1693">
            <v>5043.32</v>
          </cell>
          <cell r="F1693" t="str">
            <v>SEDUC</v>
          </cell>
        </row>
        <row r="1694">
          <cell r="A1694" t="str">
            <v/>
          </cell>
          <cell r="D1694">
            <v>0</v>
          </cell>
        </row>
        <row r="1695">
          <cell r="A1695" t="str">
            <v>15.02.100</v>
          </cell>
          <cell r="B1695" t="str">
            <v>FORNECIMENTO E INSTALAÇÃO DE MESA EM GRANITO CINZA ANDORINHA COM E = 2 cm, COM TAMPO MEDINDO 3,60 x 1,20 m E 03 MONTANTES MEDINDO 1,20 x 0,85 m QUE SERVIRÃO DE APOIO E 01 MONTANTE MEDINDO 3,60 x 0,85 m QUE FARÁ O TRAVAMENTO.</v>
          </cell>
          <cell r="C1695" t="str">
            <v>Un</v>
          </cell>
          <cell r="D1695">
            <v>3787.2375000000002</v>
          </cell>
          <cell r="E1695">
            <v>3029.79</v>
          </cell>
          <cell r="F1695" t="str">
            <v>SEDUC</v>
          </cell>
        </row>
        <row r="1696">
          <cell r="A1696" t="str">
            <v/>
          </cell>
          <cell r="D1696">
            <v>0</v>
          </cell>
        </row>
        <row r="1697">
          <cell r="A1697" t="str">
            <v>16.00.000</v>
          </cell>
          <cell r="B1697" t="str">
            <v>PINTURA</v>
          </cell>
          <cell r="D1697">
            <v>0</v>
          </cell>
        </row>
        <row r="1698">
          <cell r="A1698" t="str">
            <v/>
          </cell>
          <cell r="D1698">
            <v>0</v>
          </cell>
        </row>
        <row r="1699">
          <cell r="A1699" t="str">
            <v>16.01.010</v>
          </cell>
          <cell r="B1699" t="str">
            <v>REMOCAO DE PINTURA ANTIGA A CAL.</v>
          </cell>
          <cell r="C1699" t="str">
            <v>m2</v>
          </cell>
          <cell r="D1699">
            <v>1.2250000000000001</v>
          </cell>
          <cell r="E1699">
            <v>0.98</v>
          </cell>
          <cell r="F1699" t="str">
            <v>EMLURB</v>
          </cell>
        </row>
        <row r="1700">
          <cell r="A1700" t="str">
            <v/>
          </cell>
          <cell r="D1700">
            <v>0</v>
          </cell>
        </row>
        <row r="1701">
          <cell r="A1701" t="str">
            <v>16.01.020</v>
          </cell>
          <cell r="B1701" t="str">
            <v>REMOCAO DE PINTURA ANTIGA A OLEO OU ESMALTE.</v>
          </cell>
          <cell r="C1701" t="str">
            <v>m2</v>
          </cell>
          <cell r="D1701">
            <v>4.3499999999999996</v>
          </cell>
          <cell r="E1701">
            <v>3.48</v>
          </cell>
          <cell r="F1701" t="str">
            <v>EMLURB</v>
          </cell>
        </row>
        <row r="1702">
          <cell r="A1702" t="str">
            <v/>
          </cell>
          <cell r="D1702">
            <v>0</v>
          </cell>
        </row>
        <row r="1703">
          <cell r="A1703" t="str">
            <v>16.01.030</v>
          </cell>
          <cell r="B1703" t="str">
            <v>REMOÇÃO DE PINTURA</v>
          </cell>
          <cell r="C1703" t="str">
            <v>m2</v>
          </cell>
          <cell r="D1703">
            <v>2.4375</v>
          </cell>
          <cell r="E1703">
            <v>1.95</v>
          </cell>
          <cell r="F1703" t="str">
            <v>SEDUC</v>
          </cell>
        </row>
        <row r="1704">
          <cell r="A1704" t="str">
            <v/>
          </cell>
          <cell r="D1704">
            <v>0</v>
          </cell>
        </row>
        <row r="1705">
          <cell r="A1705" t="str">
            <v>16.02.010</v>
          </cell>
          <cell r="B1705" t="str">
            <v>CAIACAO BRANCA EM PAREDES INTERNAS E EXTERNAS, EM OBRAS DE APENAS UM PAVIMENTO, TRES DEMAOS.</v>
          </cell>
          <cell r="C1705" t="str">
            <v>m2</v>
          </cell>
          <cell r="D1705">
            <v>2.5249999999999999</v>
          </cell>
          <cell r="E1705">
            <v>2.02</v>
          </cell>
          <cell r="F1705" t="str">
            <v>EMLURB</v>
          </cell>
        </row>
        <row r="1706">
          <cell r="A1706" t="str">
            <v/>
          </cell>
          <cell r="D1706">
            <v>0</v>
          </cell>
        </row>
        <row r="1707">
          <cell r="A1707" t="str">
            <v>16.02.020</v>
          </cell>
          <cell r="B1707" t="str">
            <v>CAIACAO DE COR EM PAREDES INTERNAS E EXTERNAS, EM OBRAS DE APENAS UM PAVIMENTO, TRES DEMAOS.</v>
          </cell>
          <cell r="C1707" t="str">
            <v>m2</v>
          </cell>
          <cell r="D1707">
            <v>3.35</v>
          </cell>
          <cell r="E1707">
            <v>2.68</v>
          </cell>
          <cell r="F1707" t="str">
            <v>EMLURB</v>
          </cell>
        </row>
        <row r="1708">
          <cell r="A1708" t="str">
            <v/>
          </cell>
          <cell r="D1708">
            <v>0</v>
          </cell>
        </row>
        <row r="1709">
          <cell r="A1709" t="str">
            <v>16.02.030</v>
          </cell>
          <cell r="B1709" t="str">
            <v>CAIACAO BRANCA EM PAREDES EXTERNAS, EM OBRAS COM MAIS DE UM PAVIMENTO, TRES DEMAOS.</v>
          </cell>
          <cell r="C1709" t="str">
            <v>m2</v>
          </cell>
          <cell r="D1709">
            <v>3.35</v>
          </cell>
          <cell r="E1709">
            <v>2.68</v>
          </cell>
          <cell r="F1709" t="str">
            <v>EMLURB</v>
          </cell>
        </row>
        <row r="1710">
          <cell r="A1710" t="str">
            <v/>
          </cell>
          <cell r="D1710">
            <v>0</v>
          </cell>
        </row>
        <row r="1711">
          <cell r="A1711" t="str">
            <v>16.02.040</v>
          </cell>
          <cell r="B1711" t="str">
            <v>CAIACAO DE COR EM PAREDES EXTERNAS, EM OBRAS COM MAIS DE UM PAVIMENTO, TRES DEMAOS.</v>
          </cell>
          <cell r="C1711" t="str">
            <v>m2</v>
          </cell>
          <cell r="D1711">
            <v>4.3375000000000004</v>
          </cell>
          <cell r="E1711">
            <v>3.47</v>
          </cell>
          <cell r="F1711" t="str">
            <v>EMLURB</v>
          </cell>
        </row>
        <row r="1712">
          <cell r="A1712" t="str">
            <v/>
          </cell>
          <cell r="D1712">
            <v>0</v>
          </cell>
        </row>
        <row r="1713">
          <cell r="A1713" t="str">
            <v>16.02.050</v>
          </cell>
          <cell r="B1713" t="str">
            <v>CAIACAO DE COR BATIDA A ESCOVA (PLASTEX).</v>
          </cell>
          <cell r="C1713" t="str">
            <v>m2</v>
          </cell>
          <cell r="D1713">
            <v>4.75</v>
          </cell>
          <cell r="E1713">
            <v>3.8</v>
          </cell>
          <cell r="F1713" t="str">
            <v>EMLURB</v>
          </cell>
        </row>
        <row r="1714">
          <cell r="A1714" t="str">
            <v/>
          </cell>
          <cell r="D1714">
            <v>0</v>
          </cell>
        </row>
        <row r="1715">
          <cell r="A1715" t="str">
            <v>16.03.010</v>
          </cell>
          <cell r="B1715" t="str">
            <v>PINTURA LATEX EM PAREDES INTERNAS, CORALAR OU SIMILAR, DUAS DEMAOS, SEM MASSA CORRIDA,INCLUSIVE APLICACAO DE UMA DEMAO DE LIQUIDO SELADOR DE PAREDE.</v>
          </cell>
          <cell r="C1715" t="str">
            <v>m2</v>
          </cell>
          <cell r="D1715">
            <v>8.25</v>
          </cell>
          <cell r="E1715">
            <v>6.6</v>
          </cell>
          <cell r="F1715" t="str">
            <v>EMLURB</v>
          </cell>
        </row>
        <row r="1716">
          <cell r="A1716" t="str">
            <v/>
          </cell>
          <cell r="D1716">
            <v>0</v>
          </cell>
        </row>
        <row r="1717">
          <cell r="A1717" t="str">
            <v>16.03.011</v>
          </cell>
          <cell r="B1717" t="str">
            <v>PINTURA LATÉX EM PAREDES INTERNAS, CORALAR OU SIMILAR - DUAS DEMÃOS - SEM MASSA CORRIDA,SEM APLICAÇÃO DE LÍQUIDO SELADOR PARA PAREDE .</v>
          </cell>
          <cell r="C1717" t="str">
            <v>m2</v>
          </cell>
          <cell r="D1717">
            <v>4.8250000000000002</v>
          </cell>
          <cell r="E1717">
            <v>3.86</v>
          </cell>
          <cell r="F1717" t="str">
            <v>SEDUC</v>
          </cell>
        </row>
        <row r="1718">
          <cell r="A1718" t="str">
            <v/>
          </cell>
          <cell r="D1718">
            <v>0</v>
          </cell>
        </row>
        <row r="1719">
          <cell r="A1719" t="str">
            <v>16.03.012</v>
          </cell>
          <cell r="B1719" t="str">
            <v>PINTURA LÁTEX EM PAREDES INTERNAS SEM O FORNECIMENTO DA TINTA, DUAS DEMÃOS, SEM MASSA CORRIDA, INCLUSIVE APLICAÇÃO DE UMA DEMÃO DE LIQUIDO SELADOR DE PAREDE.</v>
          </cell>
          <cell r="C1719" t="str">
            <v>m2</v>
          </cell>
          <cell r="D1719">
            <v>6.125</v>
          </cell>
          <cell r="E1719">
            <v>4.9000000000000004</v>
          </cell>
          <cell r="F1719" t="str">
            <v>SEDUC</v>
          </cell>
        </row>
        <row r="1720">
          <cell r="A1720" t="str">
            <v/>
          </cell>
          <cell r="D1720">
            <v>0</v>
          </cell>
        </row>
        <row r="1721">
          <cell r="A1721" t="str">
            <v>16.03.020</v>
          </cell>
          <cell r="B1721" t="str">
            <v>PINTURA LATEX EM PAREDES INTERNAS, CORALAR OU SIMILAR, DUAS DEMAOS, INCLUSIVE APLICACAO DE UMA DEMAO DE LIQUIDO SELADOR E DUAS DEMAOS DE MASSA CORRIDA A BASE DE PVA.</v>
          </cell>
          <cell r="C1721" t="str">
            <v>m2</v>
          </cell>
          <cell r="D1721">
            <v>14.712499999999999</v>
          </cell>
          <cell r="E1721">
            <v>11.77</v>
          </cell>
          <cell r="F1721" t="str">
            <v>EMLURB</v>
          </cell>
        </row>
        <row r="1722">
          <cell r="A1722" t="str">
            <v/>
          </cell>
          <cell r="D1722">
            <v>0</v>
          </cell>
        </row>
        <row r="1723">
          <cell r="A1723" t="str">
            <v>16.03.030</v>
          </cell>
          <cell r="B1723" t="str">
            <v>PINTURA LATEX EM PAREDES EXTERNAS,CORALMUR OU SIMILAR, DUAS DEMAOS, SEM MASSA ACRILICA, INCLUSIVE APLICACAO DE UMA DEMAO DE FUNDO PREPARADOR.</v>
          </cell>
          <cell r="C1723" t="str">
            <v>m2</v>
          </cell>
          <cell r="D1723">
            <v>10.024999999999999</v>
          </cell>
          <cell r="E1723">
            <v>8.02</v>
          </cell>
          <cell r="F1723" t="str">
            <v>EMLURB</v>
          </cell>
        </row>
        <row r="1724">
          <cell r="A1724" t="str">
            <v/>
          </cell>
          <cell r="D1724">
            <v>0</v>
          </cell>
        </row>
        <row r="1725">
          <cell r="A1725" t="str">
            <v>16.03.031</v>
          </cell>
          <cell r="B1725" t="str">
            <v>PINTURA PVA LATÉX EXTERNA, DUAS DEMÃOS, SEM MASSA E SEM SELADOR ACRÍLICO, SOBRE BEIRA E BICA DE TELHA CERÂMICA.</v>
          </cell>
          <cell r="C1725" t="str">
            <v>m</v>
          </cell>
          <cell r="D1725">
            <v>1.7374999999999998</v>
          </cell>
          <cell r="E1725">
            <v>1.39</v>
          </cell>
          <cell r="F1725" t="str">
            <v>SEDUC</v>
          </cell>
        </row>
        <row r="1726">
          <cell r="A1726" t="str">
            <v/>
          </cell>
          <cell r="D1726">
            <v>0</v>
          </cell>
        </row>
        <row r="1727">
          <cell r="A1727" t="str">
            <v>16.03.032</v>
          </cell>
          <cell r="B1727" t="str">
            <v>PINTURA LATÉX EM PAREDES EXTERNAS, CORALMUR OU SIMILAR - DUAS DEMÃOS - SEM MASSA  ACRÍLICA,SEM APLICAÇÃO DE FUNDO PREPARADOR.</v>
          </cell>
          <cell r="C1727" t="str">
            <v>m2</v>
          </cell>
          <cell r="D1727">
            <v>6.125</v>
          </cell>
          <cell r="E1727">
            <v>4.9000000000000004</v>
          </cell>
          <cell r="F1727" t="str">
            <v>SEDUC</v>
          </cell>
        </row>
        <row r="1728">
          <cell r="A1728" t="str">
            <v/>
          </cell>
          <cell r="D1728">
            <v>0</v>
          </cell>
        </row>
        <row r="1729">
          <cell r="A1729" t="str">
            <v>16.03.033</v>
          </cell>
          <cell r="B1729" t="str">
            <v>PINTURA LÁTEX EM PAREDES EXTERNAS SEM O FORNECIMENTO DA TINTA, DUAS DEMÃOS, SEM MASSA CORRIDA, INCLUSIVE APLICAÇÃO DE UMA DEMÃO DE FUNDO PREPARADOR.</v>
          </cell>
          <cell r="C1729" t="str">
            <v>m2</v>
          </cell>
          <cell r="D1729">
            <v>6.75</v>
          </cell>
          <cell r="E1729">
            <v>5.4</v>
          </cell>
          <cell r="F1729" t="str">
            <v>SEDUC</v>
          </cell>
        </row>
        <row r="1730">
          <cell r="A1730" t="str">
            <v/>
          </cell>
          <cell r="D1730">
            <v>0</v>
          </cell>
        </row>
        <row r="1731">
          <cell r="A1731" t="str">
            <v>16.03.040</v>
          </cell>
          <cell r="B1731" t="str">
            <v>PINTURA LATEX EM PAREDES EXTERNAS,CORALMUR OU SIMILAR, DUAS DEMAOS, INCLUSIVE APLICACAO DE SELADOR ACRILICO UMA DEMAO, E MASSA ACRILICA, DUAS DEMAOS.</v>
          </cell>
          <cell r="C1731" t="str">
            <v>m2</v>
          </cell>
          <cell r="D1731">
            <v>17.637499999999999</v>
          </cell>
          <cell r="E1731">
            <v>14.11</v>
          </cell>
          <cell r="F1731" t="str">
            <v>EMLURB</v>
          </cell>
        </row>
        <row r="1732">
          <cell r="A1732" t="str">
            <v/>
          </cell>
          <cell r="D1732">
            <v>0</v>
          </cell>
        </row>
        <row r="1733">
          <cell r="A1733" t="str">
            <v>16.03.050</v>
          </cell>
          <cell r="B1733" t="str">
            <v>PINTURA A BASE DE EMULSAO ACRILICA,CORALAR OU SIMILAR, EM PAREDES INTERNAS, DUAS DEMAOS SEM MASSA, INCLUSIVE SELADOR ACRILICO, UMA DEMAO.</v>
          </cell>
          <cell r="C1733" t="str">
            <v>m2</v>
          </cell>
          <cell r="D1733">
            <v>8.5124999999999993</v>
          </cell>
          <cell r="E1733">
            <v>6.81</v>
          </cell>
          <cell r="F1733" t="str">
            <v>EMLURB</v>
          </cell>
        </row>
        <row r="1734">
          <cell r="A1734" t="str">
            <v/>
          </cell>
          <cell r="D1734">
            <v>0</v>
          </cell>
        </row>
        <row r="1735">
          <cell r="A1735" t="str">
            <v>16.03.060</v>
          </cell>
          <cell r="B1735" t="str">
            <v>PINTURA A BASE DE EMULSAO ACRILICA,CORALAR OU SIMILAR, EM PAREDES INTERNAS, DUAS DEMAOS, INCLUSIVE LIQUIDO SELADOR UMA DEMAO, E DUAS DE MAOS DE MASSA ACRILICA.</v>
          </cell>
          <cell r="C1735" t="str">
            <v>m2</v>
          </cell>
          <cell r="D1735">
            <v>18.337499999999999</v>
          </cell>
          <cell r="E1735">
            <v>14.67</v>
          </cell>
          <cell r="F1735" t="str">
            <v>EMLURB</v>
          </cell>
        </row>
        <row r="1736">
          <cell r="A1736" t="str">
            <v/>
          </cell>
          <cell r="D1736">
            <v>0</v>
          </cell>
        </row>
        <row r="1737">
          <cell r="A1737" t="str">
            <v>16.03.070</v>
          </cell>
          <cell r="B1737" t="str">
            <v>PINTURA A BASE DE EMULSAO ACRILICA, CORALPLUS OU SIMILAR, EM PAREDES EXTERNAS, DUAS DEMAOS, SEM MASSA,INCLUSIVE APLICACAO DE SELADOR ACRILICO, UMA DEMAO.</v>
          </cell>
          <cell r="C1737" t="str">
            <v>m2</v>
          </cell>
          <cell r="D1737">
            <v>11.200000000000001</v>
          </cell>
          <cell r="E1737">
            <v>8.9600000000000009</v>
          </cell>
          <cell r="F1737" t="str">
            <v>EMLURB</v>
          </cell>
        </row>
        <row r="1738">
          <cell r="A1738" t="str">
            <v/>
          </cell>
          <cell r="D1738">
            <v>0</v>
          </cell>
        </row>
        <row r="1739">
          <cell r="A1739" t="str">
            <v>16.03.080</v>
          </cell>
          <cell r="B1739" t="str">
            <v>PINTURA A BASE DE EMULSAO ACRILICA, CORALPLUS OU SIMILAR, EM PAREDES EXTERNAS, DUAS DEMAOS, INCLUSIVE APLICACAO DE SELADOR ACRILICO, UMA DEMAO E DUAS DEMAOS DE MASSA ACRILICA.</v>
          </cell>
          <cell r="C1739" t="str">
            <v>m2</v>
          </cell>
          <cell r="D1739">
            <v>20.037500000000001</v>
          </cell>
          <cell r="E1739">
            <v>16.03</v>
          </cell>
          <cell r="F1739" t="str">
            <v>EMLURB</v>
          </cell>
        </row>
        <row r="1740">
          <cell r="A1740" t="str">
            <v/>
          </cell>
          <cell r="D1740">
            <v>0</v>
          </cell>
        </row>
        <row r="1741">
          <cell r="A1741" t="str">
            <v>16.03.101</v>
          </cell>
          <cell r="B1741" t="str">
            <v>REVESTIMENTO TEXTURIZADO DE COR, APLICADO COM ROLO EM PAREDE INTERNA OU EXTERNA, FAB.: CORAL OU SIMILAR.</v>
          </cell>
          <cell r="C1741" t="str">
            <v>m2</v>
          </cell>
          <cell r="D1741">
            <v>14.5</v>
          </cell>
          <cell r="E1741">
            <v>11.6</v>
          </cell>
          <cell r="F1741" t="str">
            <v>SEDUC</v>
          </cell>
        </row>
        <row r="1742">
          <cell r="A1742" t="str">
            <v/>
          </cell>
          <cell r="D1742">
            <v>0</v>
          </cell>
        </row>
        <row r="1743">
          <cell r="A1743" t="str">
            <v>16.03.110</v>
          </cell>
          <cell r="B1743" t="str">
            <v>EMASSAMENTO DE PAREDES INTERNAS, COM MASSA CORRIDA À BASE DE PVA, DUAS DEMÃOS, PARA PINTURA LATÉX.</v>
          </cell>
          <cell r="C1743" t="str">
            <v>m2</v>
          </cell>
          <cell r="D1743">
            <v>5.5374999999999996</v>
          </cell>
          <cell r="E1743">
            <v>4.43</v>
          </cell>
          <cell r="F1743" t="str">
            <v>SEDUC</v>
          </cell>
        </row>
        <row r="1744">
          <cell r="A1744" t="str">
            <v/>
          </cell>
          <cell r="D1744">
            <v>0</v>
          </cell>
        </row>
        <row r="1745">
          <cell r="A1745" t="str">
            <v>16.03.115</v>
          </cell>
          <cell r="B1745" t="str">
            <v>PINTURA LATEX ACRÍLICA EM PAREDES EXTERNAS APARENTES, EM DUAS DEMÃOS, CORALATEX OU SIMILAR, COR CERÂMICA,SEM MASSA, SEM APLICAÇÃO DE FUNDO PREPARADOR.INCLUSO LIXAMENTO DA SUPERFÍCIE PARA APLICAÇÃO DA TINTA.</v>
          </cell>
          <cell r="C1745" t="str">
            <v>m2</v>
          </cell>
          <cell r="D1745">
            <v>6.0750000000000002</v>
          </cell>
          <cell r="E1745">
            <v>4.8600000000000003</v>
          </cell>
          <cell r="F1745" t="str">
            <v>SEDUC</v>
          </cell>
        </row>
        <row r="1746">
          <cell r="A1746" t="str">
            <v/>
          </cell>
          <cell r="D1746">
            <v>0</v>
          </cell>
        </row>
        <row r="1747">
          <cell r="A1747" t="str">
            <v>16.04.010</v>
          </cell>
          <cell r="B1747" t="str">
            <v>PINTURA A OLEO EM PAREDES INTERNAS, DUAS DEMAOS, SEM EMASSAMENTO, INCLUSIVE APLICACAO DE LIQUIDO PREPARADOR.</v>
          </cell>
          <cell r="C1747" t="str">
            <v>m2</v>
          </cell>
          <cell r="D1747">
            <v>10.5375</v>
          </cell>
          <cell r="E1747">
            <v>8.43</v>
          </cell>
          <cell r="F1747" t="str">
            <v>EMLURB</v>
          </cell>
        </row>
        <row r="1748">
          <cell r="A1748" t="str">
            <v/>
          </cell>
          <cell r="D1748">
            <v>0</v>
          </cell>
        </row>
        <row r="1749">
          <cell r="A1749" t="str">
            <v>16.04.011</v>
          </cell>
          <cell r="B1749" t="str">
            <v>PINTURA A ÓLEO OU ESMALTE SINTÉTICO EM PAREDES INTERNAS, DUAS DEMÃOS, INCLUSIVE LIXAMENTO, SEM EMASSAMENTO E SEM APLICAÇÃO DE LÍQUIDO PREPARADOR.</v>
          </cell>
          <cell r="C1749" t="str">
            <v>m2</v>
          </cell>
          <cell r="D1749">
            <v>8.3249999999999993</v>
          </cell>
          <cell r="E1749">
            <v>6.66</v>
          </cell>
          <cell r="F1749" t="str">
            <v>SEDUC</v>
          </cell>
        </row>
        <row r="1750">
          <cell r="A1750" t="str">
            <v/>
          </cell>
          <cell r="D1750">
            <v>0</v>
          </cell>
        </row>
        <row r="1751">
          <cell r="A1751" t="str">
            <v>16.04.020</v>
          </cell>
          <cell r="B1751" t="str">
            <v>PINTURA A OLEO EM PAREDES INTERNAS, TRES DEMAOS, SEM EMASSAMENTO, INCLUSIVE APLICACAO DE LIQUIDO PREPARADOR.</v>
          </cell>
          <cell r="C1751" t="str">
            <v>m2</v>
          </cell>
          <cell r="D1751">
            <v>12.787500000000001</v>
          </cell>
          <cell r="E1751">
            <v>10.23</v>
          </cell>
          <cell r="F1751" t="str">
            <v>EMLURB</v>
          </cell>
        </row>
        <row r="1752">
          <cell r="A1752" t="str">
            <v/>
          </cell>
          <cell r="D1752">
            <v>0</v>
          </cell>
        </row>
        <row r="1753">
          <cell r="A1753" t="str">
            <v>16.04.030</v>
          </cell>
          <cell r="B1753" t="str">
            <v>PINTURA A OLEO EM PAREDES INTERNAS, DUAS DEMAOS, COM EMASSAMENTO, INCLUSIVE APLICACAO DE LIQUIDO PREPARADOR.</v>
          </cell>
          <cell r="C1753" t="str">
            <v>m2</v>
          </cell>
          <cell r="D1753">
            <v>21.462500000000002</v>
          </cell>
          <cell r="E1753">
            <v>17.170000000000002</v>
          </cell>
          <cell r="F1753" t="str">
            <v>EMLURB</v>
          </cell>
        </row>
        <row r="1754">
          <cell r="A1754" t="str">
            <v/>
          </cell>
          <cell r="D1754">
            <v>0</v>
          </cell>
        </row>
        <row r="1755">
          <cell r="A1755" t="str">
            <v>16.04.040</v>
          </cell>
          <cell r="B1755" t="str">
            <v>PINTURA A OLEO EM PAREDES INTERNAS, TRES DEMAOS, COM EMASSAMENTO, INCLUSIVE APLICACAO DE LIQUIDO PREPARADOR.</v>
          </cell>
          <cell r="C1755" t="str">
            <v>m2</v>
          </cell>
          <cell r="D1755">
            <v>23.712499999999999</v>
          </cell>
          <cell r="E1755">
            <v>18.97</v>
          </cell>
          <cell r="F1755" t="str">
            <v>EMLURB</v>
          </cell>
        </row>
        <row r="1756">
          <cell r="A1756" t="str">
            <v/>
          </cell>
          <cell r="D1756">
            <v>0</v>
          </cell>
        </row>
        <row r="1757">
          <cell r="A1757" t="str">
            <v>16.04.050</v>
          </cell>
          <cell r="B1757" t="str">
            <v>PINTURA A OLEO EM ESQUADRIAS DE MADEIRA, DUAS DEMAOS, COM APARELHAMENTO E SEM EMASSAMENTO, INCLUSIVE APLICACAO DE FUNDO SINTETICO NIVELADOR BRANCO FOSCO, UMA DEMAO.</v>
          </cell>
          <cell r="C1757" t="str">
            <v>m2</v>
          </cell>
          <cell r="D1757">
            <v>10.649999999999999</v>
          </cell>
          <cell r="E1757">
            <v>8.52</v>
          </cell>
          <cell r="F1757" t="str">
            <v>EMLURB</v>
          </cell>
        </row>
        <row r="1758">
          <cell r="A1758" t="str">
            <v/>
          </cell>
          <cell r="D1758">
            <v>0</v>
          </cell>
        </row>
        <row r="1759">
          <cell r="A1759" t="str">
            <v>16.04.051</v>
          </cell>
          <cell r="B1759" t="str">
            <v xml:space="preserve">PINTURA A ÓLEO EM ESQUADRIAS DE MADEIRA, DUAS DEMÃOS, COM APARELHAMENTO, SEM EMASSAMENTO E SEM APLICAÇÃO DE FUNDO BRANCO FOSCO. INCLUSO LIXAMENTO. </v>
          </cell>
          <cell r="C1759" t="str">
            <v>m2</v>
          </cell>
          <cell r="D1759">
            <v>6.625</v>
          </cell>
          <cell r="E1759">
            <v>5.3</v>
          </cell>
          <cell r="F1759" t="str">
            <v>SEDUC</v>
          </cell>
        </row>
        <row r="1760">
          <cell r="A1760" t="str">
            <v/>
          </cell>
          <cell r="D1760">
            <v>0</v>
          </cell>
        </row>
        <row r="1761">
          <cell r="A1761" t="str">
            <v>16.04.060</v>
          </cell>
          <cell r="B1761" t="str">
            <v>PINTURA A OLEO EM ESQUADRIAS DE MADEIRA, DUAS DEMAOS, INCLUSIVE APLICACAO DE FUNDO SINTETICO NIVELADOR BRANCO FOSCO, DUAS DEMAOS, COM MASSA A OLEO, DUAS DEMAOS.</v>
          </cell>
          <cell r="C1761" t="str">
            <v>m2</v>
          </cell>
          <cell r="D1761">
            <v>23.799999999999997</v>
          </cell>
          <cell r="E1761">
            <v>19.04</v>
          </cell>
          <cell r="F1761" t="str">
            <v>EMLURB</v>
          </cell>
        </row>
        <row r="1762">
          <cell r="A1762" t="str">
            <v/>
          </cell>
          <cell r="D1762">
            <v>0</v>
          </cell>
        </row>
        <row r="1763">
          <cell r="A1763" t="str">
            <v>16.04.070</v>
          </cell>
          <cell r="B1763" t="str">
            <v>PINTURA A OLEO EM ESQUADRIAS DE FERRO, DUAS DEMAOS, SEM RASPAGEM E SEM APARELHAMENTO.</v>
          </cell>
          <cell r="C1763" t="str">
            <v>m2</v>
          </cell>
          <cell r="D1763">
            <v>9.2874999999999996</v>
          </cell>
          <cell r="E1763">
            <v>7.43</v>
          </cell>
          <cell r="F1763" t="str">
            <v>EMLURB</v>
          </cell>
        </row>
        <row r="1764">
          <cell r="A1764" t="str">
            <v/>
          </cell>
          <cell r="D1764">
            <v>0</v>
          </cell>
        </row>
        <row r="1765">
          <cell r="A1765" t="str">
            <v>16.04.080</v>
          </cell>
          <cell r="B1765" t="str">
            <v>PINTURA A OLEO EM ESQUADRIAS DE FERRO, DUAS DEMAOS, COM RASPAGEM E APARELHAMENTO COM ZARCAO.</v>
          </cell>
          <cell r="C1765" t="str">
            <v>m2</v>
          </cell>
          <cell r="D1765">
            <v>17.287500000000001</v>
          </cell>
          <cell r="E1765">
            <v>13.83</v>
          </cell>
          <cell r="F1765" t="str">
            <v>EMLURB</v>
          </cell>
        </row>
        <row r="1766">
          <cell r="A1766" t="str">
            <v/>
          </cell>
          <cell r="D1766">
            <v>0</v>
          </cell>
        </row>
        <row r="1767">
          <cell r="A1767" t="str">
            <v>16.04.090</v>
          </cell>
          <cell r="B1767" t="str">
            <v>PINTURA COM ESMALTE SINTETICO EM ESQUADRIA DE FERRO, DUAS DEMAOS, SEM RASPAGEM E SEM APARELHAMENTO.</v>
          </cell>
          <cell r="C1767" t="str">
            <v>m2</v>
          </cell>
          <cell r="D1767">
            <v>9.2874999999999996</v>
          </cell>
          <cell r="E1767">
            <v>7.43</v>
          </cell>
          <cell r="F1767" t="str">
            <v>EMLURB</v>
          </cell>
        </row>
        <row r="1768">
          <cell r="A1768" t="str">
            <v/>
          </cell>
          <cell r="D1768">
            <v>0</v>
          </cell>
        </row>
        <row r="1769">
          <cell r="A1769" t="str">
            <v>16.04.100</v>
          </cell>
          <cell r="B1769" t="str">
            <v>PINTURA COM ESMALTE SINTETICO EM ESQUADRIA DE FERRO, DUAS DEMAOS, COM RASPAGEM E APARELHAMENTO COM ZARCAO.</v>
          </cell>
          <cell r="C1769" t="str">
            <v>m2</v>
          </cell>
          <cell r="D1769">
            <v>17.287500000000001</v>
          </cell>
          <cell r="E1769">
            <v>13.83</v>
          </cell>
          <cell r="F1769" t="str">
            <v>EMLURB</v>
          </cell>
        </row>
        <row r="1770">
          <cell r="A1770" t="str">
            <v/>
          </cell>
          <cell r="D1770">
            <v>0</v>
          </cell>
        </row>
        <row r="1771">
          <cell r="A1771" t="str">
            <v>16.04.110</v>
          </cell>
          <cell r="B1771" t="str">
            <v>PINTURA COM ESMALTE SINTETICO EM ESQUADRIA DE FERRO GALVANIZADO, DUAS DEMAOS, SEM RASPAGEM E APARELHAMENTO COM GALVO PRIMER.</v>
          </cell>
          <cell r="C1771" t="str">
            <v>m2</v>
          </cell>
          <cell r="D1771">
            <v>15.549999999999999</v>
          </cell>
          <cell r="E1771">
            <v>12.44</v>
          </cell>
          <cell r="F1771" t="str">
            <v>EMLURB</v>
          </cell>
        </row>
        <row r="1772">
          <cell r="A1772" t="str">
            <v/>
          </cell>
          <cell r="D1772">
            <v>0</v>
          </cell>
        </row>
        <row r="1773">
          <cell r="A1773" t="str">
            <v>16.04.120</v>
          </cell>
          <cell r="B1773" t="str">
            <v>PINTURA COM ESMALTE SINTETICO EM ESQUADRIAS DE FERRO GALVANIZADO, DUAS DEMAOS, COM RASPAGEM E APARELHAMENTO COM GALVO PRIMER.</v>
          </cell>
          <cell r="C1773" t="str">
            <v>m2</v>
          </cell>
          <cell r="D1773">
            <v>18.125</v>
          </cell>
          <cell r="E1773">
            <v>14.5</v>
          </cell>
          <cell r="F1773" t="str">
            <v>EMLURB</v>
          </cell>
        </row>
        <row r="1774">
          <cell r="A1774" t="str">
            <v/>
          </cell>
          <cell r="D1774">
            <v>0</v>
          </cell>
        </row>
        <row r="1775">
          <cell r="A1775" t="str">
            <v>16.04.130</v>
          </cell>
          <cell r="B1775" t="str">
            <v>PINTURA COM ESMALTE SINTÉTICO, VERDE ESCOLAR FOSCO, EM DUAS DEMÃOS, SOBRE QUADRO VERDE</v>
          </cell>
          <cell r="C1775" t="str">
            <v>m2</v>
          </cell>
          <cell r="D1775">
            <v>10.549999999999999</v>
          </cell>
          <cell r="E1775">
            <v>8.44</v>
          </cell>
          <cell r="F1775" t="str">
            <v>SEDUC</v>
          </cell>
        </row>
        <row r="1776">
          <cell r="A1776" t="str">
            <v/>
          </cell>
          <cell r="D1776">
            <v>0</v>
          </cell>
        </row>
        <row r="1777">
          <cell r="A1777" t="str">
            <v>16.05.010</v>
          </cell>
          <cell r="B1777" t="str">
            <v>PINTURA COM VERNIZ COPAL SINTETICO, DUAS DEMAOS, EM ESQUADRIAS DE MADEIRA.</v>
          </cell>
          <cell r="C1777" t="str">
            <v>m2</v>
          </cell>
          <cell r="D1777">
            <v>7.7875000000000005</v>
          </cell>
          <cell r="E1777">
            <v>6.23</v>
          </cell>
          <cell r="F1777" t="str">
            <v>EMLURB</v>
          </cell>
        </row>
        <row r="1778">
          <cell r="A1778" t="str">
            <v/>
          </cell>
          <cell r="D1778">
            <v>0</v>
          </cell>
        </row>
        <row r="1779">
          <cell r="A1779" t="str">
            <v>16.05.030</v>
          </cell>
          <cell r="B1779" t="str">
            <v>PINTURA COM VERNIZ ACRILICO, TRES DEMAOS, SOBRE TIJOLO NATURAL OU CONCRETO APARENTE, INCLUSIVE FUNDO PREPARADOR, UMA DEMAO.</v>
          </cell>
          <cell r="C1779" t="str">
            <v>m2</v>
          </cell>
          <cell r="D1779">
            <v>10.262500000000001</v>
          </cell>
          <cell r="E1779">
            <v>8.2100000000000009</v>
          </cell>
          <cell r="F1779" t="str">
            <v>EMLURB</v>
          </cell>
        </row>
        <row r="1780">
          <cell r="A1780" t="str">
            <v/>
          </cell>
          <cell r="D1780">
            <v>0</v>
          </cell>
        </row>
        <row r="1781">
          <cell r="A1781" t="str">
            <v>16.05.040</v>
          </cell>
          <cell r="B1781" t="str">
            <v>PINTURA COM VERNIZ POLIURETANICO, TRES DEMAOS SOBRE MADEIRA.</v>
          </cell>
          <cell r="C1781" t="str">
            <v>m2</v>
          </cell>
          <cell r="D1781">
            <v>9.0375000000000014</v>
          </cell>
          <cell r="E1781">
            <v>7.23</v>
          </cell>
          <cell r="F1781" t="str">
            <v>EMLURB</v>
          </cell>
        </row>
        <row r="1782">
          <cell r="A1782" t="str">
            <v/>
          </cell>
          <cell r="D1782">
            <v>0</v>
          </cell>
        </row>
        <row r="1783">
          <cell r="A1783" t="str">
            <v>16.05.050</v>
          </cell>
          <cell r="B1783" t="str">
            <v>EXCLUÍDO</v>
          </cell>
          <cell r="C1783" t="str">
            <v>m2</v>
          </cell>
          <cell r="D1783">
            <v>10</v>
          </cell>
          <cell r="E1783">
            <v>8</v>
          </cell>
          <cell r="F1783" t="str">
            <v>EMLURB</v>
          </cell>
        </row>
        <row r="1784">
          <cell r="A1784" t="str">
            <v/>
          </cell>
          <cell r="D1784">
            <v>0</v>
          </cell>
        </row>
        <row r="1785">
          <cell r="A1785" t="str">
            <v>16.06.010</v>
          </cell>
          <cell r="B1785" t="str">
            <v>PINTURA A BASE DE SILICONE, DUAS DEMAOS,SOBRE PAREDE DE CONCRETO OU DE TIJOLOS CERAMICOS.</v>
          </cell>
          <cell r="C1785" t="str">
            <v>m2</v>
          </cell>
          <cell r="D1785">
            <v>30.175000000000001</v>
          </cell>
          <cell r="E1785">
            <v>24.14</v>
          </cell>
          <cell r="F1785" t="str">
            <v>EMLURB</v>
          </cell>
        </row>
        <row r="1786">
          <cell r="A1786" t="str">
            <v/>
          </cell>
          <cell r="D1786">
            <v>0</v>
          </cell>
        </row>
        <row r="1787">
          <cell r="A1787" t="str">
            <v>16.07.020</v>
          </cell>
          <cell r="B1787" t="str">
            <v>PINTURA A BASE DE EPOXI, DUAS DEMAOS, SEM EMASSAMENTO.</v>
          </cell>
          <cell r="C1787" t="str">
            <v>m2</v>
          </cell>
          <cell r="D1787">
            <v>19.637500000000003</v>
          </cell>
          <cell r="E1787">
            <v>15.71</v>
          </cell>
          <cell r="F1787" t="str">
            <v>EMLURB</v>
          </cell>
        </row>
        <row r="1788">
          <cell r="A1788" t="str">
            <v/>
          </cell>
          <cell r="D1788">
            <v>0</v>
          </cell>
        </row>
        <row r="1789">
          <cell r="A1789" t="str">
            <v>16.07.021</v>
          </cell>
          <cell r="B1789" t="str">
            <v>APLICAÇÃO DE VERNIZ PARA CONCRETO APARENTE  TIPO DEKGUARD FS DA FOSROC EM DUAS DEMÃOS SOBRE PRIMER NITOPRIMER AW DA FOSROC OU SIMILAR.</v>
          </cell>
          <cell r="C1789" t="str">
            <v>m2</v>
          </cell>
          <cell r="D1789">
            <v>18.174999999999997</v>
          </cell>
          <cell r="E1789">
            <v>14.54</v>
          </cell>
          <cell r="F1789" t="str">
            <v>SEDUC</v>
          </cell>
        </row>
        <row r="1790">
          <cell r="A1790" t="str">
            <v/>
          </cell>
          <cell r="D1790">
            <v>0</v>
          </cell>
        </row>
        <row r="1791">
          <cell r="A1791" t="str">
            <v>16.08.010</v>
          </cell>
          <cell r="B1791" t="str">
            <v>PINTURA A BASE DE TINTA ACRILICA CORALPISO,NOVACOR OU SIMILAR PARA PISOS DE QUADRAS DE ESPORTES, ESTACIONAMENTOS, PASSEIOS, ETC(02 DEMAOS),INCLUSIVE PREPARO DA SUPERFICIE QUE DEVE ESTAR LIMPA, SECA E ISENTA DE GORDURA, GRAXA OU MOFO.</v>
          </cell>
          <cell r="C1791" t="str">
            <v>m2</v>
          </cell>
          <cell r="D1791">
            <v>14.6875</v>
          </cell>
          <cell r="E1791">
            <v>11.75</v>
          </cell>
          <cell r="F1791" t="str">
            <v>EMLURB</v>
          </cell>
        </row>
        <row r="1792">
          <cell r="A1792" t="str">
            <v/>
          </cell>
          <cell r="D1792">
            <v>0</v>
          </cell>
        </row>
        <row r="1793">
          <cell r="A1793" t="str">
            <v>16.08.100</v>
          </cell>
          <cell r="B1793" t="str">
            <v xml:space="preserve">DEMARCACAO E PINTURA A BASE DE TINTA ACRILICA CORALPISO, NOVACOR OU SIMILAR, COM TRINCHA DE FAIXA COM 5CM DE LARGURA PARA QUADRAS DE ESPORTES, ESTACIONAMENTOS, ETC(02 DEMAOS), INCLUSIVE PREPARO DA SUPERFICIE QUE DEVE ESTAR LIMPA SECA E ISENTA DE GORDURA, </v>
          </cell>
          <cell r="C1793" t="str">
            <v>m</v>
          </cell>
          <cell r="D1793">
            <v>5.9250000000000007</v>
          </cell>
          <cell r="E1793">
            <v>4.74</v>
          </cell>
          <cell r="F1793" t="str">
            <v>EMLURB</v>
          </cell>
        </row>
        <row r="1794">
          <cell r="A1794" t="str">
            <v/>
          </cell>
          <cell r="D1794">
            <v>0</v>
          </cell>
        </row>
        <row r="1795">
          <cell r="A1795" t="str">
            <v>17.00.000</v>
          </cell>
          <cell r="B1795" t="str">
            <v>URBANIZACAO</v>
          </cell>
          <cell r="D1795">
            <v>0</v>
          </cell>
        </row>
        <row r="1796">
          <cell r="A1796" t="str">
            <v/>
          </cell>
          <cell r="D1796">
            <v>0</v>
          </cell>
        </row>
        <row r="1797">
          <cell r="A1797" t="str">
            <v>17.01.020</v>
          </cell>
          <cell r="B1797" t="str">
            <v>PASSEIO EM PEDRA PORTUGUESA ASSENTADA SOBRE ARGAMASSA SECA DE CIMENTO E AREIA NO TRACO 1:6 E REJUNTADA COM ARGAMASSA SECA DE CIMENTO E AREIA NO TRACO 1:2.</v>
          </cell>
          <cell r="C1797" t="str">
            <v>m2</v>
          </cell>
          <cell r="D1797">
            <v>39.1875</v>
          </cell>
          <cell r="E1797">
            <v>31.35</v>
          </cell>
          <cell r="F1797" t="str">
            <v>EMLURB</v>
          </cell>
        </row>
        <row r="1798">
          <cell r="A1798" t="str">
            <v/>
          </cell>
          <cell r="D1798">
            <v>0</v>
          </cell>
        </row>
        <row r="1799">
          <cell r="A1799" t="str">
            <v>17.01.030</v>
          </cell>
          <cell r="B1799" t="str">
            <v>PASSEIO DE CONCRETO 1:4:8 COM 5,0 CM DE ESPESSURA, CAPEADO COM CIMENTO E AREIA NO TRACO 1:3, TENDO 2,0 CM DE ESPESSURA.</v>
          </cell>
          <cell r="C1799" t="str">
            <v>m2</v>
          </cell>
          <cell r="D1799">
            <v>36.637499999999996</v>
          </cell>
          <cell r="E1799">
            <v>29.31</v>
          </cell>
          <cell r="F1799" t="str">
            <v>EMLURB</v>
          </cell>
        </row>
        <row r="1800">
          <cell r="A1800" t="str">
            <v/>
          </cell>
          <cell r="D1800">
            <v>0</v>
          </cell>
        </row>
        <row r="1801">
          <cell r="A1801" t="str">
            <v>17.01.040</v>
          </cell>
          <cell r="B1801" t="str">
            <v>PASSEIO DE CONCRETO 1:3:5 COM 5,0 CM DE ESPESSURA E JUNTAS SECAS EM QUADROS DE 1,0 X 2,0 M.</v>
          </cell>
          <cell r="C1801" t="str">
            <v>m2</v>
          </cell>
          <cell r="D1801">
            <v>29.325000000000003</v>
          </cell>
          <cell r="E1801">
            <v>23.46</v>
          </cell>
          <cell r="F1801" t="str">
            <v>EMLURB</v>
          </cell>
        </row>
        <row r="1802">
          <cell r="A1802" t="str">
            <v/>
          </cell>
          <cell r="D1802">
            <v>0</v>
          </cell>
        </row>
        <row r="1803">
          <cell r="A1803" t="str">
            <v>17.01.050</v>
          </cell>
          <cell r="B1803" t="str">
            <v>PASSEIO DE CONCRETO 1:2,5:4 COM 5,0 CM DE ESPESSURA E JUNTAS SECAS EM QUADROS DE 1,0 X 2,0 M.</v>
          </cell>
          <cell r="C1803" t="str">
            <v>m2</v>
          </cell>
          <cell r="D1803">
            <v>30.5625</v>
          </cell>
          <cell r="E1803">
            <v>24.45</v>
          </cell>
          <cell r="F1803" t="str">
            <v>EMLURB</v>
          </cell>
        </row>
        <row r="1804">
          <cell r="A1804" t="str">
            <v/>
          </cell>
          <cell r="D1804">
            <v>0</v>
          </cell>
        </row>
        <row r="1805">
          <cell r="A1805" t="str">
            <v>17.01.060</v>
          </cell>
          <cell r="B1805" t="str">
            <v>PASSEIO DE CONCRETO 1:3:5 COM 5,0 CM DE ESPESSURA E JUNTAS DE MADEIRA EM QUADROS DE 1,2 X 1,2 M.</v>
          </cell>
          <cell r="C1805" t="str">
            <v>m2</v>
          </cell>
          <cell r="D1805">
            <v>30.387499999999999</v>
          </cell>
          <cell r="E1805">
            <v>24.31</v>
          </cell>
          <cell r="F1805" t="str">
            <v>EMLURB</v>
          </cell>
        </row>
        <row r="1806">
          <cell r="A1806" t="str">
            <v/>
          </cell>
          <cell r="D1806">
            <v>0</v>
          </cell>
        </row>
        <row r="1807">
          <cell r="A1807" t="str">
            <v>17.01.070</v>
          </cell>
          <cell r="B1807" t="str">
            <v>PASSEIO DE CONCRETO 1:2,5:4 COM 5,0 CM DE ESPESSURA E JUNTAS DE MADEIRA EM QUADROS DE 1,2 X 1,2 M.</v>
          </cell>
          <cell r="C1807" t="str">
            <v>m2</v>
          </cell>
          <cell r="D1807">
            <v>31.625</v>
          </cell>
          <cell r="E1807">
            <v>25.3</v>
          </cell>
          <cell r="F1807" t="str">
            <v>EMLURB</v>
          </cell>
        </row>
        <row r="1808">
          <cell r="A1808" t="str">
            <v/>
          </cell>
          <cell r="D1808">
            <v>0</v>
          </cell>
        </row>
        <row r="1809">
          <cell r="A1809" t="str">
            <v>17.01.080</v>
          </cell>
          <cell r="B1809" t="str">
            <v>PASSEIO DE CONCRETO 1:3:5 COM 5,0 CM DE ESPESSURA E JUNTAS DE ASFALTO EM QUADROS DE 1,0 X 2,0 M.</v>
          </cell>
          <cell r="C1809" t="str">
            <v>m2</v>
          </cell>
          <cell r="D1809">
            <v>34.725000000000001</v>
          </cell>
          <cell r="E1809">
            <v>27.78</v>
          </cell>
          <cell r="F1809" t="str">
            <v>EMLURB</v>
          </cell>
        </row>
        <row r="1810">
          <cell r="A1810" t="str">
            <v/>
          </cell>
          <cell r="D1810">
            <v>0</v>
          </cell>
        </row>
        <row r="1811">
          <cell r="A1811" t="str">
            <v>17.01.090</v>
          </cell>
          <cell r="B1811" t="str">
            <v>PASSEIO DE CONCRETO 1:2,5:4 COM 5,0 CM DE ESPESSURA E JUNTAS DE ASFALTO EM QUADROS DE 1,0 X 2,0 M.</v>
          </cell>
          <cell r="C1811" t="str">
            <v>m2</v>
          </cell>
          <cell r="D1811">
            <v>35.962499999999999</v>
          </cell>
          <cell r="E1811">
            <v>28.77</v>
          </cell>
          <cell r="F1811" t="str">
            <v>EMLURB</v>
          </cell>
        </row>
        <row r="1812">
          <cell r="A1812" t="str">
            <v/>
          </cell>
          <cell r="D1812">
            <v>0</v>
          </cell>
        </row>
        <row r="1813">
          <cell r="A1813" t="str">
            <v>17.01.100</v>
          </cell>
          <cell r="B1813" t="str">
            <v>PASSEIO DE CONCRETO 1:3:5 COM 5,0 CM DE ESPESSURA E JUNTAS RISCADAS EM QUADROS DE 1,0 X 2,0 M.</v>
          </cell>
          <cell r="C1813" t="str">
            <v>m2</v>
          </cell>
          <cell r="D1813">
            <v>22.174999999999997</v>
          </cell>
          <cell r="E1813">
            <v>17.739999999999998</v>
          </cell>
          <cell r="F1813" t="str">
            <v>EMLURB</v>
          </cell>
        </row>
        <row r="1814">
          <cell r="A1814" t="str">
            <v/>
          </cell>
          <cell r="D1814">
            <v>0</v>
          </cell>
        </row>
        <row r="1815">
          <cell r="A1815" t="str">
            <v>17.01.110</v>
          </cell>
          <cell r="B1815" t="str">
            <v>PASSEIO DE CONCRETO 1:2,5:4 COM 5,0 CM DE ESPESSURA E JUNTAS RISCADAS EM QUADROS DE 1,0X 2,0 M.</v>
          </cell>
          <cell r="C1815" t="str">
            <v>m2</v>
          </cell>
          <cell r="D1815">
            <v>23.412500000000001</v>
          </cell>
          <cell r="E1815">
            <v>18.73</v>
          </cell>
          <cell r="F1815" t="str">
            <v>EMLURB</v>
          </cell>
        </row>
        <row r="1816">
          <cell r="A1816" t="str">
            <v/>
          </cell>
          <cell r="D1816">
            <v>0</v>
          </cell>
        </row>
        <row r="1817">
          <cell r="A1817" t="str">
            <v>17.01.113</v>
          </cell>
          <cell r="B1817" t="str">
            <v>FORNEC.E EXEC.CALÇADA ACESSO CONC MAGRO 1:3:5 ESP  5 CM COM ACAB CIMENTADO ÁSPERO TR. 1:4 ESP.2 CM  JUNTA DE MAD. 2 X 1 CM. ALVEN. DE TIJ. 8 FUROS 1/2 VEZ P/ CONT. ATERRO CAIXÃO,CALÇ H=20CM, 2 LADOS, SOBRE LASTR. CONC. MAG C/3CM. REV. CHAPISCO TR. 1:3 CIM</v>
          </cell>
          <cell r="C1817" t="str">
            <v>m2</v>
          </cell>
          <cell r="D1817">
            <v>66.787499999999994</v>
          </cell>
          <cell r="E1817">
            <v>53.43</v>
          </cell>
          <cell r="F1817" t="str">
            <v>SEDUC</v>
          </cell>
        </row>
        <row r="1818">
          <cell r="A1818" t="str">
            <v/>
          </cell>
          <cell r="D1818">
            <v>0</v>
          </cell>
        </row>
        <row r="1819">
          <cell r="A1819" t="str">
            <v>17.01.114</v>
          </cell>
          <cell r="B1819" t="str">
            <v xml:space="preserve">FORNECIMENTO E EXECUÇÃO DE CALÇADA DE CONTORNO COM 0,70M DE LARGURA, BASE EM CONCRETO MAGRO 1:4:8 COM 0,05M, CIMENTADO ÁSPERO 1:4 ESP.2,00CM E ALVENARIA DE TIJOLO DE 08 FUROS DE 1 VEZ PARA CONTENÇÃO DO ATERRO H=20CM, INCLUSIVE ESCAVAÇÃO, REMOÇÃO E ATERRO </v>
          </cell>
          <cell r="C1819" t="str">
            <v>m</v>
          </cell>
          <cell r="D1819">
            <v>49.412500000000001</v>
          </cell>
          <cell r="E1819">
            <v>39.53</v>
          </cell>
          <cell r="F1819" t="str">
            <v>SEDUC</v>
          </cell>
        </row>
        <row r="1820">
          <cell r="A1820" t="str">
            <v/>
          </cell>
          <cell r="D1820">
            <v>0</v>
          </cell>
        </row>
        <row r="1821">
          <cell r="A1821" t="str">
            <v>17.01.115</v>
          </cell>
          <cell r="B1821" t="str">
            <v xml:space="preserve">FORNECIMENTO E EXECUÇÃO DE CALÇADA DE CONTORNO COM 1,40M DE LARGURA, BASE EM CONCRETO MAGRO 1:4:8 COM 0,05M, CIMENTADO ÁSPERO 1:4 ESP.2,00CM E ALVENARIA DE TIJOLO DE 08 FUROS DE 1 VEZ PARA CONTENÇÃO DO ATERRO H=20CM, INCLUSIVE ESCAVAÇÃO, REMOÇÃO E ATERRO </v>
          </cell>
          <cell r="C1821" t="str">
            <v>m</v>
          </cell>
          <cell r="D1821">
            <v>76.95</v>
          </cell>
          <cell r="E1821">
            <v>61.56</v>
          </cell>
          <cell r="F1821" t="str">
            <v>SEDUC</v>
          </cell>
        </row>
        <row r="1822">
          <cell r="A1822" t="str">
            <v/>
          </cell>
          <cell r="D1822">
            <v>0</v>
          </cell>
        </row>
        <row r="1823">
          <cell r="A1823" t="str">
            <v>17.01.120</v>
          </cell>
          <cell r="B1823" t="str">
            <v>PASSEIO EM LAJOTA DE CONCRETO 50 X 50, APLICADO SOBRE LASTRO DE CONCRETO 1:4:8 DE 5 CM DE ESPESSURA, INCLUSIVE EXECUCAO DO LASTRO.</v>
          </cell>
          <cell r="C1823" t="str">
            <v>m2</v>
          </cell>
          <cell r="D1823">
            <v>54.662499999999994</v>
          </cell>
          <cell r="E1823">
            <v>43.73</v>
          </cell>
          <cell r="F1823" t="str">
            <v>EMLURB</v>
          </cell>
        </row>
        <row r="1824">
          <cell r="A1824" t="str">
            <v/>
          </cell>
          <cell r="D1824">
            <v>0</v>
          </cell>
        </row>
        <row r="1825">
          <cell r="A1825" t="str">
            <v>17.01.130</v>
          </cell>
          <cell r="B1825" t="str">
            <v>PASSEIO EM LAJOTA DE CONCRETO 50 X 50, APLICADO SOBRE LASTRO DE CONCRETO JA PRONTO.</v>
          </cell>
          <cell r="C1825" t="str">
            <v>m2</v>
          </cell>
          <cell r="D1825">
            <v>34.212499999999999</v>
          </cell>
          <cell r="E1825">
            <v>27.37</v>
          </cell>
          <cell r="F1825" t="str">
            <v>EMLURB</v>
          </cell>
        </row>
        <row r="1826">
          <cell r="A1826" t="str">
            <v/>
          </cell>
          <cell r="D1826">
            <v>0</v>
          </cell>
        </row>
        <row r="1827">
          <cell r="A1827" t="str">
            <v>17.01.140</v>
          </cell>
          <cell r="B1827" t="str">
            <v>PASSEIO EM LAJOTA DE CONCRETO 50 X 50, APLICADO SOBRE TERRENO, INCLUSIVE REGULARIZACAO DO MESMO.</v>
          </cell>
          <cell r="C1827" t="str">
            <v>m2</v>
          </cell>
          <cell r="D1827">
            <v>35.737499999999997</v>
          </cell>
          <cell r="E1827">
            <v>28.59</v>
          </cell>
          <cell r="F1827" t="str">
            <v>EMLURB</v>
          </cell>
        </row>
        <row r="1828">
          <cell r="A1828" t="str">
            <v/>
          </cell>
          <cell r="D1828">
            <v>0</v>
          </cell>
        </row>
        <row r="1829">
          <cell r="A1829" t="str">
            <v>17.01.145</v>
          </cell>
          <cell r="B1829" t="str">
            <v>REVESTIMENTO COM PEDRAS GRANITICAS DE DIMENSOES MEDIAS (0,45 X 0,45 X 0,05) M E COM UMA SUPERFICIE PLANA (NAO TRABALHADA), ASSENTADAS E REJUNTADAS COM ARGAMASSA DE CIMENTO E AREIA NO TRACO 1:6.</v>
          </cell>
          <cell r="C1829" t="str">
            <v>m2</v>
          </cell>
          <cell r="D1829">
            <v>57.512499999999996</v>
          </cell>
          <cell r="E1829">
            <v>46.01</v>
          </cell>
          <cell r="F1829" t="str">
            <v>EMLURB</v>
          </cell>
        </row>
        <row r="1830">
          <cell r="A1830" t="str">
            <v/>
          </cell>
          <cell r="D1830">
            <v>0</v>
          </cell>
        </row>
        <row r="1831">
          <cell r="A1831" t="str">
            <v>17.01.150</v>
          </cell>
          <cell r="B1831" t="str">
            <v>REPOSICAO DE PASSEIO DE PEDRA PORTUGUESA ASSENTADA SOBRE ARGAMASSA SECA DE CIM. E AREIA NO TRACO 1:6 E REJUNTADA COM ARGAMASSA DE CIMENTO E AREIA NO TRACO 1:2.</v>
          </cell>
          <cell r="C1831" t="str">
            <v>m2</v>
          </cell>
          <cell r="D1831">
            <v>27.762500000000003</v>
          </cell>
          <cell r="E1831">
            <v>22.21</v>
          </cell>
          <cell r="F1831" t="str">
            <v>EMLURB</v>
          </cell>
        </row>
        <row r="1832">
          <cell r="A1832" t="str">
            <v/>
          </cell>
          <cell r="D1832">
            <v>0</v>
          </cell>
        </row>
        <row r="1833">
          <cell r="A1833" t="str">
            <v>17.01.160</v>
          </cell>
          <cell r="B1833" t="str">
            <v>REPOSICAO DE PASSEIO EM LAJOTA DE CONCRETO 50 X 50 , APLICADA SOBRE TERRENO REGULARIZADO OU LASTRO DE CONCRETO ( SO O ASSENTAMENTO ).</v>
          </cell>
          <cell r="C1833" t="str">
            <v>m2</v>
          </cell>
          <cell r="D1833">
            <v>22.337500000000002</v>
          </cell>
          <cell r="E1833">
            <v>17.87</v>
          </cell>
          <cell r="F1833" t="str">
            <v>EMLURB</v>
          </cell>
        </row>
        <row r="1834">
          <cell r="A1834" t="str">
            <v/>
          </cell>
          <cell r="D1834">
            <v>0</v>
          </cell>
        </row>
        <row r="1835">
          <cell r="A1835" t="str">
            <v>17.01.170</v>
          </cell>
          <cell r="B1835" t="str">
            <v>FORNECIMENTO E EXECUÇÃO DE PISO TÁTIL, DIMENSÕES 0,50X0,50M COM ESP.3CM, ASSENTADA COM ARGAMASSA DE CIMENTO E AREIA 1:6 (ESP:2,5CM) E REJUNTADA COM ARGAMASSA DE CIMENTO E AREIA 1:4, SOBRE LASTRO DE CONCRETO PRONTO.</v>
          </cell>
          <cell r="C1835" t="str">
            <v>m2</v>
          </cell>
          <cell r="D1835">
            <v>39.275000000000006</v>
          </cell>
          <cell r="E1835">
            <v>31.42</v>
          </cell>
          <cell r="F1835" t="str">
            <v>SEDUC</v>
          </cell>
        </row>
        <row r="1836">
          <cell r="A1836" t="str">
            <v/>
          </cell>
          <cell r="D1836">
            <v>0</v>
          </cell>
        </row>
        <row r="1837">
          <cell r="A1837" t="str">
            <v>17.010.015</v>
          </cell>
          <cell r="B1837" t="str">
            <v>Fornecimento e instalação de totem medindo 0,80x1,80m, dupla face, estrutura interna em tubo industrial de 30x30, tubo laterais patentes de 11/2", revestimento com chapa galvanizada 20 com aplicação de vinil adesivo calandrado impresso pelo sistema digita</v>
          </cell>
          <cell r="C1837" t="str">
            <v>Un</v>
          </cell>
          <cell r="D1837">
            <v>1570.8375000000001</v>
          </cell>
          <cell r="E1837">
            <v>1256.67</v>
          </cell>
          <cell r="F1837" t="str">
            <v>SEDUC</v>
          </cell>
        </row>
        <row r="1838">
          <cell r="A1838" t="str">
            <v/>
          </cell>
          <cell r="D1838">
            <v>0</v>
          </cell>
        </row>
        <row r="1839">
          <cell r="A1839" t="str">
            <v>17.010.020</v>
          </cell>
          <cell r="B1839" t="str">
            <v>Fornecimento e instalação de placa medindo 6,00x3,60m, estrutura interna em tubo industrial de 30x30, cantoneira L de 11/2"x1/8", tubo patente de 3/4", tratado com anti corrosivo e com aplicação de esmalte sintético, iluminada internamente com 10 conjunto</v>
          </cell>
          <cell r="C1839" t="str">
            <v>Un</v>
          </cell>
          <cell r="D1839">
            <v>17875</v>
          </cell>
          <cell r="E1839">
            <v>14300</v>
          </cell>
        </row>
        <row r="1840">
          <cell r="A1840" t="str">
            <v/>
          </cell>
          <cell r="D1840">
            <v>0</v>
          </cell>
        </row>
        <row r="1841">
          <cell r="A1841" t="str">
            <v>17.010.030</v>
          </cell>
          <cell r="B1841" t="str">
            <v>Fornecimento e instalação de totem medindo 4,00x2,40m, dupla face, estrutura interna em tubo industrial de 30x30 cantoneira L de 11/2"x1/8" e 1"x1/8", tubo patente de 5" todo travado com anticorrosivo e aplicado com esmalte sintético iluminado internament</v>
          </cell>
          <cell r="C1841" t="str">
            <v>Un</v>
          </cell>
          <cell r="D1841">
            <v>24091.662500000002</v>
          </cell>
          <cell r="E1841">
            <v>19273.330000000002</v>
          </cell>
          <cell r="F1841" t="str">
            <v>SEDUC</v>
          </cell>
        </row>
        <row r="1842">
          <cell r="A1842" t="str">
            <v/>
          </cell>
          <cell r="D1842">
            <v>0</v>
          </cell>
        </row>
        <row r="1843">
          <cell r="A1843" t="str">
            <v>17.010.040</v>
          </cell>
          <cell r="B1843" t="str">
            <v>Fornecimento e instalação de totem indicativo medindo 0,30x1,40m, dupla face, estrutura interna em tubo industrial de 30x30, tubo laterais patentes de 11/2", revestimento com chapa galvanizada 20 com aplicação de vinil adesivo calandrado impresso pelo sis</v>
          </cell>
          <cell r="C1843" t="str">
            <v>Un</v>
          </cell>
          <cell r="D1843">
            <v>736.66250000000002</v>
          </cell>
          <cell r="E1843">
            <v>589.33000000000004</v>
          </cell>
          <cell r="F1843" t="str">
            <v>SEDUC</v>
          </cell>
        </row>
        <row r="1844">
          <cell r="A1844" t="str">
            <v/>
          </cell>
          <cell r="D1844">
            <v>0</v>
          </cell>
        </row>
        <row r="1845">
          <cell r="A1845" t="str">
            <v>17.010.050</v>
          </cell>
          <cell r="B1845" t="str">
            <v>Fornecimento e instalação de placa medindo 0,60x0,13m em pvc expandido de 4mm para aplicação de vinil adesivo calandrado impresso pelo sistema digital, detalhes laterais em pvc de 8mm com aplicação de tinta vinilica nas cores indicadas, instalada com util</v>
          </cell>
          <cell r="C1845" t="str">
            <v>Un</v>
          </cell>
          <cell r="D1845">
            <v>105.64999999999999</v>
          </cell>
          <cell r="E1845">
            <v>84.52</v>
          </cell>
          <cell r="F1845" t="str">
            <v>SEDUC</v>
          </cell>
        </row>
        <row r="1846">
          <cell r="A1846" t="str">
            <v/>
          </cell>
          <cell r="D1846">
            <v>0</v>
          </cell>
        </row>
        <row r="1847">
          <cell r="A1847" t="str">
            <v>17.02.010</v>
          </cell>
          <cell r="B1847" t="str">
            <v>FORNECIMENTO DE BARRO DE JARDIM (POSTO OBRA NA PRACA DO RECIFE).</v>
          </cell>
          <cell r="C1847" t="str">
            <v>m3</v>
          </cell>
          <cell r="D1847">
            <v>50</v>
          </cell>
          <cell r="E1847">
            <v>40</v>
          </cell>
          <cell r="F1847" t="str">
            <v>EMLURB</v>
          </cell>
        </row>
        <row r="1848">
          <cell r="A1848" t="str">
            <v/>
          </cell>
          <cell r="D1848">
            <v>0</v>
          </cell>
        </row>
        <row r="1849">
          <cell r="A1849" t="str">
            <v>17.02.020</v>
          </cell>
          <cell r="B1849" t="str">
            <v>FORNECIMENTO DE ESTRUME BOVINO CURTIDO (POSTO OBRA NA PRACA DO RECIFE).</v>
          </cell>
          <cell r="C1849" t="str">
            <v>m3</v>
          </cell>
          <cell r="D1849">
            <v>62.5</v>
          </cell>
          <cell r="E1849">
            <v>50</v>
          </cell>
          <cell r="F1849" t="str">
            <v>EMLURB</v>
          </cell>
        </row>
        <row r="1850">
          <cell r="A1850" t="str">
            <v/>
          </cell>
          <cell r="D1850">
            <v>0</v>
          </cell>
        </row>
        <row r="1851">
          <cell r="A1851" t="str">
            <v>17.02.025</v>
          </cell>
          <cell r="B1851" t="str">
            <v>FORNECIMENTO DE PO DE COCO (POSTO OBRA NA PRACA DO RECIFE).</v>
          </cell>
          <cell r="C1851" t="str">
            <v>m3</v>
          </cell>
          <cell r="D1851">
            <v>62.5</v>
          </cell>
          <cell r="E1851">
            <v>50</v>
          </cell>
          <cell r="F1851" t="str">
            <v>EMLURB</v>
          </cell>
        </row>
        <row r="1852">
          <cell r="A1852" t="str">
            <v/>
          </cell>
          <cell r="D1852">
            <v>0</v>
          </cell>
        </row>
        <row r="1853">
          <cell r="A1853" t="str">
            <v>17.02.030</v>
          </cell>
          <cell r="B1853" t="str">
            <v>FORNECIMENTO DE CASCALHINHO, INCLUSIVE O ESPALHAMENTO DO MESMO ( POSTO OBRA NA PRACA DO RECIFE)</v>
          </cell>
          <cell r="C1853" t="str">
            <v>m3</v>
          </cell>
          <cell r="D1853">
            <v>60.8125</v>
          </cell>
          <cell r="E1853">
            <v>48.65</v>
          </cell>
          <cell r="F1853" t="str">
            <v>EMLURB</v>
          </cell>
        </row>
        <row r="1854">
          <cell r="A1854" t="str">
            <v/>
          </cell>
          <cell r="D1854">
            <v>0</v>
          </cell>
        </row>
        <row r="1855">
          <cell r="A1855" t="str">
            <v>17.02.040</v>
          </cell>
          <cell r="B1855" t="str">
            <v>FORNECIMENTO DE CASCALHINHO, SEM O ESPALHAMENTO DO MESMO ( POSTO OBRA NA PRACA DO RECIFE).</v>
          </cell>
          <cell r="C1855" t="str">
            <v>m3</v>
          </cell>
          <cell r="D1855">
            <v>60</v>
          </cell>
          <cell r="E1855">
            <v>48</v>
          </cell>
          <cell r="F1855" t="str">
            <v>EMLURB</v>
          </cell>
        </row>
        <row r="1856">
          <cell r="A1856" t="str">
            <v/>
          </cell>
          <cell r="D1856">
            <v>0</v>
          </cell>
        </row>
        <row r="1857">
          <cell r="A1857" t="str">
            <v>17.02.050</v>
          </cell>
          <cell r="B1857" t="str">
            <v>FORNECIMENTO DE VARAO COM 2,0 M DE ALTURA E DIAMETRO DE 3,0 CM PARA TUTORAMENTO DE MUDAS INCLUSIVE O ASSENTAMENTO.</v>
          </cell>
          <cell r="C1857" t="str">
            <v>Un</v>
          </cell>
          <cell r="D1857">
            <v>4.8250000000000002</v>
          </cell>
          <cell r="E1857">
            <v>3.86</v>
          </cell>
          <cell r="F1857" t="str">
            <v>EMLURB</v>
          </cell>
        </row>
        <row r="1858">
          <cell r="A1858" t="str">
            <v/>
          </cell>
          <cell r="D1858">
            <v>0</v>
          </cell>
        </row>
        <row r="1859">
          <cell r="A1859" t="str">
            <v>17.02.060</v>
          </cell>
          <cell r="B1859" t="str">
            <v>FORNECIMENTO DE VARAO COM 2,0 M DE ALTURA E DIAMETRO DE 3,0 CM PARA TUTORAMENTO DE MUDAS SEM O ASSENTAMENTO DO MESMO.</v>
          </cell>
          <cell r="C1859" t="str">
            <v>Un</v>
          </cell>
          <cell r="D1859">
            <v>4.375</v>
          </cell>
          <cell r="E1859">
            <v>3.5</v>
          </cell>
          <cell r="F1859" t="str">
            <v>EMLURB</v>
          </cell>
        </row>
        <row r="1860">
          <cell r="A1860" t="str">
            <v/>
          </cell>
          <cell r="D1860">
            <v>0</v>
          </cell>
        </row>
        <row r="1861">
          <cell r="A1861" t="str">
            <v>17.02.070</v>
          </cell>
          <cell r="B1861" t="str">
            <v>FORNECIMENTO DE ESTACAS PARA SUSTENTACAO DE GRADES DE PROTECAO DE MUDAS COM 2,0 M DE ALTURA E DIAMETRO DE 5,0 CM,INCLUSIVE O ASSENTAMENTO DA MESMA.</v>
          </cell>
          <cell r="C1861" t="str">
            <v>Un</v>
          </cell>
          <cell r="D1861">
            <v>5.5750000000000002</v>
          </cell>
          <cell r="E1861">
            <v>4.46</v>
          </cell>
          <cell r="F1861" t="str">
            <v>EMLURB</v>
          </cell>
        </row>
        <row r="1862">
          <cell r="A1862" t="str">
            <v/>
          </cell>
          <cell r="D1862">
            <v>0</v>
          </cell>
        </row>
        <row r="1863">
          <cell r="A1863" t="str">
            <v>17.02.080</v>
          </cell>
          <cell r="B1863" t="str">
            <v>FORNECIMENTO DE ESTACAS PARA SUSTENTACAO DE GRADES DE PROTECAO DE MUDAS COM 2,0 M DE ALTURA E DIAMETRO DE 5,0 CM, SEM O ASSENTAMENTO DA MESMA.</v>
          </cell>
          <cell r="C1863" t="str">
            <v>Un</v>
          </cell>
          <cell r="D1863">
            <v>5.125</v>
          </cell>
          <cell r="E1863">
            <v>4.0999999999999996</v>
          </cell>
          <cell r="F1863" t="str">
            <v>EMLURB</v>
          </cell>
        </row>
        <row r="1864">
          <cell r="A1864" t="str">
            <v/>
          </cell>
          <cell r="D1864">
            <v>0</v>
          </cell>
        </row>
        <row r="1865">
          <cell r="A1865" t="str">
            <v>17.02.090</v>
          </cell>
          <cell r="B1865" t="str">
            <v>FORNECIMENTO DE GRADES DE RIPAS DE MACARANDUBA, COM 1,80 M DE ALTURA POR 1,50 M DE LARGURA,CONFECCIONADAS COM 12 RIPAS DE 5 CM DE LARGURA E 3 FIADAS DE ARAME GALVANIZADO N. 14,INCLUSIVE ASSENTAMENTO.</v>
          </cell>
          <cell r="C1865" t="str">
            <v>Un</v>
          </cell>
          <cell r="D1865">
            <v>45.15</v>
          </cell>
          <cell r="E1865">
            <v>36.119999999999997</v>
          </cell>
          <cell r="F1865" t="str">
            <v>EMLURB</v>
          </cell>
        </row>
        <row r="1866">
          <cell r="A1866" t="str">
            <v/>
          </cell>
          <cell r="D1866">
            <v>0</v>
          </cell>
        </row>
        <row r="1867">
          <cell r="A1867" t="str">
            <v>17.02.100</v>
          </cell>
          <cell r="B1867" t="str">
            <v>FORNECIMENTO DE GRADES DE RIPAS DE MACARANDUBA, COM 1,80 M DE ALTURA POR 1,50 M DE LARGURA CONFECCIONADAS COM 12 RIPAS DE 5 CM DE LARGURA E 3 FIADAS DE ARAME GALVANIZADO N. 14, SEM O ASSENTAMENTO.</v>
          </cell>
          <cell r="C1867" t="str">
            <v>Un</v>
          </cell>
          <cell r="D1867">
            <v>43.75</v>
          </cell>
          <cell r="E1867">
            <v>35</v>
          </cell>
          <cell r="F1867" t="str">
            <v>EMLURB</v>
          </cell>
        </row>
        <row r="1868">
          <cell r="A1868" t="str">
            <v/>
          </cell>
          <cell r="D1868">
            <v>0</v>
          </cell>
        </row>
        <row r="1869">
          <cell r="A1869" t="str">
            <v>17.03.010</v>
          </cell>
          <cell r="B1869" t="str">
            <v>MEIO-FIO DE ALVENARIA REVESTIDO COM ARGAMASSA DE CIMENTO E AREIA 1:3.</v>
          </cell>
          <cell r="C1869" t="str">
            <v>m</v>
          </cell>
          <cell r="D1869">
            <v>13.45</v>
          </cell>
          <cell r="E1869">
            <v>10.76</v>
          </cell>
          <cell r="F1869" t="str">
            <v>EMLURB</v>
          </cell>
        </row>
        <row r="1870">
          <cell r="A1870" t="str">
            <v/>
          </cell>
          <cell r="D1870">
            <v>0</v>
          </cell>
        </row>
        <row r="1871">
          <cell r="A1871" t="str">
            <v>17.03.020</v>
          </cell>
          <cell r="B1871" t="str">
            <v>PREPARO DE SOLO PARA GRAMADO COM 10,0 CM DE ESPESSURA , FEITO COM BARRO DE JARDIM E ESTRUME BOVINO CURTIDO, TRACO 4:1, COM TODO MATERIAL FORNECIDO PELO EMPREITEIRO.</v>
          </cell>
          <cell r="C1871" t="str">
            <v>m2</v>
          </cell>
          <cell r="D1871">
            <v>8.3874999999999993</v>
          </cell>
          <cell r="E1871">
            <v>6.71</v>
          </cell>
          <cell r="F1871" t="str">
            <v>EMLURB</v>
          </cell>
        </row>
        <row r="1872">
          <cell r="A1872" t="str">
            <v/>
          </cell>
          <cell r="D1872">
            <v>0</v>
          </cell>
        </row>
        <row r="1873">
          <cell r="A1873" t="str">
            <v>17.03.030</v>
          </cell>
          <cell r="B1873" t="str">
            <v>PREPARO DE SOLO PARA CANTEIRO COM 20,0 CM DE ESPESSURA, FEITO COM BARRO DE JARDIM E ESTRUME BOVINO CURTIDO, TRACO 2:1,COM TODO MATERIAL FORNECIDO PELO EMPREITEIRO.</v>
          </cell>
          <cell r="C1873" t="str">
            <v>m2</v>
          </cell>
          <cell r="D1873">
            <v>13.9625</v>
          </cell>
          <cell r="E1873">
            <v>11.17</v>
          </cell>
          <cell r="F1873" t="str">
            <v>EMLURB</v>
          </cell>
        </row>
        <row r="1874">
          <cell r="A1874" t="str">
            <v/>
          </cell>
          <cell r="D1874">
            <v>0</v>
          </cell>
        </row>
        <row r="1875">
          <cell r="A1875" t="str">
            <v>17.03.040</v>
          </cell>
          <cell r="B1875" t="str">
            <v>FORNECIMENTO E PLANTIO DE GRAMA INGLESA (STENOTAPHUM).</v>
          </cell>
          <cell r="C1875" t="str">
            <v>m2</v>
          </cell>
          <cell r="D1875">
            <v>6.0750000000000002</v>
          </cell>
          <cell r="E1875">
            <v>4.8600000000000003</v>
          </cell>
          <cell r="F1875" t="str">
            <v>EMLURB</v>
          </cell>
        </row>
        <row r="1876">
          <cell r="A1876" t="str">
            <v/>
          </cell>
          <cell r="D1876">
            <v>0</v>
          </cell>
        </row>
        <row r="1877">
          <cell r="A1877" t="str">
            <v>17.03.045</v>
          </cell>
          <cell r="B1877" t="str">
            <v>FORNECIMENTO E PLANTIO DE GRAMA ESMERALDA (EM TAPETE), INCLUINDO PREPARO DE SOLO COM APENAS BARRO DE JARDIM.</v>
          </cell>
          <cell r="C1877" t="str">
            <v>m2</v>
          </cell>
          <cell r="D1877">
            <v>10.487500000000001</v>
          </cell>
          <cell r="E1877">
            <v>8.39</v>
          </cell>
          <cell r="F1877" t="str">
            <v>EMLURB</v>
          </cell>
        </row>
        <row r="1878">
          <cell r="A1878" t="str">
            <v/>
          </cell>
          <cell r="D1878">
            <v>0</v>
          </cell>
        </row>
        <row r="1879">
          <cell r="A1879" t="str">
            <v>17.03.050</v>
          </cell>
          <cell r="B1879" t="str">
            <v>FORNECIMENTO E PLANTIO DE GRAMA PAPUAM (PASPALUM CONJUGATUM).</v>
          </cell>
          <cell r="C1879" t="str">
            <v>m2</v>
          </cell>
          <cell r="D1879">
            <v>6.0750000000000002</v>
          </cell>
          <cell r="E1879">
            <v>4.8600000000000003</v>
          </cell>
          <cell r="F1879" t="str">
            <v>EMLURB</v>
          </cell>
        </row>
        <row r="1880">
          <cell r="A1880" t="str">
            <v/>
          </cell>
          <cell r="D1880">
            <v>0</v>
          </cell>
        </row>
        <row r="1881">
          <cell r="A1881" t="str">
            <v>17.03.060</v>
          </cell>
          <cell r="B1881" t="str">
            <v>FORNECIMENTO E PLANTIO DE GRAMA DE BURRO (CYNODON DACTYLON).</v>
          </cell>
          <cell r="C1881" t="str">
            <v>m2</v>
          </cell>
          <cell r="D1881">
            <v>5.1375000000000002</v>
          </cell>
          <cell r="E1881">
            <v>4.1100000000000003</v>
          </cell>
          <cell r="F1881" t="str">
            <v>EMLURB</v>
          </cell>
        </row>
        <row r="1882">
          <cell r="A1882" t="str">
            <v/>
          </cell>
          <cell r="D1882">
            <v>0</v>
          </cell>
        </row>
        <row r="1883">
          <cell r="A1883" t="str">
            <v>17.03.070</v>
          </cell>
          <cell r="B1883" t="str">
            <v>FORNECIMENTO E PLANTIO DE MUDAS HERBACEAS TIPO FOLHAGEM - GRUPO 1 (ROXINHO, CROTON PEXAIN, CUIA DE POBRE, CROTON ROXO, CROTON CAXIADO, ARCA DE NOE, BOM DIA, BOA NOITE, ETC.).</v>
          </cell>
          <cell r="C1883" t="str">
            <v>Un</v>
          </cell>
          <cell r="D1883">
            <v>3.95</v>
          </cell>
          <cell r="E1883">
            <v>3.16</v>
          </cell>
          <cell r="F1883" t="str">
            <v>EMLURB</v>
          </cell>
        </row>
        <row r="1884">
          <cell r="A1884" t="str">
            <v/>
          </cell>
          <cell r="D1884">
            <v>0</v>
          </cell>
        </row>
        <row r="1885">
          <cell r="A1885" t="str">
            <v>17.03.080</v>
          </cell>
          <cell r="B1885" t="str">
            <v>FORNECIMENTO E PLANTIO DE MUDAS HERBACEAS TIPO FOLHAGEM - GRUPO 2 (CANA DA INDIA, BRASILEIRINHO, NUVEM, PANAMA, PAQUEVIRA, PINGO DE OURO, ACALIFA, CHUMBINHO, IXORA, BEIJO, SAVIA AZUL, TINHORAO, ETC)</v>
          </cell>
          <cell r="C1885" t="str">
            <v>Un</v>
          </cell>
          <cell r="D1885">
            <v>3.3250000000000002</v>
          </cell>
          <cell r="E1885">
            <v>2.66</v>
          </cell>
          <cell r="F1885" t="str">
            <v>EMLURB</v>
          </cell>
        </row>
        <row r="1886">
          <cell r="A1886" t="str">
            <v/>
          </cell>
          <cell r="D1886">
            <v>0</v>
          </cell>
        </row>
        <row r="1887">
          <cell r="A1887" t="str">
            <v>17.03.090</v>
          </cell>
          <cell r="B1887" t="str">
            <v>FORNECIMENTO E PLANTIO DE MUDAS HERBACEAS TIPO FOLHAGEM - GRUPO 3 (COMIGO NINGUEM PODE, DRACENA, MILIDRAO, LIRIO, COQUEIRINHO, CLOROFITON, COPO DE LEITE, AVENCA, CAMARAO AMARELO BEGONIAS, ETC.)</v>
          </cell>
          <cell r="C1887" t="str">
            <v>Un</v>
          </cell>
          <cell r="D1887">
            <v>7.45</v>
          </cell>
          <cell r="E1887">
            <v>5.96</v>
          </cell>
          <cell r="F1887" t="str">
            <v>EMLURB</v>
          </cell>
        </row>
        <row r="1888">
          <cell r="A1888" t="str">
            <v/>
          </cell>
          <cell r="D1888">
            <v>0</v>
          </cell>
        </row>
        <row r="1889">
          <cell r="A1889" t="str">
            <v>17.03.100</v>
          </cell>
          <cell r="B1889" t="str">
            <v>FORNECIMENTO E PLANTIO DE MUDAS ARBUSTIVAS - GRUPO 1 (PAPOULA, JASMIM ALFINETE,JASMIM VAPOR, ESPIRRADEIRA, ETC.).</v>
          </cell>
          <cell r="C1889" t="str">
            <v>Un</v>
          </cell>
          <cell r="D1889">
            <v>4.95</v>
          </cell>
          <cell r="E1889">
            <v>3.96</v>
          </cell>
          <cell r="F1889" t="str">
            <v>EMLURB</v>
          </cell>
        </row>
        <row r="1890">
          <cell r="A1890" t="str">
            <v/>
          </cell>
          <cell r="D1890">
            <v>0</v>
          </cell>
        </row>
        <row r="1891">
          <cell r="A1891" t="str">
            <v>17.03.110</v>
          </cell>
          <cell r="B1891" t="str">
            <v>FORNECIMENTO E PLANTIO DE MUDAS ARBUSTIVAS - GRUPO 2 (CHAPEU DE NAPOLEAO, PINCEL DE BARBEIRO, PAU D`ARQUINHO, PATA DE VACA, ETC.).</v>
          </cell>
          <cell r="C1891" t="str">
            <v>Un</v>
          </cell>
          <cell r="D1891">
            <v>6.8250000000000002</v>
          </cell>
          <cell r="E1891">
            <v>5.46</v>
          </cell>
          <cell r="F1891" t="str">
            <v>EMLURB</v>
          </cell>
        </row>
        <row r="1892">
          <cell r="A1892" t="str">
            <v/>
          </cell>
          <cell r="D1892">
            <v>0</v>
          </cell>
        </row>
        <row r="1893">
          <cell r="A1893" t="str">
            <v>17.03.120</v>
          </cell>
          <cell r="B1893" t="str">
            <v>FORNECIMENTO E PLANTIO DE MUDAS ARBUSTIVAS - GRUPO 3 (SHEFLERA, CAFEZINHO, MUSSAENDA).</v>
          </cell>
          <cell r="C1893" t="str">
            <v>Un</v>
          </cell>
          <cell r="D1893">
            <v>8.6999999999999993</v>
          </cell>
          <cell r="E1893">
            <v>6.96</v>
          </cell>
          <cell r="F1893" t="str">
            <v>EMLURB</v>
          </cell>
        </row>
        <row r="1894">
          <cell r="A1894" t="str">
            <v/>
          </cell>
          <cell r="D1894">
            <v>0</v>
          </cell>
        </row>
        <row r="1895">
          <cell r="A1895" t="str">
            <v>17.03.130</v>
          </cell>
          <cell r="B1895" t="str">
            <v>FORNECIMENTO E PLANTIO DE MUDAS ARBOREAS DE TAMANHO MEDIO, COM CERCA DE 1,50 M DE ALTURA, INCLUINDO A PREPARACAO DE COVA DE 40,0 X 40,0 X 40,0 CM, COM BARRO DE JARDIM E ESTRUME BOVINO CURTIDO.</v>
          </cell>
          <cell r="C1895" t="str">
            <v>Un</v>
          </cell>
          <cell r="D1895">
            <v>24.224999999999998</v>
          </cell>
          <cell r="E1895">
            <v>19.38</v>
          </cell>
          <cell r="F1895" t="str">
            <v>EMLURB</v>
          </cell>
        </row>
        <row r="1896">
          <cell r="A1896" t="str">
            <v/>
          </cell>
          <cell r="D1896">
            <v>0</v>
          </cell>
        </row>
        <row r="1897">
          <cell r="A1897" t="str">
            <v>17.03.140</v>
          </cell>
          <cell r="B1897" t="str">
            <v>FORNECIMENTO E PLANTIO DE ARECA BAMBU DE TAMANHO MEDIO, COM CERCA DE 1,50 M DE ALTURA,INCLUINDO A PREPARACAO DE COVA DE 40,0 X 40,0 X 40,0 CM, COM BARRO DE JARDIM E ESTRUME BOVINO CURTIDO.</v>
          </cell>
          <cell r="C1897" t="str">
            <v>Un</v>
          </cell>
          <cell r="D1897">
            <v>39.225000000000001</v>
          </cell>
          <cell r="E1897">
            <v>31.38</v>
          </cell>
          <cell r="F1897" t="str">
            <v>EMLURB</v>
          </cell>
        </row>
        <row r="1898">
          <cell r="A1898" t="str">
            <v/>
          </cell>
          <cell r="D1898">
            <v>0</v>
          </cell>
        </row>
        <row r="1899">
          <cell r="A1899" t="str">
            <v>17.03.142</v>
          </cell>
          <cell r="B1899" t="str">
            <v>FORNECIMENTO E PLANTIO DE PALMEIRA PHONIX (ALTURA DO FUSTE DE 0,60M), INCLUINDO A PREPARACAO DE COVA DE 40,0 X 40,0 X 40,0 CM, COM BARRO DE JARDIM E ESTRUME BOVINO CURTIDO.</v>
          </cell>
          <cell r="C1899" t="str">
            <v>Un</v>
          </cell>
          <cell r="D1899">
            <v>42.35</v>
          </cell>
          <cell r="E1899">
            <v>33.880000000000003</v>
          </cell>
          <cell r="F1899" t="str">
            <v>EMLURB</v>
          </cell>
        </row>
        <row r="1900">
          <cell r="A1900" t="str">
            <v/>
          </cell>
          <cell r="D1900">
            <v>0</v>
          </cell>
        </row>
        <row r="1901">
          <cell r="A1901" t="str">
            <v>17.03.144</v>
          </cell>
          <cell r="B1901" t="str">
            <v>FORNECIMENTO E PLANTIO DE PALMEIRAS (IMPERIAL DENDE, JAPONESA, ETC.), COM CERCA DE 1,50 M DE ALTURA, INCLUINDO A PREPARACAO DE COVA DE 40,0 X 40,0 X 40,0 CM, COM BARRO DE JARDIM E ESTRUME BOVINO CURTIDO.</v>
          </cell>
          <cell r="C1901" t="str">
            <v>Un</v>
          </cell>
          <cell r="D1901">
            <v>42.8125</v>
          </cell>
          <cell r="E1901">
            <v>34.25</v>
          </cell>
          <cell r="F1901" t="str">
            <v>EMLURB</v>
          </cell>
        </row>
        <row r="1902">
          <cell r="A1902" t="str">
            <v/>
          </cell>
          <cell r="D1902">
            <v>0</v>
          </cell>
        </row>
        <row r="1903">
          <cell r="A1903" t="str">
            <v>17.03.150</v>
          </cell>
          <cell r="B1903" t="str">
            <v>FORNECIMENTO E PLANTIO DE COQUEIRO (ALTURA DO FUSTE DE 0,60 M),INCLUINDO A PREPARACAO DE COVA DE 40,0 X 40,0 X 40,0 CM, COM BARRO DE JARDIM E ESTRUME BOVINO CURTIDO.</v>
          </cell>
          <cell r="C1903" t="str">
            <v>Un</v>
          </cell>
          <cell r="D1903">
            <v>31.587499999999999</v>
          </cell>
          <cell r="E1903">
            <v>25.27</v>
          </cell>
          <cell r="F1903" t="str">
            <v>EMLURB</v>
          </cell>
        </row>
        <row r="1904">
          <cell r="A1904" t="str">
            <v/>
          </cell>
          <cell r="D1904">
            <v>0</v>
          </cell>
        </row>
        <row r="1905">
          <cell r="A1905" t="str">
            <v>17.03.160</v>
          </cell>
          <cell r="B1905" t="str">
            <v>FORNECIMENTO E PLANTIO DE MACAIBEIRA (ALTURA DO FUSTE DE 1,00 M), INCLUINDO PREPARACAO DE COVA DE 40,0 X 40,0 X 40,0 CM, COM BARRO DE JARDIM E ESTRUME BOVINO CURTIDO.</v>
          </cell>
          <cell r="C1905" t="str">
            <v>Un</v>
          </cell>
          <cell r="D1905">
            <v>122.21249999999999</v>
          </cell>
          <cell r="E1905">
            <v>97.77</v>
          </cell>
          <cell r="F1905" t="str">
            <v>EMLURB</v>
          </cell>
        </row>
        <row r="1906">
          <cell r="A1906" t="str">
            <v/>
          </cell>
          <cell r="D1906">
            <v>0</v>
          </cell>
        </row>
        <row r="1907">
          <cell r="A1907" t="str">
            <v>17.03.170</v>
          </cell>
          <cell r="B1907" t="str">
            <v>FORNECIMENTO E PLANTIO DE FILODENDRO, DE PORTE MEDIO, (ALTURA APROXIMADA DE 0,80 M ).</v>
          </cell>
          <cell r="C1907" t="str">
            <v>Un</v>
          </cell>
          <cell r="D1907">
            <v>17.112500000000001</v>
          </cell>
          <cell r="E1907">
            <v>13.69</v>
          </cell>
          <cell r="F1907" t="str">
            <v>EMLURB</v>
          </cell>
        </row>
        <row r="1908">
          <cell r="A1908" t="str">
            <v/>
          </cell>
          <cell r="D1908">
            <v>0</v>
          </cell>
        </row>
        <row r="1909">
          <cell r="A1909" t="str">
            <v>17.03.180</v>
          </cell>
          <cell r="B1909" t="str">
            <v>FORNECIMENTO E PLANTIO DE GRAVATA,YUCA(TROMBA DE ELEFANTE), AGAVE VARIEGATA, DE PORTE MEDIO (ALTURA APROXIMADA DE 0,60 M).</v>
          </cell>
          <cell r="C1909" t="str">
            <v>Un</v>
          </cell>
          <cell r="D1909">
            <v>17.112500000000001</v>
          </cell>
          <cell r="E1909">
            <v>13.69</v>
          </cell>
          <cell r="F1909" t="str">
            <v>EMLURB</v>
          </cell>
        </row>
        <row r="1910">
          <cell r="A1910" t="str">
            <v/>
          </cell>
          <cell r="D1910">
            <v>0</v>
          </cell>
        </row>
        <row r="1911">
          <cell r="A1911" t="str">
            <v>17.03.190</v>
          </cell>
          <cell r="B1911" t="str">
            <v>FORNECIMENTO E PLANTIO DE MUDAS RASTEIRAS PARA FORRACAO DE CANTEIROS E MANCHAS DE CONTRASTES EM GRAMADOS - GRUPO 1 ( VIOLETA, MAL-ME-QUER, ZEBRINA, ETC).</v>
          </cell>
          <cell r="C1911" t="str">
            <v>m2</v>
          </cell>
          <cell r="D1911">
            <v>5.1375000000000002</v>
          </cell>
          <cell r="E1911">
            <v>4.1100000000000003</v>
          </cell>
          <cell r="F1911" t="str">
            <v>EMLURB</v>
          </cell>
        </row>
        <row r="1912">
          <cell r="A1912" t="str">
            <v/>
          </cell>
          <cell r="D1912">
            <v>0</v>
          </cell>
        </row>
        <row r="1913">
          <cell r="A1913" t="str">
            <v>17.03.200</v>
          </cell>
          <cell r="B1913" t="str">
            <v>FORNECIMENTO E PLANTIO DE MUDAS RASTEIRAS PARA FORRACAO DE CANTEIROS E MANCHAS DE CONTRASTES EM GRAMADOS - GRUPO 2 (VIUVA ALEGRE, FUMACA, ONZE HORAS, ANDARCA, VIUVINHA, ETC. )</v>
          </cell>
          <cell r="C1913" t="str">
            <v>m2</v>
          </cell>
          <cell r="D1913">
            <v>5.7625000000000002</v>
          </cell>
          <cell r="E1913">
            <v>4.6100000000000003</v>
          </cell>
          <cell r="F1913" t="str">
            <v>EMLURB</v>
          </cell>
        </row>
        <row r="1914">
          <cell r="A1914" t="str">
            <v/>
          </cell>
          <cell r="D1914">
            <v>0</v>
          </cell>
        </row>
        <row r="1915">
          <cell r="A1915" t="str">
            <v>17.04.010</v>
          </cell>
          <cell r="B1915" t="str">
            <v>CONSTRUCAO DE BANCO EM CONCRETO ARMADO, COM APOIOS A CADA 2,00 M, EM ALVENARIA DE 1/2 VEZ CHAPISCADA E REVESTIDA, SOBRE SAPATA DE CONCRETO ARMADO, INCLUSIVE ESCAVACAO, REATERRO E REMOCAO. (MOD.AV-27/2000 OPCAO 01).</v>
          </cell>
          <cell r="C1915" t="str">
            <v>m</v>
          </cell>
          <cell r="D1915">
            <v>147.17499999999998</v>
          </cell>
          <cell r="E1915">
            <v>117.74</v>
          </cell>
          <cell r="F1915" t="str">
            <v>EMLURB</v>
          </cell>
        </row>
        <row r="1916">
          <cell r="A1916" t="str">
            <v/>
          </cell>
          <cell r="D1916">
            <v>0</v>
          </cell>
        </row>
        <row r="1917">
          <cell r="A1917" t="str">
            <v>17.04.020</v>
          </cell>
          <cell r="B1917" t="str">
            <v>CONSTRUCAO DE BANCO MURETA EM CONCRETO ARMADO, APOIADO EM ALVENARIA DE 1 VEZ CHAPISCADA E REVESTIDA,SOBRE BASE DE CONCRETO ARMADO, INCLUSIVE ESCAVACAO,REATERRO E REMOCAO.(MOD.AV- 27/2000 OPCAO 02).</v>
          </cell>
          <cell r="C1917" t="str">
            <v>m</v>
          </cell>
          <cell r="D1917">
            <v>183.1</v>
          </cell>
          <cell r="E1917">
            <v>146.47999999999999</v>
          </cell>
          <cell r="F1917" t="str">
            <v>EMLURB</v>
          </cell>
        </row>
        <row r="1918">
          <cell r="A1918" t="str">
            <v/>
          </cell>
          <cell r="D1918">
            <v>0</v>
          </cell>
        </row>
        <row r="1919">
          <cell r="A1919" t="str">
            <v>17.04.030</v>
          </cell>
          <cell r="B1919" t="str">
            <v>CONSTRUCAO DE BANCO JARDINEIRA EM CONCRETO ARMADO, APOIADO EM ALVENARIA DE 1/2 VEZ CHAPISCADA E REVESTIDA, SOBRE BASE DE CONCRETO ARMADO, INCLUSIVE ESCAVACAO, REATERRO E REMOCAO. (MOD. AV-27/2000 OPCAO 03).</v>
          </cell>
          <cell r="C1919" t="str">
            <v>m</v>
          </cell>
          <cell r="D1919">
            <v>193.01249999999999</v>
          </cell>
          <cell r="E1919">
            <v>154.41</v>
          </cell>
          <cell r="F1919" t="str">
            <v>EMLURB</v>
          </cell>
        </row>
        <row r="1920">
          <cell r="A1920" t="str">
            <v/>
          </cell>
          <cell r="D1920">
            <v>0</v>
          </cell>
        </row>
        <row r="1921">
          <cell r="A1921" t="str">
            <v>17.04.040</v>
          </cell>
          <cell r="B1921" t="str">
            <v xml:space="preserve">CONSTRUCAO DE BANCO EM CONCRETO ARMADO REVESTIDO COM GRANITO ARTIFICIAL NA COR CINZA, COM APOIOS A CADA 2.00M, EM ALVENARIA DE 1/2 VEZ, CHAPISCADA E REVESTIDA SOBRE SAPATA DE CONCRETO ARMADO, INCLUSIVE ESCAVACAO, REATERRO E REMOCAO (MOD. AV-27/2000 OPCAO </v>
          </cell>
          <cell r="C1921" t="str">
            <v>m</v>
          </cell>
          <cell r="D1921">
            <v>162.89999999999998</v>
          </cell>
          <cell r="E1921">
            <v>130.32</v>
          </cell>
          <cell r="F1921" t="str">
            <v>EMLURB</v>
          </cell>
        </row>
        <row r="1922">
          <cell r="A1922" t="str">
            <v/>
          </cell>
          <cell r="D1922">
            <v>0</v>
          </cell>
        </row>
        <row r="1923">
          <cell r="A1923" t="str">
            <v>17.04.050</v>
          </cell>
          <cell r="B1923" t="str">
            <v>CONSTRUCAO DE BANCO MURETA EM CONCRETO ARMADO REVESTIDO COM GRANITO ARTIFICIAL, NA COR CINZA, APOIADO EM ALVENARIA DE 1 VEZ CHAPISCADA E REVESTIDA, SOBRE BASE DE CONCRETO ARMADO, INCLUSIVE ESCAVACAO, REATERRO E REMOCAO.( MOD AV-27/2000 OPCAO 05).</v>
          </cell>
          <cell r="C1923" t="str">
            <v>m</v>
          </cell>
          <cell r="D1923">
            <v>250.97499999999999</v>
          </cell>
          <cell r="E1923">
            <v>200.78</v>
          </cell>
          <cell r="F1923" t="str">
            <v>EMLURB</v>
          </cell>
        </row>
        <row r="1924">
          <cell r="A1924" t="str">
            <v/>
          </cell>
          <cell r="D1924">
            <v>0</v>
          </cell>
        </row>
        <row r="1925">
          <cell r="A1925" t="str">
            <v>17.04.060</v>
          </cell>
          <cell r="B1925" t="str">
            <v>CONSTRUCAO DE BANCO JARDINEIRA EM CONCRETO ARMADO, REVESTIDO COM GRANITO ARTIFICIAL, NA COR CINZA, APOIADO EM ALVENARIA DE 1/2 VEZ CHAPISCADA E REVESTIDA SOBRE BASE DE CONCRETO ARMADO, INCLUSIVE ESCAVACAO, REATERRO E REMOCAO.(MOD.AV-27/2000 OPCAO 06).</v>
          </cell>
          <cell r="C1925" t="str">
            <v>m</v>
          </cell>
          <cell r="D1925">
            <v>221.53749999999999</v>
          </cell>
          <cell r="E1925">
            <v>177.23</v>
          </cell>
          <cell r="F1925" t="str">
            <v>EMLURB</v>
          </cell>
        </row>
        <row r="1926">
          <cell r="A1926" t="str">
            <v/>
          </cell>
          <cell r="D1926">
            <v>0</v>
          </cell>
        </row>
        <row r="1927">
          <cell r="A1927" t="str">
            <v>17.04.100</v>
          </cell>
          <cell r="B1927" t="str">
            <v>FORNECIMENTO E ASSENTAMENTO DE BANCO MODELO RECIFE ANTIGO REF. B-112, GRAMETAL OU SIMILAR PINTADO E COM ROSCAS PARA CHUMBAMENTO,INCLUSIVE ESCAVACAO, REMOCAO E BASE DE CONCRETO.</v>
          </cell>
          <cell r="C1927" t="str">
            <v>Un</v>
          </cell>
          <cell r="D1927">
            <v>830.86250000000007</v>
          </cell>
          <cell r="E1927">
            <v>664.69</v>
          </cell>
          <cell r="F1927" t="str">
            <v>EMLURB</v>
          </cell>
        </row>
        <row r="1928">
          <cell r="A1928" t="str">
            <v/>
          </cell>
          <cell r="D1928">
            <v>0</v>
          </cell>
        </row>
        <row r="1929">
          <cell r="A1929" t="str">
            <v>17.04.110</v>
          </cell>
          <cell r="B1929" t="str">
            <v>FORNECIMENTO E ASSENTAMENTO DE BANCO MODELO TAMANDUA REF.B-108 GRAMETAL OU SIMILAR PINTADO E COM ROSCAS PARA CHUMBAMENTO,INCLUSIVE ESCAVACAO,REMOCAO E BASE DE CONCRETO.</v>
          </cell>
          <cell r="C1929" t="str">
            <v>Un</v>
          </cell>
          <cell r="D1929">
            <v>622.25</v>
          </cell>
          <cell r="E1929">
            <v>497.8</v>
          </cell>
          <cell r="F1929" t="str">
            <v>EMLURB</v>
          </cell>
        </row>
        <row r="1930">
          <cell r="A1930" t="str">
            <v/>
          </cell>
          <cell r="D1930">
            <v>0</v>
          </cell>
        </row>
        <row r="1931">
          <cell r="A1931" t="str">
            <v>17.04.200</v>
          </cell>
          <cell r="B1931" t="str">
            <v>FORNECIMENTO E ASSENTAMENTO DE BANCO PRE-MOL DADO TIPO GRANILITE,INCLUSIVE ESCAVACAO ,REMOCAO E BASE DE CONCRETO.</v>
          </cell>
          <cell r="C1931" t="str">
            <v>Un</v>
          </cell>
          <cell r="D1931">
            <v>85.662499999999994</v>
          </cell>
          <cell r="E1931">
            <v>68.53</v>
          </cell>
          <cell r="F1931" t="str">
            <v>EMLURB</v>
          </cell>
        </row>
        <row r="1932">
          <cell r="A1932" t="str">
            <v/>
          </cell>
          <cell r="D1932">
            <v>0</v>
          </cell>
        </row>
        <row r="1933">
          <cell r="A1933" t="str">
            <v>17.05.010</v>
          </cell>
          <cell r="B1933" t="str">
            <v>FORNECIMENTO E ASSENTAMENTO DE BALANCO MIRIM COM 01 CADEIRA REF. 097, GIRASSOL OU SIMILAR, INCLUSIVE PINTURA E TRANSPORTE PARA REGIAO ME TROPOLITANA DO GRANDE RECIFE.</v>
          </cell>
          <cell r="C1933" t="str">
            <v>Un</v>
          </cell>
          <cell r="D1933">
            <v>226.21250000000001</v>
          </cell>
          <cell r="E1933">
            <v>180.97</v>
          </cell>
          <cell r="F1933" t="str">
            <v>EMLURB</v>
          </cell>
        </row>
        <row r="1934">
          <cell r="A1934" t="str">
            <v/>
          </cell>
          <cell r="D1934">
            <v>0</v>
          </cell>
        </row>
        <row r="1935">
          <cell r="A1935" t="str">
            <v>17.05.020</v>
          </cell>
          <cell r="B1935" t="str">
            <v>FORNECIMENTO E ASSENTAMENTO DE BALANCO MIRIM COM 02 CADEIRAS REF. 098, GIRASSOL OU SIMILAR INCLUSIVE PINTURA E TRANSPORTE PARA REGIAO ME TROPOLITANA DO GRANDE RECIFE.</v>
          </cell>
          <cell r="C1935" t="str">
            <v>Un</v>
          </cell>
          <cell r="D1935">
            <v>437.46250000000003</v>
          </cell>
          <cell r="E1935">
            <v>349.97</v>
          </cell>
          <cell r="F1935" t="str">
            <v>EMLURB</v>
          </cell>
        </row>
        <row r="1936">
          <cell r="A1936" t="str">
            <v/>
          </cell>
          <cell r="D1936">
            <v>0</v>
          </cell>
        </row>
        <row r="1937">
          <cell r="A1937" t="str">
            <v>17.05.030</v>
          </cell>
          <cell r="B1937" t="str">
            <v>FORNECIMENTO E ASSENTAMENTO DE BALANCO MIRIM COM 03 CADEIRAS REF. 099, GIRASSOL OU SIMILAR INCLUSIVE PINTURA E TRANSPORTE PARA REGIAO METROPOLITANA DO GRANDE RECIFE.</v>
          </cell>
          <cell r="C1937" t="str">
            <v>Un</v>
          </cell>
          <cell r="D1937">
            <v>593.71250000000009</v>
          </cell>
          <cell r="E1937">
            <v>474.97</v>
          </cell>
          <cell r="F1937" t="str">
            <v>EMLURB</v>
          </cell>
        </row>
        <row r="1938">
          <cell r="A1938" t="str">
            <v/>
          </cell>
          <cell r="D1938">
            <v>0</v>
          </cell>
        </row>
        <row r="1939">
          <cell r="A1939" t="str">
            <v>17.05.040</v>
          </cell>
          <cell r="B1939" t="str">
            <v>FORNECIMENTO E ASSENTAMENTO DE BALANCO COLEGIAL COM 02 CADEIRAS REF. 120,GIRASSOL OU SIMILAR,INCLUSIVE PINTURA E TRANSPORTE PARA REGIAO METROPOLITANA DO GRANDE RECIFE.</v>
          </cell>
          <cell r="C1939" t="str">
            <v>Un</v>
          </cell>
          <cell r="D1939">
            <v>606.21250000000009</v>
          </cell>
          <cell r="E1939">
            <v>484.97</v>
          </cell>
          <cell r="F1939" t="str">
            <v>EMLURB</v>
          </cell>
        </row>
        <row r="1940">
          <cell r="A1940" t="str">
            <v/>
          </cell>
          <cell r="D1940">
            <v>0</v>
          </cell>
        </row>
        <row r="1941">
          <cell r="A1941" t="str">
            <v>17.05.050</v>
          </cell>
          <cell r="B1941" t="str">
            <v>FORNECIMENTO E ASSENTAMENTO DE BALANCO COLEGIAL COM 03 CADEIRAS REF. 121,GIRASSOL OU SIMILAR,INCLUSIVE PINTURA E TRANSPORTE PARA REGIAO METROPOLITANA DO GRANDE RECIFE.</v>
          </cell>
          <cell r="C1941" t="str">
            <v>Un</v>
          </cell>
          <cell r="D1941">
            <v>718.71250000000009</v>
          </cell>
          <cell r="E1941">
            <v>574.97</v>
          </cell>
          <cell r="F1941" t="str">
            <v>EMLURB</v>
          </cell>
        </row>
        <row r="1942">
          <cell r="A1942" t="str">
            <v/>
          </cell>
          <cell r="D1942">
            <v>0</v>
          </cell>
        </row>
        <row r="1943">
          <cell r="A1943" t="str">
            <v>17.05.060</v>
          </cell>
          <cell r="B1943" t="str">
            <v>FORNECIMENTO E ASSENTAMENTO DE BALANCO COLEGIAL COM 04 CADEIRAS REF. 122,GIRASSOL OU SIMILAR,INCLUSIVE PINTURA E TRANSPORTE PARA REGIAO METROPOLITANA DO GRANDE RECIFE.</v>
          </cell>
          <cell r="C1943" t="str">
            <v>Un</v>
          </cell>
          <cell r="D1943">
            <v>843.71250000000009</v>
          </cell>
          <cell r="E1943">
            <v>674.97</v>
          </cell>
          <cell r="F1943" t="str">
            <v>EMLURB</v>
          </cell>
        </row>
        <row r="1944">
          <cell r="A1944" t="str">
            <v/>
          </cell>
          <cell r="D1944">
            <v>0</v>
          </cell>
        </row>
        <row r="1945">
          <cell r="A1945" t="str">
            <v>17.05.070</v>
          </cell>
          <cell r="B1945" t="str">
            <v>FORNECIMENTO E ASSENTAMENTO DE CARROSSEL STAND TAMANHO PEQUENO REF. 130,GIRASSOL OU SIMILAR,INCLUSIVE PINTURA E TRANSPORTE PARA REGIAO METROPOLITANA DO GRANDE RECIFE.</v>
          </cell>
          <cell r="C1945" t="str">
            <v>Un</v>
          </cell>
          <cell r="D1945">
            <v>801.375</v>
          </cell>
          <cell r="E1945">
            <v>641.1</v>
          </cell>
          <cell r="F1945" t="str">
            <v>EMLURB</v>
          </cell>
        </row>
        <row r="1946">
          <cell r="A1946" t="str">
            <v/>
          </cell>
          <cell r="D1946">
            <v>0</v>
          </cell>
        </row>
        <row r="1947">
          <cell r="A1947" t="str">
            <v>17.05.080</v>
          </cell>
          <cell r="B1947" t="str">
            <v>FORNECIMENTO E ASSENTAMENTO DE CARROSSEL STAND TAMANHO MEDIO REF. 131,GIRASSOL OU SIMILAR,INCLUSIVE PINTURA E TRANSPORTE PARA REGIAO METROPOLITANA DO GRANDE RECIFE.</v>
          </cell>
          <cell r="C1947" t="str">
            <v>Un</v>
          </cell>
          <cell r="D1947">
            <v>926.375</v>
          </cell>
          <cell r="E1947">
            <v>741.1</v>
          </cell>
          <cell r="F1947" t="str">
            <v>EMLURB</v>
          </cell>
        </row>
        <row r="1948">
          <cell r="A1948" t="str">
            <v/>
          </cell>
          <cell r="D1948">
            <v>0</v>
          </cell>
        </row>
        <row r="1949">
          <cell r="A1949" t="str">
            <v>17.05.090</v>
          </cell>
          <cell r="B1949" t="str">
            <v>FORNECIMENTO E ASSENTAMENTO DE CARROSSEL STAND TAMANHO GRANDE REF. 132,GIRASSOL OU SIMILAR,INCLUSIVE PINTURA E TRANSPORTE PARA REGIAO METROPOLITANA DO GRANDE RECIFE.</v>
          </cell>
          <cell r="C1949" t="str">
            <v>Un</v>
          </cell>
          <cell r="D1949">
            <v>1088.875</v>
          </cell>
          <cell r="E1949">
            <v>871.1</v>
          </cell>
          <cell r="F1949" t="str">
            <v>EMLURB</v>
          </cell>
        </row>
        <row r="1950">
          <cell r="A1950" t="str">
            <v/>
          </cell>
          <cell r="D1950">
            <v>0</v>
          </cell>
        </row>
        <row r="1951">
          <cell r="A1951" t="str">
            <v>17.05.100</v>
          </cell>
          <cell r="B1951" t="str">
            <v>FORNECIMENTO E ASSENTAMENTO DE ESCORREGO MIRIM COM RAMPA DE 1.50M REF.180,GIRASSOL OU SIMILAR,INCLUSIVE PINTURA E TRANSPORTE PARA REGIAO METROPOLITANA DO GRANDE RECIFE.</v>
          </cell>
          <cell r="C1951" t="str">
            <v>Un</v>
          </cell>
          <cell r="D1951">
            <v>443.71250000000003</v>
          </cell>
          <cell r="E1951">
            <v>354.97</v>
          </cell>
          <cell r="F1951" t="str">
            <v>EMLURB</v>
          </cell>
        </row>
        <row r="1952">
          <cell r="A1952" t="str">
            <v/>
          </cell>
          <cell r="D1952">
            <v>0</v>
          </cell>
        </row>
        <row r="1953">
          <cell r="A1953" t="str">
            <v>17.05.110</v>
          </cell>
          <cell r="B1953" t="str">
            <v>FORNECIMENTO E ASSENTAMENTO DE ESCORRREGO MEDIO COM RAMPA DE 2.00M REF. 181, GIRASSOL OU SIMILAR,INCLUSIVE PINTURA E TRANSPORTE PARA REGIAO METROPOLITANA DO GRANDE RECIFE.</v>
          </cell>
          <cell r="C1953" t="str">
            <v>Un</v>
          </cell>
          <cell r="D1953">
            <v>581.21250000000009</v>
          </cell>
          <cell r="E1953">
            <v>464.97</v>
          </cell>
          <cell r="F1953" t="str">
            <v>EMLURB</v>
          </cell>
        </row>
        <row r="1954">
          <cell r="A1954" t="str">
            <v/>
          </cell>
          <cell r="D1954">
            <v>0</v>
          </cell>
        </row>
        <row r="1955">
          <cell r="A1955" t="str">
            <v>17.05.120</v>
          </cell>
          <cell r="B1955" t="str">
            <v>FORNECIMENTO E ASSENTAMENTO DE ESCORREGO GRANDE COM RAMPA DE 3.00M REF. 182,GIRASSOL OU SIMILAR,INCLUSIVE PINTURA E TRANSPORTE PARA REGIAO METROPOLITANA DO GRANDE RECIFE.</v>
          </cell>
          <cell r="C1955" t="str">
            <v>Un</v>
          </cell>
          <cell r="D1955">
            <v>762.46250000000009</v>
          </cell>
          <cell r="E1955">
            <v>609.97</v>
          </cell>
          <cell r="F1955" t="str">
            <v>EMLURB</v>
          </cell>
        </row>
        <row r="1956">
          <cell r="A1956" t="str">
            <v/>
          </cell>
          <cell r="D1956">
            <v>0</v>
          </cell>
        </row>
        <row r="1957">
          <cell r="A1957" t="str">
            <v>17.05.130</v>
          </cell>
          <cell r="B1957" t="str">
            <v>FORNECIMENTO E ASSENTAMENTO DE ESCORREGO COM RAMPA DE 4.00M REF.183, GIRASSOL OU SIMILAR, INCLUSIVE PINTURA E TRANSPORTE PARA REGIAO METROPOLITANA DO GRANDE RECIFE.</v>
          </cell>
          <cell r="C1957" t="str">
            <v>Un</v>
          </cell>
          <cell r="D1957">
            <v>1006.2125000000001</v>
          </cell>
          <cell r="E1957">
            <v>804.97</v>
          </cell>
          <cell r="F1957" t="str">
            <v>EMLURB</v>
          </cell>
        </row>
        <row r="1958">
          <cell r="A1958" t="str">
            <v/>
          </cell>
          <cell r="D1958">
            <v>0</v>
          </cell>
        </row>
        <row r="1959">
          <cell r="A1959" t="str">
            <v>17.05.140</v>
          </cell>
          <cell r="B1959" t="str">
            <v>FORNECIMENTO E ASSENTAMENTO DE ESCADA VERTICAL L ALTURA 2.00M REF. 190,GIRASSOL OU SIMILAR,INCLUSIVE PINTURA E TRANSPORTE PARA REGIAO METROPOLITANA DO GRANDE RECIFE.</v>
          </cell>
          <cell r="C1959" t="str">
            <v>Un</v>
          </cell>
          <cell r="D1959">
            <v>385.22500000000002</v>
          </cell>
          <cell r="E1959">
            <v>308.18</v>
          </cell>
          <cell r="F1959" t="str">
            <v>EMLURB</v>
          </cell>
        </row>
        <row r="1960">
          <cell r="A1960" t="str">
            <v/>
          </cell>
          <cell r="D1960">
            <v>0</v>
          </cell>
        </row>
        <row r="1961">
          <cell r="A1961" t="str">
            <v>17.05.150</v>
          </cell>
          <cell r="B1961" t="str">
            <v>FORNECIMENTO E ASSENTAMENTO DE ESCADA VERTICAL L ALTURA 3.00M REF. 191,GIRASSOL OU SIMILAR,INCLUSIVE PINTURA E TRANSPORTE PARA REGIAO METROPOLITANA DO GRANDE RECIFE.</v>
          </cell>
          <cell r="C1961" t="str">
            <v>Un</v>
          </cell>
          <cell r="D1961">
            <v>583.97500000000002</v>
          </cell>
          <cell r="E1961">
            <v>467.18</v>
          </cell>
          <cell r="F1961" t="str">
            <v>EMLURB</v>
          </cell>
        </row>
        <row r="1962">
          <cell r="A1962" t="str">
            <v/>
          </cell>
          <cell r="D1962">
            <v>0</v>
          </cell>
        </row>
        <row r="1963">
          <cell r="A1963" t="str">
            <v>17.05.160</v>
          </cell>
          <cell r="B1963" t="str">
            <v>FORNECIMENTO E ASSENTAMENTO DE ESCADA HORIZONTAL U ALTURA 2.00M REF. 192,GIRASSOL OU SIMILAR,INCLUSIVE PINTURA E TRANSPORTE PARA REGIAO METROPOLITANA DO GRANDE RECIFE.</v>
          </cell>
          <cell r="C1963" t="str">
            <v>Un</v>
          </cell>
          <cell r="D1963">
            <v>587.46250000000009</v>
          </cell>
          <cell r="E1963">
            <v>469.97</v>
          </cell>
          <cell r="F1963" t="str">
            <v>EMLURB</v>
          </cell>
        </row>
        <row r="1964">
          <cell r="A1964" t="str">
            <v/>
          </cell>
          <cell r="D1964">
            <v>0</v>
          </cell>
        </row>
        <row r="1965">
          <cell r="A1965" t="str">
            <v>17.05.170</v>
          </cell>
          <cell r="B1965" t="str">
            <v>FORNECIMENTO E ASSENTAMENTO DE ESCADA HORIZONTAL U ALTURA 3.00M REF. 193,GIRASSOL OU SIMILAR,INCLUSIVE PINTURA E TRANSPORTE PARA REGIAO METROPOLITANA DO GRANDE RECIFE.</v>
          </cell>
          <cell r="C1965" t="str">
            <v>Un</v>
          </cell>
          <cell r="D1965">
            <v>718.71250000000009</v>
          </cell>
          <cell r="E1965">
            <v>574.97</v>
          </cell>
          <cell r="F1965" t="str">
            <v>EMLURB</v>
          </cell>
        </row>
        <row r="1966">
          <cell r="A1966" t="str">
            <v/>
          </cell>
          <cell r="D1966">
            <v>0</v>
          </cell>
        </row>
        <row r="1967">
          <cell r="A1967" t="str">
            <v>17.05.180</v>
          </cell>
          <cell r="B1967" t="str">
            <v>FORNECIMENTO E ASSENTAMENTO DE ESCADA VERTICAL Y ALTURA 3.00M REF. 194,GIRASSOL OU SIMILAR,INCLUSIVE PINTURA E TRANSPORTE PARA REGIAO METROPOLITANA DO GRANDE RECIFE.</v>
          </cell>
          <cell r="C1967" t="str">
            <v>Un</v>
          </cell>
          <cell r="D1967">
            <v>818.71250000000009</v>
          </cell>
          <cell r="E1967">
            <v>654.97</v>
          </cell>
          <cell r="F1967" t="str">
            <v>EMLURB</v>
          </cell>
        </row>
        <row r="1968">
          <cell r="A1968" t="str">
            <v/>
          </cell>
          <cell r="D1968">
            <v>0</v>
          </cell>
        </row>
        <row r="1969">
          <cell r="A1969" t="str">
            <v>17.05.190</v>
          </cell>
          <cell r="B1969" t="str">
            <v>FORNECIMENTO E ASSENTAMENTO DE GANGORRA MIRIM COM 01 PECA REF. 200,GIRASSOL OU SIMILAR, INCLUSIVE PINTURA E TRANSPORTE PARA REGIAO METROPOLITANA DO GRANDE RECIFE.</v>
          </cell>
          <cell r="C1969" t="str">
            <v>Un</v>
          </cell>
          <cell r="D1969">
            <v>388.71250000000003</v>
          </cell>
          <cell r="E1969">
            <v>310.97000000000003</v>
          </cell>
          <cell r="F1969" t="str">
            <v>EMLURB</v>
          </cell>
        </row>
        <row r="1970">
          <cell r="A1970" t="str">
            <v/>
          </cell>
          <cell r="D1970">
            <v>0</v>
          </cell>
        </row>
        <row r="1971">
          <cell r="A1971" t="str">
            <v>17.05.200</v>
          </cell>
          <cell r="B1971" t="str">
            <v>FORNECIMENTO E ASSENTAMENTO DE GANGORRA MIRIM COM 02 PECAS REF. 201,GIRASSOL OU SIMILAR,INCLUSIVE PINTURA E TRANSPORTE PARA REGIAO METROPOLITANA DO GRANDE RECIFE.</v>
          </cell>
          <cell r="C1971" t="str">
            <v>Un</v>
          </cell>
          <cell r="D1971">
            <v>551.21250000000009</v>
          </cell>
          <cell r="E1971">
            <v>440.97</v>
          </cell>
          <cell r="F1971" t="str">
            <v>EMLURB</v>
          </cell>
        </row>
        <row r="1972">
          <cell r="A1972" t="str">
            <v/>
          </cell>
          <cell r="D1972">
            <v>0</v>
          </cell>
        </row>
        <row r="1973">
          <cell r="A1973" t="str">
            <v>17.05.210</v>
          </cell>
          <cell r="B1973" t="str">
            <v>FORNECIMENTO E ASSENTAMENTO DE GANGORRA MIRIM COM 03 PECAS REF. 202,GIRASSOL OU SIMILAR,INCLUSIVE PINTURA E TRANSPORTE PARA REGIAO METROPOLITANA DO GRANDE RECIFE.</v>
          </cell>
          <cell r="C1973" t="str">
            <v>Un</v>
          </cell>
          <cell r="D1973">
            <v>713.71250000000009</v>
          </cell>
          <cell r="E1973">
            <v>570.97</v>
          </cell>
          <cell r="F1973" t="str">
            <v>EMLURB</v>
          </cell>
        </row>
        <row r="1974">
          <cell r="A1974" t="str">
            <v/>
          </cell>
          <cell r="D1974">
            <v>0</v>
          </cell>
        </row>
        <row r="1975">
          <cell r="A1975" t="str">
            <v>17.05.220</v>
          </cell>
          <cell r="B1975" t="str">
            <v>FORNECIMENTO E ASSENTAMENTO DE GANGORRA STAND COM 02 PECAS REF. 203,GIRASSOL OU SIMILAR,INCLUSIVE PINTURA E TRANSPORTE PARA REGIAO METROPOLITANA DO GRANDE RECIFE.</v>
          </cell>
          <cell r="C1975" t="str">
            <v>Un</v>
          </cell>
          <cell r="D1975">
            <v>713.71250000000009</v>
          </cell>
          <cell r="E1975">
            <v>570.97</v>
          </cell>
          <cell r="F1975" t="str">
            <v>EMLURB</v>
          </cell>
        </row>
        <row r="1976">
          <cell r="A1976" t="str">
            <v/>
          </cell>
          <cell r="D1976">
            <v>0</v>
          </cell>
        </row>
        <row r="1977">
          <cell r="A1977" t="str">
            <v>17.05.230</v>
          </cell>
          <cell r="B1977" t="str">
            <v>FORNECIMENTO E ASSENTAMENTO DE GANGORRA STAND COM 03 PECAS REF. 204,GIRASSOL OU SIMILAR,INCLUSIVE PINTURA E TRANSPORTE PARA REGIAO METROPOLITANA DO GRANDE RECIFE.</v>
          </cell>
          <cell r="C1977" t="str">
            <v>Un</v>
          </cell>
          <cell r="D1977">
            <v>843.71250000000009</v>
          </cell>
          <cell r="E1977">
            <v>674.97</v>
          </cell>
          <cell r="F1977" t="str">
            <v>EMLURB</v>
          </cell>
        </row>
        <row r="1978">
          <cell r="A1978" t="str">
            <v/>
          </cell>
          <cell r="D1978">
            <v>0</v>
          </cell>
        </row>
        <row r="1979">
          <cell r="A1979" t="str">
            <v>17.05.240</v>
          </cell>
          <cell r="B1979" t="str">
            <v>FORNECIMENTO E ASSENTAMENTO DE GANGORRA STAND COM 04 PECAS REF. 205,GIRASSOL OU SIMILAR,INCLUSIVE PINTURA E TRANSPORTE PARA REGIAO METROPOLITANA DO GRANDE RECIFE.</v>
          </cell>
          <cell r="C1979" t="str">
            <v>Un</v>
          </cell>
          <cell r="D1979">
            <v>1006.2125000000001</v>
          </cell>
          <cell r="E1979">
            <v>804.97</v>
          </cell>
          <cell r="F1979" t="str">
            <v>EMLURB</v>
          </cell>
        </row>
        <row r="1980">
          <cell r="A1980" t="str">
            <v/>
          </cell>
          <cell r="D1980">
            <v>0</v>
          </cell>
        </row>
        <row r="1981">
          <cell r="A1981" t="str">
            <v>17.05.250</v>
          </cell>
          <cell r="B1981" t="str">
            <v>FORNECIMENTO E ASSENTAMENTO DE GAIOLA COM (1.20 X 1.20 X 2.50)M REF. 220,GIRASSOL OU SI MILAR,INCLUSIVE PINTURA E TRANSPORTE PARA REGIAO METROPOLITANA DO GRANDE RECIFE.</v>
          </cell>
          <cell r="C1981" t="str">
            <v>Un</v>
          </cell>
          <cell r="D1981">
            <v>892.03750000000002</v>
          </cell>
          <cell r="E1981">
            <v>713.63</v>
          </cell>
          <cell r="F1981" t="str">
            <v>EMLURB</v>
          </cell>
        </row>
        <row r="1982">
          <cell r="A1982" t="str">
            <v/>
          </cell>
          <cell r="D1982">
            <v>0</v>
          </cell>
        </row>
        <row r="1983">
          <cell r="A1983" t="str">
            <v>17.05.260</v>
          </cell>
          <cell r="B1983" t="str">
            <v>FORNECIMENTO E ASSENTAMENTO DE GAIOLA COM (1.40 X 1.40 X 2.50)M REF. 221,GIRASSOL OU SI MILAR,INCLUSIVE PINTURA E TRANSPORTE PARA REGIAO METROPOLITANA DO GRANDE RECIFE.</v>
          </cell>
          <cell r="C1983" t="str">
            <v>Un</v>
          </cell>
          <cell r="D1983">
            <v>1054.5374999999999</v>
          </cell>
          <cell r="E1983">
            <v>843.63</v>
          </cell>
          <cell r="F1983" t="str">
            <v>EMLURB</v>
          </cell>
        </row>
        <row r="1984">
          <cell r="A1984" t="str">
            <v/>
          </cell>
          <cell r="D1984">
            <v>0</v>
          </cell>
        </row>
        <row r="1985">
          <cell r="A1985" t="str">
            <v>17.05.270</v>
          </cell>
          <cell r="B1985" t="str">
            <v>FORNECIMENTO E ASSENTAMENTO DE GAIOLA COM (1.60 X 1.60 X 2.50)M, REF. 222, GIRASSOL OU SIMILAR, INCLUSIVE PINTURA E TRANSPORTE PARA REGIAO METROPOLITANA DO GRANDE RECIFE.</v>
          </cell>
          <cell r="C1985" t="str">
            <v>Un</v>
          </cell>
          <cell r="D1985">
            <v>1217.0374999999999</v>
          </cell>
          <cell r="E1985">
            <v>973.63</v>
          </cell>
          <cell r="F1985" t="str">
            <v>EMLURB</v>
          </cell>
        </row>
        <row r="1986">
          <cell r="A1986" t="str">
            <v/>
          </cell>
          <cell r="D1986">
            <v>0</v>
          </cell>
        </row>
        <row r="1987">
          <cell r="A1987" t="str">
            <v>17.05.280</v>
          </cell>
          <cell r="B1987" t="str">
            <v>FORNECIMENTO E ASSENTAMENTO DE BARRAS PARA FUTEBOL DE SALAO (MOVEIS), TUBO 1 1/2 POL, REF. 410,GIRASSOL OU SIMILAR,INCLUSIVE PINTURA E TRANSPORTE PARA REGIAO METROPOLITANA DO GRANDE RECIFE.</v>
          </cell>
          <cell r="C1987" t="str">
            <v>PAR</v>
          </cell>
          <cell r="D1987">
            <v>1099.4375</v>
          </cell>
          <cell r="E1987">
            <v>879.55</v>
          </cell>
          <cell r="F1987" t="str">
            <v>EMLURB</v>
          </cell>
        </row>
        <row r="1988">
          <cell r="A1988" t="str">
            <v/>
          </cell>
          <cell r="D1988">
            <v>0</v>
          </cell>
        </row>
        <row r="1989">
          <cell r="A1989" t="str">
            <v>17.05.290</v>
          </cell>
          <cell r="B1989" t="str">
            <v>FORNECIMENTO E ASSENTAMENTO DE BARRAS PARA FUTEBOL DE SALAO (MOVEIS) TUBO 2 POL,REF.411,GIRASSOL OU SIMILAR,INCLUSIVE PINTURA E TRANSPORTE PARA REGIAO METROPOLITANA DO GRANDE RECIFE.</v>
          </cell>
          <cell r="C1989" t="str">
            <v>PAR</v>
          </cell>
          <cell r="D1989">
            <v>1399.4375</v>
          </cell>
          <cell r="E1989">
            <v>1119.55</v>
          </cell>
          <cell r="F1989" t="str">
            <v>EMLURB</v>
          </cell>
        </row>
        <row r="1990">
          <cell r="A1990" t="str">
            <v/>
          </cell>
          <cell r="D1990">
            <v>0</v>
          </cell>
        </row>
        <row r="1991">
          <cell r="A1991" t="str">
            <v>17.05.291</v>
          </cell>
          <cell r="B1991" t="str">
            <v>FORNECIMENTO E FIXAÇÃO DE ABRAÇADEIRA METÁLICA TIPO "U", PARA TUBO DE 2", FIXADA EM CONCRETO ATRAVÉS DE DOIS CHUMBADORES TIPO PARABOLT EXPANSIVO COM PARAFUSO GALVANIZADO 3/8" E COMPRIMENTO 80MM</v>
          </cell>
          <cell r="C1991" t="str">
            <v>Cj</v>
          </cell>
          <cell r="D1991">
            <v>9.4625000000000004</v>
          </cell>
          <cell r="E1991">
            <v>7.57</v>
          </cell>
          <cell r="F1991" t="str">
            <v>SEDUC</v>
          </cell>
        </row>
        <row r="1992">
          <cell r="A1992" t="str">
            <v/>
          </cell>
          <cell r="D1992">
            <v>0</v>
          </cell>
        </row>
        <row r="1993">
          <cell r="A1993" t="str">
            <v>17.05.300</v>
          </cell>
          <cell r="B1993" t="str">
            <v>FORNECIMENTO E ASSENTAMENTO DE BARRAS PARA FUTEBOL DE SALAO (MOVEIS),TUBO 3 POL, REF. 412, GIRASSOL OU SIMILAR,INCLUSIVE PINTURA E TRANSPORTE PARA REGIAO METROPOLITANA DO GRANDE RECIFE.</v>
          </cell>
          <cell r="C1993" t="str">
            <v>PAR</v>
          </cell>
          <cell r="D1993">
            <v>1886.9375</v>
          </cell>
          <cell r="E1993">
            <v>1509.55</v>
          </cell>
          <cell r="F1993" t="str">
            <v>EMLURB</v>
          </cell>
        </row>
        <row r="1994">
          <cell r="A1994" t="str">
            <v/>
          </cell>
          <cell r="D1994">
            <v>0</v>
          </cell>
        </row>
        <row r="1995">
          <cell r="A1995" t="str">
            <v>17.05.301</v>
          </cell>
          <cell r="B1995" t="str">
            <v>FORNECIMENTO E FIXAÇÃO DE ABRAÇADEIRA METÁLICA TIPO "U", PARA TUBO DE 3", FIXADA EM CONCRETO ATRAVÉS DE DOIS CHUMBADORES TIPO PARABOLT EXPANSIVO COM PARAFUSO GALVANIZADO 3/8" E COMPRIMENTO 80MM</v>
          </cell>
          <cell r="C1995" t="str">
            <v>Cj</v>
          </cell>
          <cell r="D1995">
            <v>9.5749999999999993</v>
          </cell>
          <cell r="E1995">
            <v>7.66</v>
          </cell>
          <cell r="F1995" t="str">
            <v>SEDUC</v>
          </cell>
        </row>
        <row r="1996">
          <cell r="A1996" t="str">
            <v/>
          </cell>
          <cell r="D1996">
            <v>0</v>
          </cell>
        </row>
        <row r="1997">
          <cell r="A1997" t="str">
            <v>17.05.310</v>
          </cell>
          <cell r="B1997" t="str">
            <v>FORNECIMENTO E ASSENTAMENTO DE BARRAS PARA FUTEBOL DE CAMPO SOCIETY,TUBO 4 POL,REF. 413,GIRASSOL OU SIMILAR, INCLUSIVE PINTURA E TRANSPORTE PARA REGIAO METROPOLITANA DO GRANDE RECIFE.</v>
          </cell>
          <cell r="C1997" t="str">
            <v>PAR</v>
          </cell>
          <cell r="D1997">
            <v>2378.0500000000002</v>
          </cell>
          <cell r="E1997">
            <v>1902.44</v>
          </cell>
          <cell r="F1997" t="str">
            <v>EMLURB</v>
          </cell>
        </row>
        <row r="1998">
          <cell r="A1998" t="str">
            <v/>
          </cell>
          <cell r="D1998">
            <v>0</v>
          </cell>
        </row>
        <row r="1999">
          <cell r="A1999" t="str">
            <v>17.05.320</v>
          </cell>
          <cell r="B1999" t="str">
            <v>FORNECIMENTO E ASSENTAMENTO DE BARRAS PARA FUTEBOL DE CAMPO OFICIAL,TUBO 4 POL,REF. 414,GIRASSOL OU SIMILAR, INCLUSIVE PINTURA E TRANSPORTE PARA REGIAO METROPOLITANA DO GRANDE RECIFE.</v>
          </cell>
          <cell r="C1999" t="str">
            <v>PAR</v>
          </cell>
          <cell r="D1999">
            <v>3503.05</v>
          </cell>
          <cell r="E1999">
            <v>2802.44</v>
          </cell>
          <cell r="F1999" t="str">
            <v>EMLURB</v>
          </cell>
        </row>
        <row r="2000">
          <cell r="A2000" t="str">
            <v/>
          </cell>
          <cell r="D2000">
            <v>0</v>
          </cell>
        </row>
        <row r="2001">
          <cell r="A2001" t="str">
            <v>17.05.330</v>
          </cell>
          <cell r="B2001" t="str">
            <v>FORNECIMENTO E ASSENTAMENTO DE TRAVES PARA VOLEIBOL,TUBO 2 POL,REF. 400, GIRASSOL OU SIMILAR,INCLUSIVE PINTURA E TRANSPORTE PARA REGIAO METROPOLITANA DO GRANDE RECIFE.</v>
          </cell>
          <cell r="C2001" t="str">
            <v>PAR</v>
          </cell>
          <cell r="D2001">
            <v>702.72499999999991</v>
          </cell>
          <cell r="E2001">
            <v>562.17999999999995</v>
          </cell>
          <cell r="F2001" t="str">
            <v>EMLURB</v>
          </cell>
        </row>
        <row r="2002">
          <cell r="A2002" t="str">
            <v/>
          </cell>
          <cell r="D2002">
            <v>0</v>
          </cell>
        </row>
        <row r="2003">
          <cell r="A2003" t="str">
            <v>17.05.340</v>
          </cell>
          <cell r="B2003" t="str">
            <v>FORNECIMENTO E ASSENTAMENTO DE TRAVES PARA VOLEIBOL,TUBO 3 POL,REF. 401, GIRASSOL OU SIMILAR,INCLUSIVE PINTURA E TRANSPORTE PARA REGIAO METROPOLITANA DO GRANDE RECIFE.</v>
          </cell>
          <cell r="C2003" t="str">
            <v>PAR</v>
          </cell>
          <cell r="D2003">
            <v>915.22499999999991</v>
          </cell>
          <cell r="E2003">
            <v>732.18</v>
          </cell>
          <cell r="F2003" t="str">
            <v>EMLURB</v>
          </cell>
        </row>
        <row r="2004">
          <cell r="A2004" t="str">
            <v/>
          </cell>
          <cell r="D2004">
            <v>0</v>
          </cell>
        </row>
        <row r="2005">
          <cell r="A2005" t="str">
            <v>17.05.350</v>
          </cell>
          <cell r="B2005" t="str">
            <v>FORNECIMENTO E ASSENTAMENTO DE TABELA PARA BASQUETE (OFICIAL) REF. 420 COM ARO PARA TABELA REF. 422,GIRASSOL OU SIMILAR,INCLUSIVE PINTURA E TRANSPORTE PARA REGIAO METROPOLITANA DO GRANDE RECIFE.</v>
          </cell>
          <cell r="C2005" t="str">
            <v>PAR</v>
          </cell>
          <cell r="D2005">
            <v>1370.4124999999999</v>
          </cell>
          <cell r="E2005">
            <v>1096.33</v>
          </cell>
          <cell r="F2005" t="str">
            <v>EMLURB</v>
          </cell>
        </row>
        <row r="2006">
          <cell r="A2006" t="str">
            <v/>
          </cell>
          <cell r="D2006">
            <v>0</v>
          </cell>
        </row>
        <row r="2007">
          <cell r="A2007" t="str">
            <v>17.05.360</v>
          </cell>
          <cell r="B2007" t="str">
            <v>FORNECIMENTO E ASSENTAMENTO DE ESTRUTURA PARA BASQUETE FIXA REF. 430 E TABELA PARA BASQUETE (OFICIAL) REF.420 COM ARO PARA TABELA REF.422 GIRASSOL OU SIMILAR,INCLUSIVE PINTURA E TRANSPORTE PARA REGIAO METROPOLITANA DO GRANDE RECIFE.</v>
          </cell>
          <cell r="C2007" t="str">
            <v>PAR</v>
          </cell>
          <cell r="D2007">
            <v>3607.0875000000001</v>
          </cell>
          <cell r="E2007">
            <v>2885.67</v>
          </cell>
          <cell r="F2007" t="str">
            <v>EMLURB</v>
          </cell>
        </row>
        <row r="2008">
          <cell r="A2008" t="str">
            <v/>
          </cell>
          <cell r="D2008">
            <v>0</v>
          </cell>
        </row>
        <row r="2009">
          <cell r="A2009" t="str">
            <v>17.05.366</v>
          </cell>
          <cell r="B2009" t="str">
            <v>FORNECIMENTO DE ESTRUTURA MÓVEL PARA TABELA DE BASQUETE EM TUBOS DE FERRO DIN 2440 3" E 2", SUPORTE PARA FIXAÇÃO DA TABELA EM CANTONEIRA L 2" X 1/4" ASTM A36, CONTRAPESO EM CHAPA ASTM A36, RODÍZIO DE FERRO FUNDIDO REVESTIDO COM POLIURETANO COM ROLDANA GIR</v>
          </cell>
          <cell r="C2009" t="str">
            <v>PAR</v>
          </cell>
          <cell r="D2009">
            <v>4687.5</v>
          </cell>
          <cell r="E2009">
            <v>3750</v>
          </cell>
          <cell r="F2009" t="str">
            <v>SEDUC</v>
          </cell>
        </row>
        <row r="2010">
          <cell r="A2010" t="str">
            <v/>
          </cell>
          <cell r="D2010">
            <v>0</v>
          </cell>
        </row>
        <row r="2011">
          <cell r="A2011" t="str">
            <v>17.05.370</v>
          </cell>
          <cell r="B2011" t="str">
            <v>FORNECIMENTO E ASSENTAMENTO DE MASTRO COM 5 M DE ALTURA REF. 530,GIRASSOL OU SIMILAR,INCLUSIVE PINTURA E TRANSPORTE PARA REGIAO METROPOLITANA DO GRANDE RECIFE.</v>
          </cell>
          <cell r="C2011" t="str">
            <v>Un</v>
          </cell>
          <cell r="D2011">
            <v>442.96249999999998</v>
          </cell>
          <cell r="E2011">
            <v>354.37</v>
          </cell>
          <cell r="F2011" t="str">
            <v>EMLURB</v>
          </cell>
        </row>
        <row r="2012">
          <cell r="A2012" t="str">
            <v/>
          </cell>
          <cell r="D2012">
            <v>0</v>
          </cell>
        </row>
        <row r="2013">
          <cell r="A2013" t="str">
            <v>17.05.380</v>
          </cell>
          <cell r="B2013" t="str">
            <v>FORNECIMENTO E ASSENTAMENTO DE MASTRO COM 6 M DE ALTURA REF. 531,GIRASSOL OU SIMILAR,INCLUSIVE PINTURA E TRANSPORTE PARA REGIAO METROPOLITANA DO GRANDE RECIFE.</v>
          </cell>
          <cell r="C2013" t="str">
            <v>Un</v>
          </cell>
          <cell r="D2013">
            <v>486.71249999999998</v>
          </cell>
          <cell r="E2013">
            <v>389.37</v>
          </cell>
          <cell r="F2013" t="str">
            <v>EMLURB</v>
          </cell>
        </row>
        <row r="2014">
          <cell r="A2014" t="str">
            <v/>
          </cell>
          <cell r="D2014">
            <v>0</v>
          </cell>
        </row>
        <row r="2015">
          <cell r="A2015" t="str">
            <v>17.05.390</v>
          </cell>
          <cell r="B2015" t="str">
            <v>FORNECIMENTO E ASSENTAMENTO DE MASTRO COM 7 M DE ALTURA REF. 532,GIRASSOL OU SIMILAR,INCLUSIVE PINTURA E TRANSPORTE PARA REGIAO METROPOLITANA DO GRANDE RECIFE.</v>
          </cell>
          <cell r="C2015" t="str">
            <v>Un</v>
          </cell>
          <cell r="D2015">
            <v>604.21249999999998</v>
          </cell>
          <cell r="E2015">
            <v>483.37</v>
          </cell>
          <cell r="F2015" t="str">
            <v>EMLURB</v>
          </cell>
        </row>
        <row r="2016">
          <cell r="A2016" t="str">
            <v/>
          </cell>
          <cell r="D2016">
            <v>0</v>
          </cell>
        </row>
        <row r="2017">
          <cell r="A2017" t="str">
            <v>17.05.400</v>
          </cell>
          <cell r="B2017" t="str">
            <v>FORNECIMENTO E ASSENTAMENTO DE MASTRO COM 8 M DE ALTURA REF. 533,GIRASSOL OU SIMILAR,INCLUSIVE PINTURA E TRANSPORTE PARA REGIAO METROPOLITANA DO GRANDE RECIFE.</v>
          </cell>
          <cell r="C2017" t="str">
            <v>Un</v>
          </cell>
          <cell r="D2017">
            <v>717.96249999999998</v>
          </cell>
          <cell r="E2017">
            <v>574.37</v>
          </cell>
          <cell r="F2017" t="str">
            <v>EMLURB</v>
          </cell>
        </row>
        <row r="2018">
          <cell r="A2018" t="str">
            <v/>
          </cell>
          <cell r="D2018">
            <v>0</v>
          </cell>
        </row>
        <row r="2019">
          <cell r="A2019" t="str">
            <v>17.07.010</v>
          </cell>
          <cell r="B2019" t="str">
            <v>FORNECIMENTO E ASSENTAMENTO DE GRADIL E/OU PORTAO COM FERRAGENS, MODELO AV 31/2000-OP 01 INCLUSIVE APARELHAMENTO E PINTURA COM ESMALTE SINTETICO DUAS DEMAOS.</v>
          </cell>
          <cell r="C2019" t="str">
            <v>m2</v>
          </cell>
          <cell r="D2019">
            <v>225.375</v>
          </cell>
          <cell r="E2019">
            <v>180.3</v>
          </cell>
          <cell r="F2019" t="str">
            <v>EMLURB</v>
          </cell>
        </row>
        <row r="2020">
          <cell r="A2020" t="str">
            <v/>
          </cell>
          <cell r="D2020">
            <v>0</v>
          </cell>
        </row>
        <row r="2021">
          <cell r="A2021" t="str">
            <v>17.07.020</v>
          </cell>
          <cell r="B2021" t="str">
            <v>FORNECIMENTO E ASSENTAMENTO DE GRADIL E/OU PORTAO COM FERRAGENS, MODELO AV 31/2000-OP 02 INCLUSIVE APARELHAMENTO E PINTURA COM ESMALTE SINTETICO DUAS DEMAOS.</v>
          </cell>
          <cell r="C2021" t="str">
            <v>m2</v>
          </cell>
          <cell r="D2021">
            <v>281.625</v>
          </cell>
          <cell r="E2021">
            <v>225.3</v>
          </cell>
          <cell r="F2021" t="str">
            <v>EMLURB</v>
          </cell>
        </row>
        <row r="2022">
          <cell r="A2022" t="str">
            <v/>
          </cell>
          <cell r="D2022">
            <v>0</v>
          </cell>
        </row>
        <row r="2023">
          <cell r="A2023" t="str">
            <v>17.07.030</v>
          </cell>
          <cell r="B2023" t="str">
            <v>FORNECIMENTO E ASSENTAMENTO DE GRADIL E/OU PORTAO COM FERRAGENS, MODELO AV 31/2000-OP 03 INCLUSIVE APARELHAMENTO E PINTURA COM ESMALTE SINTETICO DUAS DEMAOS.</v>
          </cell>
          <cell r="C2023" t="str">
            <v>m2</v>
          </cell>
          <cell r="D2023">
            <v>295.375</v>
          </cell>
          <cell r="E2023">
            <v>236.3</v>
          </cell>
          <cell r="F2023" t="str">
            <v>EMLURB</v>
          </cell>
        </row>
        <row r="2024">
          <cell r="A2024" t="str">
            <v/>
          </cell>
          <cell r="D2024">
            <v>0</v>
          </cell>
        </row>
        <row r="2025">
          <cell r="A2025" t="str">
            <v>17.08.010</v>
          </cell>
          <cell r="B2025" t="str">
            <v>FORNECIMENTO E ASSENTAMENTO DE CAIXA PRE-MOLDADA PARA AR CONDICIONADO, CAPACIDADE 7000BTU TIPO PADRAO (ABERTA).</v>
          </cell>
          <cell r="C2025" t="str">
            <v>Un</v>
          </cell>
          <cell r="D2025">
            <v>73.037499999999994</v>
          </cell>
          <cell r="E2025">
            <v>58.43</v>
          </cell>
          <cell r="F2025" t="str">
            <v>EMLURB</v>
          </cell>
        </row>
        <row r="2026">
          <cell r="A2026" t="str">
            <v/>
          </cell>
          <cell r="D2026">
            <v>0</v>
          </cell>
        </row>
        <row r="2027">
          <cell r="A2027" t="str">
            <v>17.08.020</v>
          </cell>
          <cell r="B2027" t="str">
            <v>FORNECIMENTO E ASSENTAMENTO DE CAIXA PRE-MOLDADA PARA AR CONDICIONADO, CAPACIDADE 10000/ 12000 BTU, TIPO PADRAO (ABERTA).</v>
          </cell>
          <cell r="C2027" t="str">
            <v>Un</v>
          </cell>
          <cell r="D2027">
            <v>90.95</v>
          </cell>
          <cell r="E2027">
            <v>72.760000000000005</v>
          </cell>
          <cell r="F2027" t="str">
            <v>EMLURB</v>
          </cell>
        </row>
        <row r="2028">
          <cell r="A2028" t="str">
            <v/>
          </cell>
          <cell r="D2028">
            <v>0</v>
          </cell>
        </row>
        <row r="2029">
          <cell r="A2029" t="str">
            <v>17.08.021</v>
          </cell>
          <cell r="B2029" t="str">
            <v>FORNECIMENTO E ASSENTAMENTO DE CAIXA PRÉ-MOLDADA DE CONCRETO PARA AR CONDICIONADO, CAPACIDADE 10000/21000 BTU´S 82X56X73CM - FECHADA - TECNOFORM OU SIMILAR.</v>
          </cell>
          <cell r="C2029" t="str">
            <v>Un</v>
          </cell>
          <cell r="D2029">
            <v>166</v>
          </cell>
          <cell r="E2029">
            <v>132.80000000000001</v>
          </cell>
          <cell r="F2029" t="str">
            <v>SEDUC</v>
          </cell>
        </row>
        <row r="2030">
          <cell r="A2030" t="str">
            <v/>
          </cell>
          <cell r="D2030">
            <v>0</v>
          </cell>
        </row>
        <row r="2031">
          <cell r="A2031" t="str">
            <v>17.08.030</v>
          </cell>
          <cell r="B2031" t="str">
            <v>FORNECIMENTO E ASSENTAMENTO DE CAIXA PRE-MOLDADA PARA AR CONDICIONADO, CAPACIDADE 21000 BTU TIPO PADRAO (ABERTA).</v>
          </cell>
          <cell r="C2031" t="str">
            <v>Un</v>
          </cell>
          <cell r="D2031">
            <v>130.53750000000002</v>
          </cell>
          <cell r="E2031">
            <v>104.43</v>
          </cell>
          <cell r="F2031" t="str">
            <v>EMLURB</v>
          </cell>
        </row>
        <row r="2032">
          <cell r="A2032" t="str">
            <v/>
          </cell>
          <cell r="D2032">
            <v>0</v>
          </cell>
        </row>
        <row r="2033">
          <cell r="A2033" t="str">
            <v>17.08.080</v>
          </cell>
          <cell r="B2033" t="str">
            <v>SUPORTE PARA APARELHO DE AR CONDICIONADO DE 0,65X0,65X0,50M, FIXADO EM MADEIRITE, CONFORME DETALHE SEDUC DEZ/2006, EM CANTONEIRA "L" 2"X1/4", TAMPO EM CHAPA 12 E BARRA CHATA DE 2"X1/4". SEM PINTURA.</v>
          </cell>
          <cell r="C2033" t="str">
            <v>Un</v>
          </cell>
          <cell r="D2033">
            <v>245.92500000000001</v>
          </cell>
          <cell r="E2033">
            <v>196.74</v>
          </cell>
          <cell r="F2033" t="str">
            <v>SEDUC</v>
          </cell>
        </row>
        <row r="2034">
          <cell r="A2034" t="str">
            <v/>
          </cell>
          <cell r="D2034">
            <v>0</v>
          </cell>
        </row>
        <row r="2035">
          <cell r="A2035" t="str">
            <v>17.09.010</v>
          </cell>
          <cell r="B2035" t="str">
            <v>FORNECIMENTO E ASSENTAMENTO DE COLETOR INDIVIDUAL  EM POLIETILENO PARA COLETA SELETIVA,COM CAP. DE 50 LITROS COM IMPRESSÃO DE LOGOTIPO "GOVERNO DO ESTADO", FIXADO EM PAREDES ATRAVÉS DE PARAF. GALV. SEXTAV. ROSCA SOBERBA DE 1/4"X50MM COM BUCHA E ARRUELA.</v>
          </cell>
          <cell r="C2035" t="str">
            <v>Un</v>
          </cell>
          <cell r="D2035">
            <v>169.89999999999998</v>
          </cell>
          <cell r="E2035">
            <v>135.91999999999999</v>
          </cell>
          <cell r="F2035" t="str">
            <v>SEDUC</v>
          </cell>
        </row>
        <row r="2036">
          <cell r="A2036" t="str">
            <v/>
          </cell>
          <cell r="D2036">
            <v>0</v>
          </cell>
        </row>
        <row r="2037">
          <cell r="A2037" t="str">
            <v>17.09.020</v>
          </cell>
          <cell r="B2037" t="str">
            <v xml:space="preserve">FORNECIMENTO E ASSENTAMENTRO DE CONJUNTO PARA COLETA SELETIVA COM QUATRO COLETORES EM POLIETILENO COM CAPACIDADE DE 50 LITROS, ESTRUTURA DE SUPORTE METÁLICA, INCLUSO A IMPRESSÃO DO LOGOTIPO "GOVERNO DO ESTADO", FIXADOS COM PARAF GALVANIZ. SEXTAVADO ROSCA </v>
          </cell>
          <cell r="C2037" t="str">
            <v>Cj</v>
          </cell>
          <cell r="D2037">
            <v>740.84999999999991</v>
          </cell>
          <cell r="E2037">
            <v>592.67999999999995</v>
          </cell>
          <cell r="F2037" t="str">
            <v>SEDUC</v>
          </cell>
        </row>
        <row r="2038">
          <cell r="A2038" t="str">
            <v/>
          </cell>
          <cell r="D2038">
            <v>0</v>
          </cell>
        </row>
        <row r="2039">
          <cell r="A2039" t="str">
            <v>17.10.010</v>
          </cell>
          <cell r="B2039" t="str">
            <v>FORNECIMENTO E INSTALAÇÃO DE TELA DE NYLON PARA COBERTURA DE QUADRA, MALHA 10X10CM, FIO 3,6MM, INCLUSIVE CABO DE AÇO DE 3/16" TRANSVERSAL A CADA 2,00M, PRESILHAS E ESTICADORES.</v>
          </cell>
          <cell r="C2039" t="str">
            <v>m2</v>
          </cell>
          <cell r="D2039">
            <v>9.1875</v>
          </cell>
          <cell r="E2039">
            <v>7.35</v>
          </cell>
          <cell r="F2039" t="str">
            <v>SEDUC</v>
          </cell>
        </row>
        <row r="2040">
          <cell r="A2040" t="str">
            <v/>
          </cell>
          <cell r="D2040">
            <v>0</v>
          </cell>
        </row>
        <row r="2041">
          <cell r="A2041" t="str">
            <v>18.00.000</v>
          </cell>
          <cell r="B2041" t="str">
            <v>INSTALACOES ELETRICAS</v>
          </cell>
          <cell r="D2041">
            <v>0</v>
          </cell>
        </row>
        <row r="2042">
          <cell r="A2042" t="str">
            <v/>
          </cell>
          <cell r="D2042">
            <v>0</v>
          </cell>
        </row>
        <row r="2043">
          <cell r="A2043" t="str">
            <v>18.01.005</v>
          </cell>
          <cell r="B2043" t="str">
            <v>FIO DE COBRE NU, TEMPERA MEIO-DURO, CLASSE 1A S.M. - 10 MM2, INCLUSIVE ASSENTAMENTO.</v>
          </cell>
          <cell r="C2043" t="str">
            <v>m</v>
          </cell>
          <cell r="D2043">
            <v>7.8500000000000005</v>
          </cell>
          <cell r="E2043">
            <v>6.28</v>
          </cell>
          <cell r="F2043" t="str">
            <v>EMLURB</v>
          </cell>
        </row>
        <row r="2044">
          <cell r="A2044" t="str">
            <v/>
          </cell>
          <cell r="D2044">
            <v>0</v>
          </cell>
        </row>
        <row r="2045">
          <cell r="A2045" t="str">
            <v>18.01.010</v>
          </cell>
          <cell r="B2045" t="str">
            <v>FIO DE COBRE, TEMPERA MEIO-DURO, CLASSE 1, COM COBERTURA DE PVC, TIPO WPP, S.M. - 4 MM2, INCLUSIVE ASSENTAMENTO.</v>
          </cell>
          <cell r="C2045" t="str">
            <v>m</v>
          </cell>
          <cell r="D2045">
            <v>3.8250000000000002</v>
          </cell>
          <cell r="E2045">
            <v>3.06</v>
          </cell>
          <cell r="F2045" t="str">
            <v>EMLURB</v>
          </cell>
        </row>
        <row r="2046">
          <cell r="A2046" t="str">
            <v/>
          </cell>
          <cell r="D2046">
            <v>0</v>
          </cell>
        </row>
        <row r="2047">
          <cell r="A2047" t="str">
            <v>18.01.020</v>
          </cell>
          <cell r="B2047" t="str">
            <v>FIO DE COBRE, TEMPERA MEIO-DURO, CLASSE 1, COM COBERTURA DE PVC, TIPO WPP, S.M. - 6 MM2, INCLUSIVE ASSENTAMENTO.</v>
          </cell>
          <cell r="C2047" t="str">
            <v>m</v>
          </cell>
          <cell r="D2047">
            <v>5.0375000000000005</v>
          </cell>
          <cell r="E2047">
            <v>4.03</v>
          </cell>
          <cell r="F2047" t="str">
            <v>EMLURB</v>
          </cell>
        </row>
        <row r="2048">
          <cell r="A2048" t="str">
            <v/>
          </cell>
          <cell r="D2048">
            <v>0</v>
          </cell>
        </row>
        <row r="2049">
          <cell r="A2049" t="str">
            <v>18.01.025</v>
          </cell>
          <cell r="B2049" t="str">
            <v>FIO DE COBRE, TEMPERA MEIO-DURO, CLASSE 1, COM COBERTURA DE PVC, TIPO WPP, S.M. - 10 MM2, INCLUSIVE ASSENTAMENTO.</v>
          </cell>
          <cell r="C2049" t="str">
            <v>m</v>
          </cell>
          <cell r="D2049">
            <v>7.9874999999999998</v>
          </cell>
          <cell r="E2049">
            <v>6.39</v>
          </cell>
          <cell r="F2049" t="str">
            <v>EMLURB</v>
          </cell>
        </row>
        <row r="2050">
          <cell r="A2050" t="str">
            <v/>
          </cell>
          <cell r="D2050">
            <v>0</v>
          </cell>
        </row>
        <row r="2051">
          <cell r="A2051" t="str">
            <v>18.01.030</v>
          </cell>
          <cell r="B2051" t="str">
            <v>CABO DE COBRE, TEMPERA MEIO-DURO, ENCORDOAMENTO CLASSE 2, COM COBERTURA DE PVC, TIPO WPP, S.M. - 10 MM2, INCLUSIVE ASSENTAMENTO.</v>
          </cell>
          <cell r="C2051" t="str">
            <v>m</v>
          </cell>
          <cell r="D2051">
            <v>6.3375000000000004</v>
          </cell>
          <cell r="E2051">
            <v>5.07</v>
          </cell>
          <cell r="F2051" t="str">
            <v>EMLURB</v>
          </cell>
        </row>
        <row r="2052">
          <cell r="A2052" t="str">
            <v/>
          </cell>
          <cell r="D2052">
            <v>0</v>
          </cell>
        </row>
        <row r="2053">
          <cell r="A2053" t="str">
            <v>18.01.040</v>
          </cell>
          <cell r="B2053" t="str">
            <v>CABO DE COBRE, TEMPERA MEIO-DURO, ENCORDOAMENTO CLASSE 2, COM COBERTURA DE PVC, TIPO WPP, S.M. - 16 MM2, INCLUSIVE ASSENTAMENTO.</v>
          </cell>
          <cell r="C2053" t="str">
            <v>m</v>
          </cell>
          <cell r="D2053">
            <v>8.4125000000000014</v>
          </cell>
          <cell r="E2053">
            <v>6.73</v>
          </cell>
          <cell r="F2053" t="str">
            <v>EMLURB</v>
          </cell>
        </row>
        <row r="2054">
          <cell r="A2054" t="str">
            <v/>
          </cell>
          <cell r="D2054">
            <v>0</v>
          </cell>
        </row>
        <row r="2055">
          <cell r="A2055" t="str">
            <v>18.01.050</v>
          </cell>
          <cell r="B2055" t="str">
            <v>CABO DE COBRE, TEMPERA MEIO DURO, ENCORDOAMENTO CLASSE 2, COM COBERTURA DE PVC, TIPO WPP, S.M. - 25 MM2, INCLUSIVE ASSENTAMENTO.</v>
          </cell>
          <cell r="C2055" t="str">
            <v>m</v>
          </cell>
          <cell r="D2055">
            <v>11.987500000000001</v>
          </cell>
          <cell r="E2055">
            <v>9.59</v>
          </cell>
          <cell r="F2055" t="str">
            <v>EMLURB</v>
          </cell>
        </row>
        <row r="2056">
          <cell r="A2056" t="str">
            <v/>
          </cell>
          <cell r="D2056">
            <v>0</v>
          </cell>
        </row>
        <row r="2057">
          <cell r="A2057" t="str">
            <v>18.01.055</v>
          </cell>
          <cell r="B2057" t="str">
            <v>FORNECIMENTO E INSTALAÇÃO DE CABO PP 4 X 6MM2.</v>
          </cell>
          <cell r="C2057" t="str">
            <v>m</v>
          </cell>
          <cell r="D2057">
            <v>14.074999999999999</v>
          </cell>
          <cell r="E2057">
            <v>11.26</v>
          </cell>
          <cell r="F2057" t="str">
            <v>SEDUC</v>
          </cell>
        </row>
        <row r="2058">
          <cell r="A2058" t="str">
            <v/>
          </cell>
          <cell r="D2058">
            <v>0</v>
          </cell>
        </row>
        <row r="2059">
          <cell r="A2059" t="str">
            <v>18.01.105</v>
          </cell>
          <cell r="B2059" t="str">
            <v>FORNECIMENTO E INSTALAÇÃO DE CANTONEIRA "L" DE FERRO GALVANIZADO 2"X2"X1/4", COMPRIMENTO TOTAL DE 1,50M, CHUMBADA A 40CM NA ALVENARIA COM ARGAMASSA DE CIMENTO E AREIA TRAÇO 1:6.</v>
          </cell>
          <cell r="C2059" t="str">
            <v>Un</v>
          </cell>
          <cell r="D2059">
            <v>47.712500000000006</v>
          </cell>
          <cell r="E2059">
            <v>38.17</v>
          </cell>
          <cell r="F2059" t="str">
            <v>SEDUC</v>
          </cell>
        </row>
        <row r="2060">
          <cell r="A2060" t="str">
            <v/>
          </cell>
          <cell r="D2060">
            <v>0</v>
          </cell>
        </row>
        <row r="2061">
          <cell r="A2061" t="str">
            <v>18.02.018</v>
          </cell>
          <cell r="B2061" t="str">
            <v>POSTE DE CONCRETO SEÇÃO DUPLO T, 75/6, COM ENGASTAMENTO DIRETO NO SOLO, INCLUSIVE COLOCAÇÃO.</v>
          </cell>
          <cell r="C2061" t="str">
            <v>Un</v>
          </cell>
          <cell r="D2061">
            <v>243.11250000000001</v>
          </cell>
          <cell r="E2061">
            <v>194.49</v>
          </cell>
          <cell r="F2061" t="str">
            <v>SEDUC</v>
          </cell>
        </row>
        <row r="2062">
          <cell r="A2062" t="str">
            <v/>
          </cell>
          <cell r="D2062">
            <v>0</v>
          </cell>
        </row>
        <row r="2063">
          <cell r="A2063" t="str">
            <v>18.02.019</v>
          </cell>
          <cell r="B2063" t="str">
            <v>POSTE DE CONCRETO SEÇÃO DUPLO T, 75/7, COM ENGASTAMENTO DIRETO NO SOLO, INCLUSIVE COLOCAÇÃO.</v>
          </cell>
          <cell r="C2063" t="str">
            <v>Un</v>
          </cell>
          <cell r="D2063">
            <v>278</v>
          </cell>
          <cell r="E2063">
            <v>222.4</v>
          </cell>
          <cell r="F2063" t="str">
            <v>SEDUC</v>
          </cell>
        </row>
        <row r="2064">
          <cell r="A2064" t="str">
            <v/>
          </cell>
          <cell r="D2064">
            <v>0</v>
          </cell>
        </row>
        <row r="2065">
          <cell r="A2065" t="str">
            <v>18.02.020</v>
          </cell>
          <cell r="B2065" t="str">
            <v>POSTE DE CONCRETO SECCAO DUPLO T, 100/8, COM ENGASTAMENTO DIRETO NO SOLO DE 1,40 M, INCLUSIVE COLOCACAO.</v>
          </cell>
          <cell r="C2065" t="str">
            <v>Un</v>
          </cell>
          <cell r="D2065">
            <v>386.66249999999997</v>
          </cell>
          <cell r="E2065">
            <v>309.33</v>
          </cell>
          <cell r="F2065" t="str">
            <v>EMLURB</v>
          </cell>
        </row>
        <row r="2066">
          <cell r="A2066" t="str">
            <v/>
          </cell>
          <cell r="D2066">
            <v>0</v>
          </cell>
        </row>
        <row r="2067">
          <cell r="A2067" t="str">
            <v>18.02.021</v>
          </cell>
          <cell r="B2067" t="str">
            <v>COLOCAÇÃO DE POSTE DE CONCRETO TIPO DUPLO T COM 8M DE ALTURA, CONSIDERANDO ENGASTAMENTO DIRETO NO SOLO DE 1,40M. SEM FORNECIMENTO DO POSTE.</v>
          </cell>
          <cell r="C2067" t="str">
            <v>Un</v>
          </cell>
          <cell r="D2067">
            <v>99.162499999999994</v>
          </cell>
          <cell r="E2067">
            <v>79.33</v>
          </cell>
          <cell r="F2067" t="str">
            <v>SEDUC</v>
          </cell>
        </row>
        <row r="2068">
          <cell r="A2068" t="str">
            <v/>
          </cell>
          <cell r="D2068">
            <v>0</v>
          </cell>
        </row>
        <row r="2069">
          <cell r="A2069" t="str">
            <v>18.02.025</v>
          </cell>
          <cell r="B2069" t="str">
            <v>POSTE DE CONCRETO SECCAO DUPLO T, 150/8, COM ENGASTAMENTO DIRETO NO SOLO DE 1.40 M, INCLUSIVE COLOCACAO.</v>
          </cell>
          <cell r="C2069" t="str">
            <v>Un</v>
          </cell>
          <cell r="D2069">
            <v>411.66249999999997</v>
          </cell>
          <cell r="E2069">
            <v>329.33</v>
          </cell>
          <cell r="F2069" t="str">
            <v>EMLURB</v>
          </cell>
        </row>
        <row r="2070">
          <cell r="A2070" t="str">
            <v/>
          </cell>
          <cell r="D2070">
            <v>0</v>
          </cell>
        </row>
        <row r="2071">
          <cell r="A2071" t="str">
            <v>18.02.030</v>
          </cell>
          <cell r="B2071" t="str">
            <v>POSTE DE CONCRETO SECCAO DUPLO T, 200/8, COM ENGASTAMENTO DIRETO NO SOLO DE 1,40 M, INCLUSIVE COLOCACAO.</v>
          </cell>
          <cell r="C2071" t="str">
            <v>Un</v>
          </cell>
          <cell r="D2071">
            <v>427.91249999999997</v>
          </cell>
          <cell r="E2071">
            <v>342.33</v>
          </cell>
          <cell r="F2071" t="str">
            <v>EMLURB</v>
          </cell>
        </row>
        <row r="2072">
          <cell r="A2072" t="str">
            <v/>
          </cell>
          <cell r="D2072">
            <v>0</v>
          </cell>
        </row>
        <row r="2073">
          <cell r="A2073" t="str">
            <v>18.02.040</v>
          </cell>
          <cell r="B2073" t="str">
            <v>POSTE DE CONCRETO SECCAO DUPLO T, 200/12, COM ENGASTAMENTO DIRETO NO SOLO DE 1,80 M, INCLUSIVE COLOCACAO.</v>
          </cell>
          <cell r="C2073" t="str">
            <v>Un</v>
          </cell>
          <cell r="D2073">
            <v>744.73749999999995</v>
          </cell>
          <cell r="E2073">
            <v>595.79</v>
          </cell>
          <cell r="F2073" t="str">
            <v>EMLURB</v>
          </cell>
        </row>
        <row r="2074">
          <cell r="A2074" t="str">
            <v/>
          </cell>
          <cell r="D2074">
            <v>0</v>
          </cell>
        </row>
        <row r="2075">
          <cell r="A2075" t="str">
            <v>18.02.045</v>
          </cell>
          <cell r="B2075" t="str">
            <v>POSTE DE CONCRETO SECCAO DUPLO T, 300/8, COM ENGASTAMENTO DIRETO NO SOLO DE 1,40 M, INCLUSIVE COLOCACAO.</v>
          </cell>
          <cell r="C2075" t="str">
            <v>Un</v>
          </cell>
          <cell r="D2075">
            <v>500.41249999999997</v>
          </cell>
          <cell r="E2075">
            <v>400.33</v>
          </cell>
          <cell r="F2075" t="str">
            <v>EMLURB</v>
          </cell>
        </row>
        <row r="2076">
          <cell r="A2076" t="str">
            <v/>
          </cell>
          <cell r="D2076">
            <v>0</v>
          </cell>
        </row>
        <row r="2077">
          <cell r="A2077" t="str">
            <v>18.02.050</v>
          </cell>
          <cell r="B2077" t="str">
            <v>POSTE DE CONCRETO SECCAO DUPLO T, 300/12, COM ENGASTAMENTO DIRETO NO SOLO DE 1,80 M, INCLUSIVE COLOCACAO.</v>
          </cell>
          <cell r="C2077" t="str">
            <v>Un</v>
          </cell>
          <cell r="D2077">
            <v>1073.4875</v>
          </cell>
          <cell r="E2077">
            <v>858.79</v>
          </cell>
          <cell r="F2077" t="str">
            <v>EMLURB</v>
          </cell>
        </row>
        <row r="2078">
          <cell r="A2078" t="str">
            <v/>
          </cell>
          <cell r="D2078">
            <v>0</v>
          </cell>
        </row>
        <row r="2079">
          <cell r="A2079" t="str">
            <v>18.02.060</v>
          </cell>
          <cell r="B2079" t="str">
            <v>POSTE DE CONCRETO CONICO 200/17, COM ENGASTAMENTO DIRETO NO SOLO DE 2.30M, INCLUSIVE COLOCACAO.</v>
          </cell>
          <cell r="C2079" t="str">
            <v>Un</v>
          </cell>
          <cell r="D2079">
            <v>2202</v>
          </cell>
          <cell r="E2079">
            <v>1761.6</v>
          </cell>
          <cell r="F2079" t="str">
            <v>EMLURB</v>
          </cell>
        </row>
        <row r="2080">
          <cell r="A2080" t="str">
            <v/>
          </cell>
          <cell r="D2080">
            <v>0</v>
          </cell>
        </row>
        <row r="2081">
          <cell r="A2081" t="str">
            <v>18.02.070</v>
          </cell>
          <cell r="B2081" t="str">
            <v>POSTE RETO GALV. A FOGO COM 2.50M, FLANGEADO, 02 ESTAGIOS COM 0.50M - 88.90 MM DOTADO DE JANELA E ALOJAMENTO PARA EQUIPAMENTO, INCLUSIVE COLOCACAO.</v>
          </cell>
          <cell r="C2081" t="str">
            <v>Un</v>
          </cell>
          <cell r="D2081">
            <v>480.34999999999997</v>
          </cell>
          <cell r="E2081">
            <v>384.28</v>
          </cell>
          <cell r="F2081" t="str">
            <v>EMLURB</v>
          </cell>
        </row>
        <row r="2082">
          <cell r="A2082" t="str">
            <v/>
          </cell>
          <cell r="D2082">
            <v>0</v>
          </cell>
        </row>
        <row r="2083">
          <cell r="A2083" t="str">
            <v>18.02.080</v>
          </cell>
          <cell r="B2083" t="str">
            <v>POSTE RETO GALV. A FOGO COM 3.00M, FLANGEADO, 02 ESTAGIOS COM 0.50M - 165.10 MM DOTADO DE JANELA E ALOJAMENTO PARA EQUIPAMENTO, INCLUSIVE COLOCACAO.</v>
          </cell>
          <cell r="C2083" t="str">
            <v>Un</v>
          </cell>
          <cell r="D2083">
            <v>558.6</v>
          </cell>
          <cell r="E2083">
            <v>446.88</v>
          </cell>
          <cell r="F2083" t="str">
            <v>EMLURB</v>
          </cell>
        </row>
        <row r="2084">
          <cell r="A2084" t="str">
            <v/>
          </cell>
          <cell r="D2084">
            <v>0</v>
          </cell>
        </row>
        <row r="2085">
          <cell r="A2085" t="str">
            <v>18.02.090</v>
          </cell>
          <cell r="B2085" t="str">
            <v>POSTE RETO SIMPLES GALV. A FOGO COM 5.00M, 2 POLEGADAS DE DIAMETRO, INCLUSIVE COLOCACAO.</v>
          </cell>
          <cell r="C2085" t="str">
            <v>Un</v>
          </cell>
          <cell r="D2085">
            <v>548.15</v>
          </cell>
          <cell r="E2085">
            <v>438.52</v>
          </cell>
          <cell r="F2085" t="str">
            <v>EMLURB</v>
          </cell>
        </row>
        <row r="2086">
          <cell r="A2086" t="str">
            <v/>
          </cell>
          <cell r="D2086">
            <v>0</v>
          </cell>
        </row>
        <row r="2087">
          <cell r="A2087" t="str">
            <v>18.02.110</v>
          </cell>
          <cell r="B2087" t="str">
            <v>POSTE CURVO DUPLO GALV. A FOGO COM 6.00M, FLANGEADO, 02 ESTAGIOS - 88.90 MM, INCLUSIVE COLOCACAO.</v>
          </cell>
          <cell r="C2087" t="str">
            <v>Un</v>
          </cell>
          <cell r="D2087">
            <v>806.59999999999991</v>
          </cell>
          <cell r="E2087">
            <v>645.28</v>
          </cell>
          <cell r="F2087" t="str">
            <v>EMLURB</v>
          </cell>
        </row>
        <row r="2088">
          <cell r="A2088" t="str">
            <v/>
          </cell>
          <cell r="D2088">
            <v>0</v>
          </cell>
        </row>
        <row r="2089">
          <cell r="A2089" t="str">
            <v>18.02.120</v>
          </cell>
          <cell r="B2089" t="str">
            <v>POSTE CURVO DUPLO GALV. A FOGO COM 8.00M, FLANGEADO, 02 ESTAGIOS, INCLUSIVE COLOCACAO.</v>
          </cell>
          <cell r="C2089" t="str">
            <v>Un</v>
          </cell>
          <cell r="D2089">
            <v>1012.8499999999999</v>
          </cell>
          <cell r="E2089">
            <v>810.28</v>
          </cell>
          <cell r="F2089" t="str">
            <v>EMLURB</v>
          </cell>
        </row>
        <row r="2090">
          <cell r="A2090" t="str">
            <v/>
          </cell>
          <cell r="D2090">
            <v>0</v>
          </cell>
        </row>
        <row r="2091">
          <cell r="A2091" t="str">
            <v>18.02.130</v>
          </cell>
          <cell r="B2091" t="str">
            <v>POSTE RETO GALV. A FOGO COM 15.00M DE ALTURA, COM ENGASTAMENTO DIRETO NO SOLO DE 2.10M, INCLUSIVE COLOCACAO.</v>
          </cell>
          <cell r="C2091" t="str">
            <v>Un</v>
          </cell>
          <cell r="D2091">
            <v>3082.7</v>
          </cell>
          <cell r="E2091">
            <v>2466.16</v>
          </cell>
          <cell r="F2091" t="str">
            <v>EMLURB</v>
          </cell>
        </row>
        <row r="2092">
          <cell r="A2092" t="str">
            <v/>
          </cell>
          <cell r="D2092">
            <v>0</v>
          </cell>
        </row>
        <row r="2093">
          <cell r="A2093" t="str">
            <v>18.02.140</v>
          </cell>
          <cell r="B2093" t="str">
            <v>POSTE DE FERRO GALV. A FOGO, COM 15.00M DE ALTURA, FLANGEADO, INCLUSIVE COLOCACAO.</v>
          </cell>
          <cell r="C2093" t="str">
            <v>Un</v>
          </cell>
          <cell r="D2093">
            <v>3448.8625000000002</v>
          </cell>
          <cell r="E2093">
            <v>2759.09</v>
          </cell>
          <cell r="F2093" t="str">
            <v>EMLURB</v>
          </cell>
        </row>
        <row r="2094">
          <cell r="A2094" t="str">
            <v/>
          </cell>
          <cell r="D2094">
            <v>0</v>
          </cell>
        </row>
        <row r="2095">
          <cell r="A2095" t="str">
            <v>18.02.150</v>
          </cell>
          <cell r="B2095" t="str">
            <v>POSTE RETO GALV. A FOGO, COM 17.00M DE ALTURA COM ENGASTAMENTO DIRETO NO SOLO DE 2.30M, INCLUSIVE COLOCACAO.</v>
          </cell>
          <cell r="C2095" t="str">
            <v>Un</v>
          </cell>
          <cell r="D2095">
            <v>3851.45</v>
          </cell>
          <cell r="E2095">
            <v>3081.16</v>
          </cell>
          <cell r="F2095" t="str">
            <v>EMLURB</v>
          </cell>
        </row>
        <row r="2096">
          <cell r="A2096" t="str">
            <v/>
          </cell>
          <cell r="D2096">
            <v>0</v>
          </cell>
        </row>
        <row r="2097">
          <cell r="A2097" t="str">
            <v>18.02.160</v>
          </cell>
          <cell r="B2097" t="str">
            <v>POSTE RETO GALV. A FOGO, COM 17.00M DE ALTURA FLANGEADO, INCLUSIVE COLOCACAO.</v>
          </cell>
          <cell r="C2097" t="str">
            <v>Un</v>
          </cell>
          <cell r="D2097">
            <v>4390.1125000000002</v>
          </cell>
          <cell r="E2097">
            <v>3512.09</v>
          </cell>
          <cell r="F2097" t="str">
            <v>EMLURB</v>
          </cell>
        </row>
        <row r="2098">
          <cell r="A2098" t="str">
            <v/>
          </cell>
          <cell r="D2098">
            <v>0</v>
          </cell>
        </row>
        <row r="2099">
          <cell r="A2099" t="str">
            <v>18.02.180</v>
          </cell>
          <cell r="B2099" t="str">
            <v>FORNECIMENTO E COLOCAÇÃO DE POSTE DE CONCRETO 300/10, COM ENGASTAMENTO DIRETO NO SOLO DE 1,60M. INCLUINDO ESCAVAÇÃO, REMOÇÃO E CONCRETO ESTRUTURAL PARA ENGASTAMENTO.</v>
          </cell>
          <cell r="C2099" t="str">
            <v>Un</v>
          </cell>
          <cell r="D2099">
            <v>756.53750000000002</v>
          </cell>
          <cell r="E2099">
            <v>605.23</v>
          </cell>
          <cell r="F2099" t="str">
            <v>SEDUC</v>
          </cell>
        </row>
        <row r="2100">
          <cell r="A2100" t="str">
            <v/>
          </cell>
          <cell r="D2100">
            <v>0</v>
          </cell>
        </row>
        <row r="2101">
          <cell r="A2101" t="str">
            <v>18.03.010</v>
          </cell>
          <cell r="B2101" t="str">
            <v>ESTRUTURA SECUNDARIA B1 COMPLETA, INCLUSIVE FIXACAO.</v>
          </cell>
          <cell r="C2101" t="str">
            <v>Un</v>
          </cell>
          <cell r="D2101">
            <v>53.575000000000003</v>
          </cell>
          <cell r="E2101">
            <v>42.86</v>
          </cell>
          <cell r="F2101" t="str">
            <v>EMLURB</v>
          </cell>
        </row>
        <row r="2102">
          <cell r="A2102" t="str">
            <v/>
          </cell>
          <cell r="D2102">
            <v>0</v>
          </cell>
        </row>
        <row r="2103">
          <cell r="A2103" t="str">
            <v>18.03.015</v>
          </cell>
          <cell r="B2103" t="str">
            <v>ESTRUTURA SECUNDARIA B2 COMPLETA, INCLUSIVE FIXACAO.</v>
          </cell>
          <cell r="C2103" t="str">
            <v>Un</v>
          </cell>
          <cell r="D2103">
            <v>63.837499999999999</v>
          </cell>
          <cell r="E2103">
            <v>51.07</v>
          </cell>
          <cell r="F2103" t="str">
            <v>EMLURB</v>
          </cell>
        </row>
        <row r="2104">
          <cell r="A2104" t="str">
            <v/>
          </cell>
          <cell r="D2104">
            <v>0</v>
          </cell>
        </row>
        <row r="2105">
          <cell r="A2105" t="str">
            <v>18.03.020</v>
          </cell>
          <cell r="B2105" t="str">
            <v>ESTRUTURA SECUNDARIA B3 COMPLETA, INCLUSIVE FIXACAO.</v>
          </cell>
          <cell r="C2105" t="str">
            <v>Un</v>
          </cell>
          <cell r="D2105">
            <v>110.2375</v>
          </cell>
          <cell r="E2105">
            <v>88.19</v>
          </cell>
          <cell r="F2105" t="str">
            <v>EMLURB</v>
          </cell>
        </row>
        <row r="2106">
          <cell r="A2106" t="str">
            <v/>
          </cell>
          <cell r="D2106">
            <v>0</v>
          </cell>
        </row>
        <row r="2107">
          <cell r="A2107" t="str">
            <v>18.03.030</v>
          </cell>
          <cell r="B2107" t="str">
            <v>ESTRUTURA SECUNDARIA B4 COMPLETA, INCLUSIVE FIXACAO.</v>
          </cell>
          <cell r="C2107" t="str">
            <v>Un</v>
          </cell>
          <cell r="D2107">
            <v>121.8</v>
          </cell>
          <cell r="E2107">
            <v>97.44</v>
          </cell>
          <cell r="F2107" t="str">
            <v>EMLURB</v>
          </cell>
        </row>
        <row r="2108">
          <cell r="A2108" t="str">
            <v/>
          </cell>
          <cell r="D2108">
            <v>0</v>
          </cell>
        </row>
        <row r="2109">
          <cell r="A2109" t="str">
            <v>18.03.040</v>
          </cell>
          <cell r="B2109" t="str">
            <v>FORNECIMENTO E INSTALAÇÃO DE CRUZETA "T" DE CONCRETO ARMADO DE 1,90M.</v>
          </cell>
          <cell r="C2109" t="str">
            <v>Un</v>
          </cell>
          <cell r="D2109">
            <v>70.45</v>
          </cell>
          <cell r="E2109">
            <v>56.36</v>
          </cell>
          <cell r="F2109" t="str">
            <v>SEDUC</v>
          </cell>
        </row>
        <row r="2110">
          <cell r="A2110" t="str">
            <v/>
          </cell>
          <cell r="D2110">
            <v>0</v>
          </cell>
        </row>
        <row r="2111">
          <cell r="A2111" t="str">
            <v>18.03.041</v>
          </cell>
          <cell r="B2111" t="str">
            <v>FORNECIMENTO E INSTALAÇÃO DE CRUZETA "T" DE CONCRETO ARMADO COM 1,20M. INCLUSIVE PARAFUSOS DE MÁQUINA 5/8"X12" E ARRUELAS COM FURO DE 1 1/16".</v>
          </cell>
          <cell r="C2111" t="str">
            <v>Un</v>
          </cell>
          <cell r="D2111">
            <v>59.800000000000004</v>
          </cell>
          <cell r="E2111">
            <v>47.84</v>
          </cell>
          <cell r="F2111" t="str">
            <v>SEDUC</v>
          </cell>
        </row>
        <row r="2112">
          <cell r="A2112" t="str">
            <v/>
          </cell>
          <cell r="D2112">
            <v>0</v>
          </cell>
        </row>
        <row r="2113">
          <cell r="A2113" t="str">
            <v>18.04.010</v>
          </cell>
          <cell r="B2113" t="str">
            <v>FORNECIMENTO DE ELETRODUTO DE FERRO GALVANIZADO (PESADO), INCLUSIVE ASSENTAMENTO.</v>
          </cell>
          <cell r="C2113" t="str">
            <v>m</v>
          </cell>
          <cell r="D2113">
            <v>21.8</v>
          </cell>
          <cell r="E2113">
            <v>17.440000000000001</v>
          </cell>
          <cell r="F2113" t="str">
            <v>EMLURB</v>
          </cell>
        </row>
        <row r="2114">
          <cell r="A2114" t="str">
            <v/>
          </cell>
          <cell r="D2114">
            <v>0</v>
          </cell>
        </row>
        <row r="2115">
          <cell r="A2115" t="str">
            <v>18.04.020</v>
          </cell>
          <cell r="B2115" t="str">
            <v>FORNECIMENTO DE ELETRODUTO DE FERRO GALVANIZADO DE 1 POL. (PESADO),INCLUSIVE ASSENTAMENTO</v>
          </cell>
          <cell r="C2115" t="str">
            <v>m</v>
          </cell>
          <cell r="D2115">
            <v>30.35</v>
          </cell>
          <cell r="E2115">
            <v>24.28</v>
          </cell>
          <cell r="F2115" t="str">
            <v>EMLURB</v>
          </cell>
        </row>
        <row r="2116">
          <cell r="A2116" t="str">
            <v/>
          </cell>
          <cell r="D2116">
            <v>0</v>
          </cell>
        </row>
        <row r="2117">
          <cell r="A2117" t="str">
            <v>18.04.030</v>
          </cell>
          <cell r="B2117" t="str">
            <v>FORNECIMENTO DE ELETRODUTO DE FERRO GALVANIZADO DE 1 1/2 POL. (PESADO), INCLUSIVE ASSENTAMENTO.</v>
          </cell>
          <cell r="C2117" t="str">
            <v>m</v>
          </cell>
          <cell r="D2117">
            <v>50.012499999999996</v>
          </cell>
          <cell r="E2117">
            <v>40.01</v>
          </cell>
          <cell r="F2117" t="str">
            <v>EMLURB</v>
          </cell>
        </row>
        <row r="2118">
          <cell r="A2118" t="str">
            <v/>
          </cell>
          <cell r="D2118">
            <v>0</v>
          </cell>
        </row>
        <row r="2119">
          <cell r="A2119" t="str">
            <v>18.04.040</v>
          </cell>
          <cell r="B2119" t="str">
            <v>FORNECIMENTO DE ELETRODUTO DE FERRO GALVANIZADO DE 2 POL. (PESADO),INCLUSIVE ASSENTAMENTO.</v>
          </cell>
          <cell r="C2119" t="str">
            <v>m</v>
          </cell>
          <cell r="D2119">
            <v>82.274999999999991</v>
          </cell>
          <cell r="E2119">
            <v>65.819999999999993</v>
          </cell>
          <cell r="F2119" t="str">
            <v>EMLURB</v>
          </cell>
        </row>
        <row r="2120">
          <cell r="A2120" t="str">
            <v/>
          </cell>
          <cell r="D2120">
            <v>0</v>
          </cell>
        </row>
        <row r="2121">
          <cell r="A2121" t="str">
            <v>18.04.050</v>
          </cell>
          <cell r="B2121" t="str">
            <v>FORNECIMENTO DE ELETRODUTO DE FERRO GALVANIZADO DE 2 1/2 POL.(PESADO), INCLUSIVE ASSENTAMENTO.</v>
          </cell>
          <cell r="C2121" t="str">
            <v>m</v>
          </cell>
          <cell r="D2121">
            <v>110.02499999999999</v>
          </cell>
          <cell r="E2121">
            <v>88.02</v>
          </cell>
          <cell r="F2121" t="str">
            <v>EMLURB</v>
          </cell>
        </row>
        <row r="2122">
          <cell r="A2122" t="str">
            <v/>
          </cell>
          <cell r="D2122">
            <v>0</v>
          </cell>
        </row>
        <row r="2123">
          <cell r="A2123" t="str">
            <v>18.04.060</v>
          </cell>
          <cell r="B2123" t="str">
            <v>FORNECIMENTO DE ELETRODUTO DE FERRO GALVANIZADO DE 4 POL. (PESADO), INCLUSIVE ASSENTAMENTO.</v>
          </cell>
          <cell r="C2123" t="str">
            <v>m</v>
          </cell>
          <cell r="D2123">
            <v>203.6</v>
          </cell>
          <cell r="E2123">
            <v>162.88</v>
          </cell>
          <cell r="F2123" t="str">
            <v>EMLURB</v>
          </cell>
        </row>
        <row r="2124">
          <cell r="A2124" t="str">
            <v/>
          </cell>
          <cell r="D2124">
            <v>0</v>
          </cell>
        </row>
        <row r="2125">
          <cell r="A2125" t="str">
            <v>18.04.070</v>
          </cell>
          <cell r="B2125" t="str">
            <v>FORNECIMENTO DE ELETRODUTO DE FERRO GALVANIZADO DE 3/4 DE POL. (LEVE), INCLUSIVE ASSENTAMENTO.</v>
          </cell>
          <cell r="C2125" t="str">
            <v>m</v>
          </cell>
          <cell r="D2125">
            <v>11.05</v>
          </cell>
          <cell r="E2125">
            <v>8.84</v>
          </cell>
          <cell r="F2125" t="str">
            <v>EMLURB</v>
          </cell>
        </row>
        <row r="2126">
          <cell r="A2126" t="str">
            <v/>
          </cell>
          <cell r="D2126">
            <v>0</v>
          </cell>
        </row>
        <row r="2127">
          <cell r="A2127" t="str">
            <v>18.04.080</v>
          </cell>
          <cell r="B2127" t="str">
            <v>FORNECIMENTO DE ELETRODUTO DE FERRO GALVANIZADO DE 1 POL. (LEVE), INCLUSIVE ASSENTAMENTO.</v>
          </cell>
          <cell r="C2127" t="str">
            <v>m</v>
          </cell>
          <cell r="D2127">
            <v>14.475</v>
          </cell>
          <cell r="E2127">
            <v>11.58</v>
          </cell>
          <cell r="F2127" t="str">
            <v>EMLURB</v>
          </cell>
        </row>
        <row r="2128">
          <cell r="A2128" t="str">
            <v/>
          </cell>
          <cell r="D2128">
            <v>0</v>
          </cell>
        </row>
        <row r="2129">
          <cell r="A2129" t="str">
            <v>18.04.090</v>
          </cell>
          <cell r="B2129" t="str">
            <v>FORNECIMENTO DE ELETRODUTO DE FERRO GALVANIZADO DE 1 1/2 POL. (LEVE), INCLUSIVE ASSENTAMENTO.</v>
          </cell>
          <cell r="C2129" t="str">
            <v>m</v>
          </cell>
          <cell r="D2129">
            <v>23.762500000000003</v>
          </cell>
          <cell r="E2129">
            <v>19.010000000000002</v>
          </cell>
          <cell r="F2129" t="str">
            <v>EMLURB</v>
          </cell>
        </row>
        <row r="2130">
          <cell r="A2130" t="str">
            <v/>
          </cell>
          <cell r="D2130">
            <v>0</v>
          </cell>
        </row>
        <row r="2131">
          <cell r="A2131" t="str">
            <v>18.04.100</v>
          </cell>
          <cell r="B2131" t="str">
            <v>FORNECIMENTO DE ELETRODUTO DE FERRO GALVANIZADO DE 2 POL. (LEVE), INCLUSIVE ASSENTAMENTO.</v>
          </cell>
          <cell r="C2131" t="str">
            <v>m</v>
          </cell>
          <cell r="D2131">
            <v>40.1875</v>
          </cell>
          <cell r="E2131">
            <v>32.15</v>
          </cell>
          <cell r="F2131" t="str">
            <v>EMLURB</v>
          </cell>
        </row>
        <row r="2132">
          <cell r="A2132" t="str">
            <v/>
          </cell>
          <cell r="D2132">
            <v>0</v>
          </cell>
        </row>
        <row r="2133">
          <cell r="A2133" t="str">
            <v>18.04.110</v>
          </cell>
          <cell r="B2133" t="str">
            <v>FORNECIMENTO DE ELETRODUTO DE FERRO GALVANIZADO DE 2 1/2 POL. (LEVE), INCLUSIVE ASSENTAMENTO.</v>
          </cell>
          <cell r="C2133" t="str">
            <v>m</v>
          </cell>
          <cell r="D2133">
            <v>74.1875</v>
          </cell>
          <cell r="E2133">
            <v>59.35</v>
          </cell>
          <cell r="F2133" t="str">
            <v>EMLURB</v>
          </cell>
        </row>
        <row r="2134">
          <cell r="A2134" t="str">
            <v/>
          </cell>
          <cell r="D2134">
            <v>0</v>
          </cell>
        </row>
        <row r="2135">
          <cell r="A2135" t="str">
            <v>18.04.120</v>
          </cell>
          <cell r="B2135" t="str">
            <v>FORNECIMENTO DE ELETRODUTO DE FERRO GALVANIZADO DE 4 POL. (LEVE), INCLUSIVE ASSENTAMENTO.</v>
          </cell>
          <cell r="C2135" t="str">
            <v>m</v>
          </cell>
          <cell r="D2135">
            <v>98.6</v>
          </cell>
          <cell r="E2135">
            <v>78.88</v>
          </cell>
          <cell r="F2135" t="str">
            <v>EMLURB</v>
          </cell>
        </row>
        <row r="2136">
          <cell r="A2136" t="str">
            <v/>
          </cell>
          <cell r="D2136">
            <v>0</v>
          </cell>
        </row>
        <row r="2137">
          <cell r="A2137" t="str">
            <v>18.05.010</v>
          </cell>
          <cell r="B2137" t="str">
            <v>FORNECIMENTO DE CURVA DE FERRO GALVANIZADO DE 3/4 POL. (PESADA), INCLUSIVE ASSENTAMENTO.</v>
          </cell>
          <cell r="C2137" t="str">
            <v>Un</v>
          </cell>
          <cell r="D2137">
            <v>10.612500000000001</v>
          </cell>
          <cell r="E2137">
            <v>8.49</v>
          </cell>
          <cell r="F2137" t="str">
            <v>EMLURB</v>
          </cell>
        </row>
        <row r="2138">
          <cell r="A2138" t="str">
            <v/>
          </cell>
          <cell r="D2138">
            <v>0</v>
          </cell>
        </row>
        <row r="2139">
          <cell r="A2139" t="str">
            <v>18.05.020</v>
          </cell>
          <cell r="B2139" t="str">
            <v>FORNECIMENTO DE CURVA DE FERRO GALVANIZADO DE 1 POL. (PESADA), INCLUSIVE ASSENTAMENTO.</v>
          </cell>
          <cell r="C2139" t="str">
            <v>Un</v>
          </cell>
          <cell r="D2139">
            <v>22</v>
          </cell>
          <cell r="E2139">
            <v>17.600000000000001</v>
          </cell>
          <cell r="F2139" t="str">
            <v>EMLURB</v>
          </cell>
        </row>
        <row r="2140">
          <cell r="A2140" t="str">
            <v/>
          </cell>
          <cell r="D2140">
            <v>0</v>
          </cell>
        </row>
        <row r="2141">
          <cell r="A2141" t="str">
            <v>18.05.030</v>
          </cell>
          <cell r="B2141" t="str">
            <v>FORNECIMENTO DE CURVA DE FERRO GALVANIZADO DE 1 1/2 POL. (PESADA), INCLUSIVE ASSENTAMENTO.</v>
          </cell>
          <cell r="C2141" t="str">
            <v>Un</v>
          </cell>
          <cell r="D2141">
            <v>47</v>
          </cell>
          <cell r="E2141">
            <v>37.6</v>
          </cell>
          <cell r="F2141" t="str">
            <v>EMLURB</v>
          </cell>
        </row>
        <row r="2142">
          <cell r="A2142" t="str">
            <v/>
          </cell>
          <cell r="D2142">
            <v>0</v>
          </cell>
        </row>
        <row r="2143">
          <cell r="A2143" t="str">
            <v>18.05.040</v>
          </cell>
          <cell r="B2143" t="str">
            <v>FORNECIMENTO DE CURVA DE FERRO GALVANIZADO DE 2 POL. (PESADA), INCLUSIVE ASSENTAMENTO.</v>
          </cell>
          <cell r="C2143" t="str">
            <v>Un</v>
          </cell>
          <cell r="D2143">
            <v>75.475000000000009</v>
          </cell>
          <cell r="E2143">
            <v>60.38</v>
          </cell>
          <cell r="F2143" t="str">
            <v>EMLURB</v>
          </cell>
        </row>
        <row r="2144">
          <cell r="A2144" t="str">
            <v/>
          </cell>
          <cell r="D2144">
            <v>0</v>
          </cell>
        </row>
        <row r="2145">
          <cell r="A2145" t="str">
            <v>18.05.050</v>
          </cell>
          <cell r="B2145" t="str">
            <v>FORNECIMENTO DE CURVA DE FERRO GALVANIZADO DE 2 1/2 POL. (PESADA), INCLUSIVE ASSENTAMENTO.</v>
          </cell>
          <cell r="C2145" t="str">
            <v>Un</v>
          </cell>
          <cell r="D2145">
            <v>136.80000000000001</v>
          </cell>
          <cell r="E2145">
            <v>109.44</v>
          </cell>
          <cell r="F2145" t="str">
            <v>EMLURB</v>
          </cell>
        </row>
        <row r="2146">
          <cell r="A2146" t="str">
            <v/>
          </cell>
          <cell r="D2146">
            <v>0</v>
          </cell>
        </row>
        <row r="2147">
          <cell r="A2147" t="str">
            <v>18.05.060</v>
          </cell>
          <cell r="B2147" t="str">
            <v>FORNECIMENTO DE CURVA DE FERRO GALVANIZADO DE 4 POL. (PESADA), INCLUSIVE ASSENTAMENTO.</v>
          </cell>
          <cell r="C2147" t="str">
            <v>Un</v>
          </cell>
          <cell r="D2147">
            <v>238.23750000000001</v>
          </cell>
          <cell r="E2147">
            <v>190.59</v>
          </cell>
          <cell r="F2147" t="str">
            <v>EMLURB</v>
          </cell>
        </row>
        <row r="2148">
          <cell r="A2148" t="str">
            <v/>
          </cell>
          <cell r="D2148">
            <v>0</v>
          </cell>
        </row>
        <row r="2149">
          <cell r="A2149" t="str">
            <v>18.05.070</v>
          </cell>
          <cell r="B2149" t="str">
            <v>FORNECIMENTO DE CURVA DE FERRO GALVANIZADO DE 3/4 POL. (LEVE), INCLUSIVE ASSENTAMENTO.</v>
          </cell>
          <cell r="C2149" t="str">
            <v>Un</v>
          </cell>
          <cell r="D2149">
            <v>4.3625000000000007</v>
          </cell>
          <cell r="E2149">
            <v>3.49</v>
          </cell>
          <cell r="F2149" t="str">
            <v>EMLURB</v>
          </cell>
        </row>
        <row r="2150">
          <cell r="A2150" t="str">
            <v/>
          </cell>
          <cell r="D2150">
            <v>0</v>
          </cell>
        </row>
        <row r="2151">
          <cell r="A2151" t="str">
            <v>18.05.080</v>
          </cell>
          <cell r="B2151" t="str">
            <v>FORNECIMENTO DE CURVA DE FERRO GALVANIZADO DE 1 POL. (LEVE), INCLUSIVE ASSENTAMENTO.</v>
          </cell>
          <cell r="C2151" t="str">
            <v>Un</v>
          </cell>
          <cell r="D2151">
            <v>10.725</v>
          </cell>
          <cell r="E2151">
            <v>8.58</v>
          </cell>
          <cell r="F2151" t="str">
            <v>EMLURB</v>
          </cell>
        </row>
        <row r="2152">
          <cell r="A2152" t="str">
            <v/>
          </cell>
          <cell r="D2152">
            <v>0</v>
          </cell>
        </row>
        <row r="2153">
          <cell r="A2153" t="str">
            <v>18.05.090</v>
          </cell>
          <cell r="B2153" t="str">
            <v>FORNECIMENTO DE CURVA DE FERRO GALVANIZADO DE 1 1/2 POL. (LEVE), INCLUSIVE ASSENTAMENTO.</v>
          </cell>
          <cell r="C2153" t="str">
            <v>Un</v>
          </cell>
          <cell r="D2153">
            <v>15.75</v>
          </cell>
          <cell r="E2153">
            <v>12.6</v>
          </cell>
          <cell r="F2153" t="str">
            <v>EMLURB</v>
          </cell>
        </row>
        <row r="2154">
          <cell r="A2154" t="str">
            <v/>
          </cell>
          <cell r="D2154">
            <v>0</v>
          </cell>
        </row>
        <row r="2155">
          <cell r="A2155" t="str">
            <v>18.05.100</v>
          </cell>
          <cell r="B2155" t="str">
            <v>FORNECIMENTO DE CURVA DE FERRO GALVANIZADO DE 2 POL. (LEVE), INCLUSIVE ASSENTAMENTO.</v>
          </cell>
          <cell r="C2155" t="str">
            <v>Un</v>
          </cell>
          <cell r="D2155">
            <v>22.475000000000001</v>
          </cell>
          <cell r="E2155">
            <v>17.98</v>
          </cell>
          <cell r="F2155" t="str">
            <v>EMLURB</v>
          </cell>
        </row>
        <row r="2156">
          <cell r="A2156" t="str">
            <v/>
          </cell>
          <cell r="D2156">
            <v>0</v>
          </cell>
        </row>
        <row r="2157">
          <cell r="A2157" t="str">
            <v>18.05.110</v>
          </cell>
          <cell r="B2157" t="str">
            <v>FORNECIMENTO DE CURVA DE FERRO GALVANIZADO DE 2 1/2 POL. (LEVE), INCLUSIVE ASSENTAMENTO.</v>
          </cell>
          <cell r="C2157" t="str">
            <v>Un</v>
          </cell>
          <cell r="D2157">
            <v>60.55</v>
          </cell>
          <cell r="E2157">
            <v>48.44</v>
          </cell>
          <cell r="F2157" t="str">
            <v>EMLURB</v>
          </cell>
        </row>
        <row r="2158">
          <cell r="A2158" t="str">
            <v/>
          </cell>
          <cell r="D2158">
            <v>0</v>
          </cell>
        </row>
        <row r="2159">
          <cell r="A2159" t="str">
            <v>18.05.120</v>
          </cell>
          <cell r="B2159" t="str">
            <v>FORNECIMENTO DE CURVA DE FERRO GALVANIZADO DE 4 POL. (LEVE), INCLUSIVE ASSENTAMENTO.</v>
          </cell>
          <cell r="C2159" t="str">
            <v>Un</v>
          </cell>
          <cell r="D2159">
            <v>110.73750000000001</v>
          </cell>
          <cell r="E2159">
            <v>88.59</v>
          </cell>
          <cell r="F2159" t="str">
            <v>EMLURB</v>
          </cell>
        </row>
        <row r="2160">
          <cell r="A2160" t="str">
            <v/>
          </cell>
          <cell r="D2160">
            <v>0</v>
          </cell>
        </row>
        <row r="2161">
          <cell r="A2161" t="str">
            <v>18.06.010</v>
          </cell>
          <cell r="B2161" t="str">
            <v>FORNECIMENTO DE LUVA DE FERRO GALVANIZADO DE 3/4 POL. (PESADA), INCLUSIVE ASSENTAMENTO.</v>
          </cell>
          <cell r="C2161" t="str">
            <v>Un</v>
          </cell>
          <cell r="D2161">
            <v>5.3874999999999993</v>
          </cell>
          <cell r="E2161">
            <v>4.3099999999999996</v>
          </cell>
          <cell r="F2161" t="str">
            <v>EMLURB</v>
          </cell>
        </row>
        <row r="2162">
          <cell r="A2162" t="str">
            <v/>
          </cell>
          <cell r="D2162">
            <v>0</v>
          </cell>
        </row>
        <row r="2163">
          <cell r="A2163" t="str">
            <v>18.06.020</v>
          </cell>
          <cell r="B2163" t="str">
            <v>FORNECIMENTO DE LUVA DE FERRO GALVANIZADO DE 1 POL. (PESADA), INCLUSIVE ASSENTAMENTO.</v>
          </cell>
          <cell r="C2163" t="str">
            <v>Un</v>
          </cell>
          <cell r="D2163">
            <v>9.4749999999999996</v>
          </cell>
          <cell r="E2163">
            <v>7.58</v>
          </cell>
          <cell r="F2163" t="str">
            <v>EMLURB</v>
          </cell>
        </row>
        <row r="2164">
          <cell r="A2164" t="str">
            <v/>
          </cell>
          <cell r="D2164">
            <v>0</v>
          </cell>
        </row>
        <row r="2165">
          <cell r="A2165" t="str">
            <v>18.06.030</v>
          </cell>
          <cell r="B2165" t="str">
            <v>FORNECIMENTO DE LUVA DE FERRO GALVANIZADO DE 1 1/2 POL. (PESADA), INCLUSIVE ASSENTAMENTO.</v>
          </cell>
          <cell r="C2165" t="str">
            <v>Un</v>
          </cell>
          <cell r="D2165">
            <v>16.887499999999999</v>
          </cell>
          <cell r="E2165">
            <v>13.51</v>
          </cell>
          <cell r="F2165" t="str">
            <v>EMLURB</v>
          </cell>
        </row>
        <row r="2166">
          <cell r="A2166" t="str">
            <v/>
          </cell>
          <cell r="D2166">
            <v>0</v>
          </cell>
        </row>
        <row r="2167">
          <cell r="A2167" t="str">
            <v>18.06.040</v>
          </cell>
          <cell r="B2167" t="str">
            <v>FORNECIMENTO DE LUVA DE FERRO GALVANIZADO DE 2 POL. (PESADA), INCLUSIVE ASSENTAMENTO.</v>
          </cell>
          <cell r="C2167" t="str">
            <v>Un</v>
          </cell>
          <cell r="D2167">
            <v>18.487499999999997</v>
          </cell>
          <cell r="E2167">
            <v>14.79</v>
          </cell>
          <cell r="F2167" t="str">
            <v>EMLURB</v>
          </cell>
        </row>
        <row r="2168">
          <cell r="A2168" t="str">
            <v/>
          </cell>
          <cell r="D2168">
            <v>0</v>
          </cell>
        </row>
        <row r="2169">
          <cell r="A2169" t="str">
            <v>18.06.050</v>
          </cell>
          <cell r="B2169" t="str">
            <v>FORNECIMENTO DE LUVA DE FERRO GALVANIZADO DE 2 1/2 POL. (PESADA), INCLUSIVE ASSENTAMENTO.</v>
          </cell>
          <cell r="C2169" t="str">
            <v>Un</v>
          </cell>
          <cell r="D2169">
            <v>31.074999999999999</v>
          </cell>
          <cell r="E2169">
            <v>24.86</v>
          </cell>
          <cell r="F2169" t="str">
            <v>EMLURB</v>
          </cell>
        </row>
        <row r="2170">
          <cell r="A2170" t="str">
            <v/>
          </cell>
          <cell r="D2170">
            <v>0</v>
          </cell>
        </row>
        <row r="2171">
          <cell r="A2171" t="str">
            <v>18.06.060</v>
          </cell>
          <cell r="B2171" t="str">
            <v>FORNECIMENTO DE LUVA DE FERRO GALVANIZADO DE 4 POL. (PESADA), INCLUSIVE ASSENTAMENTO.</v>
          </cell>
          <cell r="C2171" t="str">
            <v>Un</v>
          </cell>
          <cell r="D2171">
            <v>76.612499999999997</v>
          </cell>
          <cell r="E2171">
            <v>61.29</v>
          </cell>
          <cell r="F2171" t="str">
            <v>EMLURB</v>
          </cell>
        </row>
        <row r="2172">
          <cell r="A2172" t="str">
            <v/>
          </cell>
          <cell r="D2172">
            <v>0</v>
          </cell>
        </row>
        <row r="2173">
          <cell r="A2173" t="str">
            <v>18.06.070</v>
          </cell>
          <cell r="B2173" t="str">
            <v>FORNECIMENTO DE LUVA DE FERRO GALVANIZADO DE 3/4 POL. (LEVE), INCLUSIVE ASSENTAMENTO.</v>
          </cell>
          <cell r="C2173" t="str">
            <v>Un</v>
          </cell>
          <cell r="D2173">
            <v>2.1625000000000001</v>
          </cell>
          <cell r="E2173">
            <v>1.73</v>
          </cell>
          <cell r="F2173" t="str">
            <v>EMLURB</v>
          </cell>
        </row>
        <row r="2174">
          <cell r="A2174" t="str">
            <v/>
          </cell>
          <cell r="D2174">
            <v>0</v>
          </cell>
        </row>
        <row r="2175">
          <cell r="A2175" t="str">
            <v>18.06.080</v>
          </cell>
          <cell r="B2175" t="str">
            <v>FORNECIMENTO DE LUVA DE FERRO GALVANIZADO DE 1 POL. (LEVE), INCLUSIVE ASSENTAMENTO.</v>
          </cell>
          <cell r="C2175" t="str">
            <v>Un</v>
          </cell>
          <cell r="D2175">
            <v>3.35</v>
          </cell>
          <cell r="E2175">
            <v>2.68</v>
          </cell>
          <cell r="F2175" t="str">
            <v>EMLURB</v>
          </cell>
        </row>
        <row r="2176">
          <cell r="A2176" t="str">
            <v/>
          </cell>
          <cell r="D2176">
            <v>0</v>
          </cell>
        </row>
        <row r="2177">
          <cell r="A2177" t="str">
            <v>18.06.090</v>
          </cell>
          <cell r="B2177" t="str">
            <v>FORNECIMENTO DE LUVA DE FERRO GALVANIZADO DE 1 1/2 POL. (LEVE), INCLUSIVE ASSENTAMENTO.</v>
          </cell>
          <cell r="C2177" t="str">
            <v>Un</v>
          </cell>
          <cell r="D2177">
            <v>6.5749999999999993</v>
          </cell>
          <cell r="E2177">
            <v>5.26</v>
          </cell>
          <cell r="F2177" t="str">
            <v>EMLURB</v>
          </cell>
        </row>
        <row r="2178">
          <cell r="A2178" t="str">
            <v/>
          </cell>
          <cell r="D2178">
            <v>0</v>
          </cell>
        </row>
        <row r="2179">
          <cell r="A2179" t="str">
            <v>18.06.100</v>
          </cell>
          <cell r="B2179" t="str">
            <v>FORNECIMENTO DE LUVA DE FERRO GALVANIZADO DE 2 POL. (LEVE), INCLUSIVE ASSENTAMENTO.</v>
          </cell>
          <cell r="C2179" t="str">
            <v>Un</v>
          </cell>
          <cell r="D2179">
            <v>7.6124999999999998</v>
          </cell>
          <cell r="E2179">
            <v>6.09</v>
          </cell>
          <cell r="F2179" t="str">
            <v>EMLURB</v>
          </cell>
        </row>
        <row r="2180">
          <cell r="A2180" t="str">
            <v/>
          </cell>
          <cell r="D2180">
            <v>0</v>
          </cell>
        </row>
        <row r="2181">
          <cell r="A2181" t="str">
            <v>18.06.110</v>
          </cell>
          <cell r="B2181" t="str">
            <v>FORNECIMENTO DE LUVA DE FERRO GALVANIZADO DE 2.1/2 POL. (LEVE), INCLUSIVE ASSENTAMENTO.</v>
          </cell>
          <cell r="C2181" t="str">
            <v>Un</v>
          </cell>
          <cell r="D2181">
            <v>13.45</v>
          </cell>
          <cell r="E2181">
            <v>10.76</v>
          </cell>
          <cell r="F2181" t="str">
            <v>EMLURB</v>
          </cell>
        </row>
        <row r="2182">
          <cell r="A2182" t="str">
            <v/>
          </cell>
          <cell r="D2182">
            <v>0</v>
          </cell>
        </row>
        <row r="2183">
          <cell r="A2183" t="str">
            <v>18.06.120</v>
          </cell>
          <cell r="B2183" t="str">
            <v>FORNECIMENTO DE LUVA DE FERRO GALVANIZADO DE 4 POL. (LEVE), INCLUSIVE ASSENTAMENTO.</v>
          </cell>
          <cell r="C2183" t="str">
            <v>Un</v>
          </cell>
          <cell r="D2183">
            <v>27.862499999999997</v>
          </cell>
          <cell r="E2183">
            <v>22.29</v>
          </cell>
          <cell r="F2183" t="str">
            <v>EMLURB</v>
          </cell>
        </row>
        <row r="2184">
          <cell r="A2184" t="str">
            <v/>
          </cell>
          <cell r="D2184">
            <v>0</v>
          </cell>
        </row>
        <row r="2185">
          <cell r="A2185" t="str">
            <v>18.07.010</v>
          </cell>
          <cell r="B2185" t="str">
            <v>JOGO DE BUCHA E ARRUELA DE ALUMINIO DE 1/2 POL., INCLUSIVE FIXACAO.</v>
          </cell>
          <cell r="C2185" t="str">
            <v>Cj</v>
          </cell>
          <cell r="D2185">
            <v>0.9375</v>
          </cell>
          <cell r="E2185">
            <v>0.75</v>
          </cell>
          <cell r="F2185" t="str">
            <v>EMLURB</v>
          </cell>
        </row>
        <row r="2186">
          <cell r="A2186" t="str">
            <v/>
          </cell>
          <cell r="D2186">
            <v>0</v>
          </cell>
        </row>
        <row r="2187">
          <cell r="A2187" t="str">
            <v>18.07.020</v>
          </cell>
          <cell r="B2187" t="str">
            <v>JOGO DE BUCHA E ARRUELA DE ALUMINIO DE 3/4 POL., INCLUSIVE FIXACAO.</v>
          </cell>
          <cell r="C2187" t="str">
            <v>Cj</v>
          </cell>
          <cell r="D2187">
            <v>1.05</v>
          </cell>
          <cell r="E2187">
            <v>0.84</v>
          </cell>
          <cell r="F2187" t="str">
            <v>EMLURB</v>
          </cell>
        </row>
        <row r="2188">
          <cell r="A2188" t="str">
            <v/>
          </cell>
          <cell r="D2188">
            <v>0</v>
          </cell>
        </row>
        <row r="2189">
          <cell r="A2189" t="str">
            <v>18.07.030</v>
          </cell>
          <cell r="B2189" t="str">
            <v>JOGO DE BUCHA E ARRUELA DE ALUMINIO DE 1 POL. INCLUSIVE FIXACAO.</v>
          </cell>
          <cell r="C2189" t="str">
            <v>Cj</v>
          </cell>
          <cell r="D2189">
            <v>1.575</v>
          </cell>
          <cell r="E2189">
            <v>1.26</v>
          </cell>
          <cell r="F2189" t="str">
            <v>EMLURB</v>
          </cell>
        </row>
        <row r="2190">
          <cell r="A2190" t="str">
            <v/>
          </cell>
          <cell r="D2190">
            <v>0</v>
          </cell>
        </row>
        <row r="2191">
          <cell r="A2191" t="str">
            <v>18.07.040</v>
          </cell>
          <cell r="B2191" t="str">
            <v>JOGO DE BUCHA E ARRUELA DE ALUMINIO DE 1 1/2 POL., INCLUSIVE FIXACAO.</v>
          </cell>
          <cell r="C2191" t="str">
            <v>Cj</v>
          </cell>
          <cell r="D2191">
            <v>2.75</v>
          </cell>
          <cell r="E2191">
            <v>2.2000000000000002</v>
          </cell>
          <cell r="F2191" t="str">
            <v>EMLURB</v>
          </cell>
        </row>
        <row r="2192">
          <cell r="A2192" t="str">
            <v/>
          </cell>
          <cell r="D2192">
            <v>0</v>
          </cell>
        </row>
        <row r="2193">
          <cell r="A2193" t="str">
            <v>18.07.050</v>
          </cell>
          <cell r="B2193" t="str">
            <v>JOGO DE BUCHA E ARRUELA DE ALUMINIO DE 2 POL. INCLUSIVE FIXACAO.</v>
          </cell>
          <cell r="C2193" t="str">
            <v>Cj</v>
          </cell>
          <cell r="D2193">
            <v>4.25</v>
          </cell>
          <cell r="E2193">
            <v>3.4</v>
          </cell>
          <cell r="F2193" t="str">
            <v>EMLURB</v>
          </cell>
        </row>
        <row r="2194">
          <cell r="A2194" t="str">
            <v/>
          </cell>
          <cell r="D2194">
            <v>0</v>
          </cell>
        </row>
        <row r="2195">
          <cell r="A2195" t="str">
            <v>18.07.060</v>
          </cell>
          <cell r="B2195" t="str">
            <v>JOGO DE BUCHA E ARRUELA DE ALUMINIO DE 2 1/2 POL., INCLUSIVE FIXACAO.</v>
          </cell>
          <cell r="C2195" t="str">
            <v>Cj</v>
          </cell>
          <cell r="D2195">
            <v>6.6624999999999996</v>
          </cell>
          <cell r="E2195">
            <v>5.33</v>
          </cell>
          <cell r="F2195" t="str">
            <v>EMLURB</v>
          </cell>
        </row>
        <row r="2196">
          <cell r="A2196" t="str">
            <v/>
          </cell>
          <cell r="D2196">
            <v>0</v>
          </cell>
        </row>
        <row r="2197">
          <cell r="A2197" t="str">
            <v>18.07.070</v>
          </cell>
          <cell r="B2197" t="str">
            <v>JOGO DE BUCHA E ARRUELA DE ALUMINIO DE 3 POL. INCLUSIVE FIXACAO.</v>
          </cell>
          <cell r="C2197" t="str">
            <v>Cj</v>
          </cell>
          <cell r="D2197">
            <v>9.6125000000000007</v>
          </cell>
          <cell r="E2197">
            <v>7.69</v>
          </cell>
          <cell r="F2197" t="str">
            <v>EMLURB</v>
          </cell>
        </row>
        <row r="2198">
          <cell r="A2198" t="str">
            <v/>
          </cell>
          <cell r="D2198">
            <v>0</v>
          </cell>
        </row>
        <row r="2199">
          <cell r="A2199" t="str">
            <v>18.07.080</v>
          </cell>
          <cell r="B2199" t="str">
            <v>JOGO DE BUCHA E ARRUELA DE ALUMINIO DE 4 POL. INCLUSIVE FIXACAO.</v>
          </cell>
          <cell r="C2199" t="str">
            <v>Cj</v>
          </cell>
          <cell r="D2199">
            <v>13.55</v>
          </cell>
          <cell r="E2199">
            <v>10.84</v>
          </cell>
          <cell r="F2199" t="str">
            <v>EMLURB</v>
          </cell>
        </row>
        <row r="2200">
          <cell r="A2200" t="str">
            <v/>
          </cell>
          <cell r="D2200">
            <v>0</v>
          </cell>
        </row>
        <row r="2201">
          <cell r="A2201" t="str">
            <v>18.08.030</v>
          </cell>
          <cell r="B2201" t="str">
            <v>FORNECIMENTO E ASSENTAMENTO DE CAIXA PARA MEDICAO MONOFASICA E CAIXA PARA DISJUNTOR MONO-FASICO DE POLICARBONATO E NORYL CINZA, INCLUSIVE BUCHAS PLASTICAS E PARAFUSOS PARA INSTALACAO DAS CAIXAS EM PAREDE (PADRAO CELPE) SEM DISJUNTOR.</v>
          </cell>
          <cell r="C2201" t="str">
            <v>UD</v>
          </cell>
          <cell r="D2201">
            <v>113.45</v>
          </cell>
          <cell r="E2201">
            <v>90.76</v>
          </cell>
          <cell r="F2201" t="str">
            <v>EMLURB</v>
          </cell>
        </row>
        <row r="2202">
          <cell r="A2202" t="str">
            <v/>
          </cell>
          <cell r="D2202">
            <v>0</v>
          </cell>
        </row>
        <row r="2203">
          <cell r="A2203" t="str">
            <v>18.08.040</v>
          </cell>
          <cell r="B2203" t="str">
            <v>FORNECIMENTO E ASSENTAMENTO DE CAIXA PARA MEDICAO MONOFASICA E CAIXA PARA DISJUNTOR MONO-FASICO DE POLICARBONATO E NORYL CINZA, INCLUSIVE FITA METALICA E PRESILHA PARA INSTALACAO CAIXAS EM POSTE (PADRAO CELPE) SEM DISJUNTOR.</v>
          </cell>
          <cell r="C2203" t="str">
            <v>UD</v>
          </cell>
          <cell r="D2203">
            <v>120.325</v>
          </cell>
          <cell r="E2203">
            <v>96.26</v>
          </cell>
          <cell r="F2203" t="str">
            <v>EMLURB</v>
          </cell>
        </row>
        <row r="2204">
          <cell r="A2204" t="str">
            <v/>
          </cell>
          <cell r="D2204">
            <v>0</v>
          </cell>
        </row>
        <row r="2205">
          <cell r="A2205" t="str">
            <v>18.09.030</v>
          </cell>
          <cell r="B2205" t="str">
            <v>FORNECIMENTO E ASSENTAMENTO DE CAIXA PARA MEDICAO TRIFASICA E CAIXA PARA DISJUNTOR TRI-FASICO DE POLICARBONATO E NORYL CINZA, INCLUSIVE BUCHAS PLASTICAS E PARAFUSOS PARA INSTALACAO DAS CAIXAS EM PAREDE (PADRAO CELPE) SEM DISJUNTOR.</v>
          </cell>
          <cell r="C2205" t="str">
            <v>UD</v>
          </cell>
          <cell r="D2205">
            <v>208.11250000000001</v>
          </cell>
          <cell r="E2205">
            <v>166.49</v>
          </cell>
          <cell r="F2205" t="str">
            <v>EMLURB</v>
          </cell>
        </row>
        <row r="2206">
          <cell r="A2206" t="str">
            <v/>
          </cell>
          <cell r="D2206">
            <v>0</v>
          </cell>
        </row>
        <row r="2207">
          <cell r="A2207" t="str">
            <v>18.09.040</v>
          </cell>
          <cell r="B2207" t="str">
            <v>FORNECIMENTO E ASSENTAMENTO DE CAIXA PARA MEDICAO TRIFASICA E CAIXA PARA DISJUNTOR TRI-FASICO DE POLICARBONATO E NORYL CINZA, INCLUSIVE FITA METALICA E PRESILHA PARA INSTALACAO DAS CAIXAS EM POSTE (PADRAO CELPE) SEM DISJUN TOR.</v>
          </cell>
          <cell r="C2207" t="str">
            <v>UD</v>
          </cell>
          <cell r="D2207">
            <v>219.36250000000001</v>
          </cell>
          <cell r="E2207">
            <v>175.49</v>
          </cell>
          <cell r="F2207" t="str">
            <v>EMLURB</v>
          </cell>
        </row>
        <row r="2208">
          <cell r="A2208" t="str">
            <v/>
          </cell>
          <cell r="D2208">
            <v>0</v>
          </cell>
        </row>
        <row r="2209">
          <cell r="A2209" t="str">
            <v>18.09.075</v>
          </cell>
          <cell r="B2209" t="str">
            <v>FORNECIMENTO E INSTALAÇÃO DE ATERRAMENTO DO QUADRO DE MEDIÇÃO, COM 01 HASTE DE ATERRAMENTO TIPO COPPERWELD DE 5/8"X2,4M COM CONECTOR, CABO DE COBRE NÚ 25MM² E ELETRODUTO DE PVC RÍGIDO DE 3/4".</v>
          </cell>
          <cell r="C2209" t="str">
            <v>Cj</v>
          </cell>
          <cell r="D2209">
            <v>60.225000000000001</v>
          </cell>
          <cell r="E2209">
            <v>48.18</v>
          </cell>
          <cell r="F2209" t="str">
            <v>SEDUC</v>
          </cell>
        </row>
        <row r="2210">
          <cell r="A2210" t="str">
            <v/>
          </cell>
          <cell r="D2210">
            <v>0</v>
          </cell>
        </row>
        <row r="2211">
          <cell r="A2211" t="str">
            <v>18.09.085</v>
          </cell>
          <cell r="B2211" t="str">
            <v>FORNECIMENTO E INSTALAÇÃO DE ATERRAMENTO DO NEUTRO COM 03 HASTES DE ATERRAMENTO TIPO COPPERWELD DE 5/8"X2,4M COM CONECTORES INTERLIGADAS EM TRIÂNGULO COM DISTÂNCIA ENTRE AS MESMAS DE 3m E CABO DE COBRE NÚ 25MM².</v>
          </cell>
          <cell r="C2211" t="str">
            <v>Cj</v>
          </cell>
          <cell r="D2211">
            <v>274.03749999999997</v>
          </cell>
          <cell r="E2211">
            <v>219.23</v>
          </cell>
          <cell r="F2211" t="str">
            <v>SEDUC</v>
          </cell>
        </row>
        <row r="2212">
          <cell r="A2212" t="str">
            <v/>
          </cell>
          <cell r="D2212">
            <v>0</v>
          </cell>
        </row>
        <row r="2213">
          <cell r="A2213" t="str">
            <v>18.10.020</v>
          </cell>
          <cell r="B2213" t="str">
            <v>CHAVE DE FACA DE 2 POLOS, 30 A, 250 V, COM BASE DE ARDOSIA, COM 02 FUSIVEIS TIPO CARTUCHO E PARAFUSOS, INCLUSIVE INSTALACAO EM QUADRO DE MEDICAO.</v>
          </cell>
          <cell r="C2213" t="str">
            <v>Un</v>
          </cell>
          <cell r="D2213">
            <v>21.8</v>
          </cell>
          <cell r="E2213">
            <v>17.440000000000001</v>
          </cell>
          <cell r="F2213" t="str">
            <v>EMLURB</v>
          </cell>
        </row>
        <row r="2214">
          <cell r="A2214" t="str">
            <v/>
          </cell>
          <cell r="D2214">
            <v>0</v>
          </cell>
        </row>
        <row r="2215">
          <cell r="A2215" t="str">
            <v>18.10.030</v>
          </cell>
          <cell r="B2215" t="str">
            <v>CHAVE DE FACA DE 2 POLOS, 60 A, 250 V, COM BASE DE ARDOSIA, COM 02 FUSIVEIS TIPO CARTUCHO E PARAFUSOS, INCLUSIVE INSTALACAO EM QUADRO DE MEDICAO.</v>
          </cell>
          <cell r="C2215" t="str">
            <v>Un</v>
          </cell>
          <cell r="D2215">
            <v>26.924999999999997</v>
          </cell>
          <cell r="E2215">
            <v>21.54</v>
          </cell>
          <cell r="F2215" t="str">
            <v>EMLURB</v>
          </cell>
        </row>
        <row r="2216">
          <cell r="A2216" t="str">
            <v/>
          </cell>
          <cell r="D2216">
            <v>0</v>
          </cell>
        </row>
        <row r="2217">
          <cell r="A2217" t="str">
            <v>18.10.040</v>
          </cell>
          <cell r="B2217" t="str">
            <v>CHAVE DE FACA DE 3 POLOS, 60 A, 600 V, COM BASE DE ARDOSIA, COM 03 FUSIVEIS TIPO CARTUCHO E PARAFUSOS, INCLUSIVE INSTALACAO EM QUADRO DE MEDICAO.</v>
          </cell>
          <cell r="C2217" t="str">
            <v>Un</v>
          </cell>
          <cell r="D2217">
            <v>85.237499999999997</v>
          </cell>
          <cell r="E2217">
            <v>68.19</v>
          </cell>
          <cell r="F2217" t="str">
            <v>EMLURB</v>
          </cell>
        </row>
        <row r="2218">
          <cell r="A2218" t="str">
            <v/>
          </cell>
          <cell r="D2218">
            <v>0</v>
          </cell>
        </row>
        <row r="2219">
          <cell r="A2219" t="str">
            <v>18.10.050</v>
          </cell>
          <cell r="B2219" t="str">
            <v>CHAVE DE FACA DE 3 POLOS, 100 A, 600 V, COM BASE DE ARDOSIA, COM 03 FUSIVEIS TIPO CARTUCHO E PARAFUSOS, INCLUSIVE INSTALACAO EM QUADRO DE MEDICAO.</v>
          </cell>
          <cell r="C2219" t="str">
            <v>Un</v>
          </cell>
          <cell r="D2219">
            <v>105.1875</v>
          </cell>
          <cell r="E2219">
            <v>84.15</v>
          </cell>
          <cell r="F2219" t="str">
            <v>EMLURB</v>
          </cell>
        </row>
        <row r="2220">
          <cell r="A2220" t="str">
            <v/>
          </cell>
          <cell r="D2220">
            <v>0</v>
          </cell>
        </row>
        <row r="2221">
          <cell r="A2221" t="str">
            <v>18.10.060</v>
          </cell>
          <cell r="B2221" t="str">
            <v>CHAVE SECCIONADORA COM FUSIVEL, 125A, TIPO 3NP4090 SIEMENS OU SIMILAR, TRIPOLAR COM 03 FUSIVEIS NH TAMANHO 00 E PARAFUSOS, INCLUSIVE INSTALACAO EM QUADRO DE MEDICAO.</v>
          </cell>
          <cell r="C2221" t="str">
            <v>Un</v>
          </cell>
          <cell r="D2221">
            <v>280.73750000000001</v>
          </cell>
          <cell r="E2221">
            <v>224.59</v>
          </cell>
          <cell r="F2221" t="str">
            <v>EMLURB</v>
          </cell>
        </row>
        <row r="2222">
          <cell r="A2222" t="str">
            <v/>
          </cell>
          <cell r="D2222">
            <v>0</v>
          </cell>
        </row>
        <row r="2223">
          <cell r="A2223" t="str">
            <v>18.10.070</v>
          </cell>
          <cell r="B2223" t="str">
            <v>CHAVE SECCIONADORA COM FUSIVEL, 250A, TIPO 3NN2200 SIEMENS OU SIMILAR, TRIPOLAR COM 03 FUSIVEIS NH TAMANHO 01 E PARAFUSOS, INCLUSIVE INSTALACAO EM QUADRO DE MEDICAO.</v>
          </cell>
          <cell r="C2223" t="str">
            <v>Un</v>
          </cell>
          <cell r="D2223">
            <v>546.03750000000002</v>
          </cell>
          <cell r="E2223">
            <v>436.83</v>
          </cell>
          <cell r="F2223" t="str">
            <v>EMLURB</v>
          </cell>
        </row>
        <row r="2224">
          <cell r="A2224" t="str">
            <v/>
          </cell>
          <cell r="D2224">
            <v>0</v>
          </cell>
        </row>
        <row r="2225">
          <cell r="A2225" t="str">
            <v>18.11.030</v>
          </cell>
          <cell r="B2225" t="str">
            <v>BASE PARA FUSIVEL TIPO NH DE 6A A 125A, TAMANHO 00, SIEMENS OU SIMILAR, COM PARAFUSOS,INCLUSIVE INSTALACAO EM QUADRO.</v>
          </cell>
          <cell r="C2225" t="str">
            <v>Un</v>
          </cell>
          <cell r="D2225">
            <v>30.1875</v>
          </cell>
          <cell r="E2225">
            <v>24.15</v>
          </cell>
          <cell r="F2225" t="str">
            <v>EMLURB</v>
          </cell>
        </row>
        <row r="2226">
          <cell r="A2226" t="str">
            <v/>
          </cell>
          <cell r="D2226">
            <v>0</v>
          </cell>
        </row>
        <row r="2227">
          <cell r="A2227" t="str">
            <v>18.11.040</v>
          </cell>
          <cell r="B2227" t="str">
            <v>BASE PARA FUSIVEL TIPO NH DE 36A A 250A TAMANHO 1, SIEMENS OU SIMILAR, COM PARAFUSOS INCLUSIVE INSTALACAO EM QUADRO.</v>
          </cell>
          <cell r="C2227" t="str">
            <v>Un</v>
          </cell>
          <cell r="D2227">
            <v>77.862499999999997</v>
          </cell>
          <cell r="E2227">
            <v>62.29</v>
          </cell>
          <cell r="F2227" t="str">
            <v>EMLURB</v>
          </cell>
        </row>
        <row r="2228">
          <cell r="A2228" t="str">
            <v/>
          </cell>
          <cell r="D2228">
            <v>0</v>
          </cell>
        </row>
        <row r="2229">
          <cell r="A2229" t="str">
            <v>18.12.070</v>
          </cell>
          <cell r="B2229" t="str">
            <v>FUSIVEL TIPO NH DE 20A, TAMANHO 00, SIEMENS OU SIMILAR, INCLUSIVE INSTALACAO EM QUADRO.</v>
          </cell>
          <cell r="C2229" t="str">
            <v>Un</v>
          </cell>
          <cell r="D2229">
            <v>22.799999999999997</v>
          </cell>
          <cell r="E2229">
            <v>18.239999999999998</v>
          </cell>
          <cell r="F2229" t="str">
            <v>EMLURB</v>
          </cell>
        </row>
        <row r="2230">
          <cell r="A2230" t="str">
            <v/>
          </cell>
          <cell r="D2230">
            <v>0</v>
          </cell>
        </row>
        <row r="2231">
          <cell r="A2231" t="str">
            <v>18.12.080</v>
          </cell>
          <cell r="B2231" t="str">
            <v>FUSIVEL TIPO NH DE 25A, TAMANHO 00, SIEMENS OU SIMILAR, INCLUSIVE INSTALACAO EM QUADRO.</v>
          </cell>
          <cell r="C2231" t="str">
            <v>Un</v>
          </cell>
          <cell r="D2231">
            <v>22.799999999999997</v>
          </cell>
          <cell r="E2231">
            <v>18.239999999999998</v>
          </cell>
          <cell r="F2231" t="str">
            <v>EMLURB</v>
          </cell>
        </row>
        <row r="2232">
          <cell r="A2232" t="str">
            <v/>
          </cell>
          <cell r="D2232">
            <v>0</v>
          </cell>
        </row>
        <row r="2233">
          <cell r="A2233" t="str">
            <v>18.12.090</v>
          </cell>
          <cell r="B2233" t="str">
            <v>FUSIVEL TIPO NH DE 36A, TAMANHO 00, SIEMENS OU SIMILAR, INCLUSIVE INSTALACAO EM QUADRO.</v>
          </cell>
          <cell r="C2233" t="str">
            <v>Un</v>
          </cell>
          <cell r="D2233">
            <v>22.799999999999997</v>
          </cell>
          <cell r="E2233">
            <v>18.239999999999998</v>
          </cell>
          <cell r="F2233" t="str">
            <v>EMLURB</v>
          </cell>
        </row>
        <row r="2234">
          <cell r="A2234" t="str">
            <v/>
          </cell>
          <cell r="D2234">
            <v>0</v>
          </cell>
        </row>
        <row r="2235">
          <cell r="A2235" t="str">
            <v>18.12.100</v>
          </cell>
          <cell r="B2235" t="str">
            <v>FUSIVEL TIPO NH DE 50A, TAMANHO 00, SIEMENS OU SIMILAR, INCLUSIVE INSTALACAO EM QUADRO.</v>
          </cell>
          <cell r="C2235" t="str">
            <v>Un</v>
          </cell>
          <cell r="D2235">
            <v>22.799999999999997</v>
          </cell>
          <cell r="E2235">
            <v>18.239999999999998</v>
          </cell>
          <cell r="F2235" t="str">
            <v>EMLURB</v>
          </cell>
        </row>
        <row r="2236">
          <cell r="A2236" t="str">
            <v/>
          </cell>
          <cell r="D2236">
            <v>0</v>
          </cell>
        </row>
        <row r="2237">
          <cell r="A2237" t="str">
            <v>18.12.110</v>
          </cell>
          <cell r="B2237" t="str">
            <v>FUSIVEL TIPO NH DE 63A, TAMANHO 00, SIEMENS OU SIMILAR, INCLUSIVE INSTALACAO EM QUADRO.</v>
          </cell>
          <cell r="C2237" t="str">
            <v>Un</v>
          </cell>
          <cell r="D2237">
            <v>22.799999999999997</v>
          </cell>
          <cell r="E2237">
            <v>18.239999999999998</v>
          </cell>
          <cell r="F2237" t="str">
            <v>EMLURB</v>
          </cell>
        </row>
        <row r="2238">
          <cell r="A2238" t="str">
            <v/>
          </cell>
          <cell r="D2238">
            <v>0</v>
          </cell>
        </row>
        <row r="2239">
          <cell r="A2239" t="str">
            <v>18.12.120</v>
          </cell>
          <cell r="B2239" t="str">
            <v>FUSIVEL TIPO NH DE 80A, TAMANHO 00, SIEMENS OU SIMILAR, INCLUSIVE INSTALACAO EM QUADRO.</v>
          </cell>
          <cell r="C2239" t="str">
            <v>Un</v>
          </cell>
          <cell r="D2239">
            <v>22.799999999999997</v>
          </cell>
          <cell r="E2239">
            <v>18.239999999999998</v>
          </cell>
          <cell r="F2239" t="str">
            <v>EMLURB</v>
          </cell>
        </row>
        <row r="2240">
          <cell r="A2240" t="str">
            <v/>
          </cell>
          <cell r="D2240">
            <v>0</v>
          </cell>
        </row>
        <row r="2241">
          <cell r="A2241" t="str">
            <v>18.12.130</v>
          </cell>
          <cell r="B2241" t="str">
            <v>FUSIVEL TIPO NH DE 100A, TAMANHO 00, SIEMENS OU SIMILAR, INCLUSIVE INSTALACAO EM QUADRO.</v>
          </cell>
          <cell r="C2241" t="str">
            <v>Un</v>
          </cell>
          <cell r="D2241">
            <v>22.799999999999997</v>
          </cell>
          <cell r="E2241">
            <v>18.239999999999998</v>
          </cell>
          <cell r="F2241" t="str">
            <v>EMLURB</v>
          </cell>
        </row>
        <row r="2242">
          <cell r="A2242" t="str">
            <v/>
          </cell>
          <cell r="D2242">
            <v>0</v>
          </cell>
        </row>
        <row r="2243">
          <cell r="A2243" t="str">
            <v>18.12.140</v>
          </cell>
          <cell r="B2243" t="str">
            <v>FUSIVEL TIPO NH DE 125A, TAMANHO 00, SIEMENS OU SIMILAR, INCLUSIVE INSTALACAO EM QUADRO.</v>
          </cell>
          <cell r="C2243" t="str">
            <v>Un</v>
          </cell>
          <cell r="D2243">
            <v>22.799999999999997</v>
          </cell>
          <cell r="E2243">
            <v>18.239999999999998</v>
          </cell>
          <cell r="F2243" t="str">
            <v>EMLURB</v>
          </cell>
        </row>
        <row r="2244">
          <cell r="A2244" t="str">
            <v/>
          </cell>
          <cell r="D2244">
            <v>0</v>
          </cell>
        </row>
        <row r="2245">
          <cell r="A2245" t="str">
            <v>18.12.150</v>
          </cell>
          <cell r="B2245" t="str">
            <v>FUSIVEL TIPO NH DE 160A, TAMANHO 1, SIEMENS OU SIMILAR, INCLUSIVE INSTALACAO EM QUADRO.</v>
          </cell>
          <cell r="C2245" t="str">
            <v>Un</v>
          </cell>
          <cell r="D2245">
            <v>38.424999999999997</v>
          </cell>
          <cell r="E2245">
            <v>30.74</v>
          </cell>
          <cell r="F2245" t="str">
            <v>EMLURB</v>
          </cell>
        </row>
        <row r="2246">
          <cell r="A2246" t="str">
            <v/>
          </cell>
          <cell r="D2246">
            <v>0</v>
          </cell>
        </row>
        <row r="2247">
          <cell r="A2247" t="str">
            <v>18.12.160</v>
          </cell>
          <cell r="B2247" t="str">
            <v>FUSIVEL TIPO NH DE 200A, TAMANHO 1, SIEMENS OU SIMILAR, INCLUSIVE INSTALACAO EM QUADRO.</v>
          </cell>
          <cell r="C2247" t="str">
            <v>Un</v>
          </cell>
          <cell r="D2247">
            <v>39.049999999999997</v>
          </cell>
          <cell r="E2247">
            <v>31.24</v>
          </cell>
          <cell r="F2247" t="str">
            <v>EMLURB</v>
          </cell>
        </row>
        <row r="2248">
          <cell r="A2248" t="str">
            <v/>
          </cell>
          <cell r="D2248">
            <v>0</v>
          </cell>
        </row>
        <row r="2249">
          <cell r="A2249" t="str">
            <v>18.12.170</v>
          </cell>
          <cell r="B2249" t="str">
            <v>FUSIVEL TIPO NH DE 250 A, TAMANHO 1, SIEMENS OU SIMILAR, INCLUSIVE INSTALACAO EM QUADRO.</v>
          </cell>
          <cell r="C2249" t="str">
            <v>Un</v>
          </cell>
          <cell r="D2249">
            <v>41.050000000000004</v>
          </cell>
          <cell r="E2249">
            <v>32.840000000000003</v>
          </cell>
          <cell r="F2249" t="str">
            <v>EMLURB</v>
          </cell>
        </row>
        <row r="2250">
          <cell r="A2250" t="str">
            <v/>
          </cell>
          <cell r="D2250">
            <v>0</v>
          </cell>
        </row>
        <row r="2251">
          <cell r="A2251" t="str">
            <v>18.13.010</v>
          </cell>
          <cell r="B2251" t="str">
            <v>ELETRODUTO DE PVC RIGIDO ROSQUEAVEL DE 1/2 POL.,COM LUVA DE ROSCA INTERNA, INCLUSIVE ASSENTAMENTO EM LAJES.</v>
          </cell>
          <cell r="C2251" t="str">
            <v>m</v>
          </cell>
          <cell r="D2251">
            <v>3.625</v>
          </cell>
          <cell r="E2251">
            <v>2.9</v>
          </cell>
          <cell r="F2251" t="str">
            <v>EMLURB</v>
          </cell>
        </row>
        <row r="2252">
          <cell r="A2252" t="str">
            <v/>
          </cell>
          <cell r="D2252">
            <v>0</v>
          </cell>
        </row>
        <row r="2253">
          <cell r="A2253" t="str">
            <v>18.13.020</v>
          </cell>
          <cell r="B2253" t="str">
            <v>ELETRODUTO DE PVC RIGIDO ROSQUEAVEL DE 3/4 POL.,COM LUVA DE ROSCA INTERNA, INCLUSIVE ASSENTAMENTO EM LAJES.</v>
          </cell>
          <cell r="C2253" t="str">
            <v>m</v>
          </cell>
          <cell r="D2253">
            <v>4.6375000000000002</v>
          </cell>
          <cell r="E2253">
            <v>3.71</v>
          </cell>
          <cell r="F2253" t="str">
            <v>EMLURB</v>
          </cell>
        </row>
        <row r="2254">
          <cell r="A2254" t="str">
            <v/>
          </cell>
          <cell r="D2254">
            <v>0</v>
          </cell>
        </row>
        <row r="2255">
          <cell r="A2255" t="str">
            <v>18.13.030</v>
          </cell>
          <cell r="B2255" t="str">
            <v>ELETRODUTO DE PVC RIGIDO ROSQUEAVEL DE 1POL., COM LUVA DE ROSCA INTERNA,INCLUSIVE ASSENTAMENTO EM LAJES.</v>
          </cell>
          <cell r="C2255" t="str">
            <v>m</v>
          </cell>
          <cell r="D2255">
            <v>7.9749999999999996</v>
          </cell>
          <cell r="E2255">
            <v>6.38</v>
          </cell>
          <cell r="F2255" t="str">
            <v>EMLURB</v>
          </cell>
        </row>
        <row r="2256">
          <cell r="A2256" t="str">
            <v/>
          </cell>
          <cell r="D2256">
            <v>0</v>
          </cell>
        </row>
        <row r="2257">
          <cell r="A2257" t="str">
            <v>18.13.040</v>
          </cell>
          <cell r="B2257" t="str">
            <v>ELETRODUTO DE PVC RIGIDO ROSQUEAVEL DE 1/2 POL.,COM LUVA DE ROSCA INTERNA, INCLUSIVE ASSENTAMENTO COM RASGOS EM ALVENARIA.</v>
          </cell>
          <cell r="C2257" t="str">
            <v>m</v>
          </cell>
          <cell r="D2257">
            <v>5.9874999999999998</v>
          </cell>
          <cell r="E2257">
            <v>4.79</v>
          </cell>
          <cell r="F2257" t="str">
            <v>EMLURB</v>
          </cell>
        </row>
        <row r="2258">
          <cell r="A2258" t="str">
            <v/>
          </cell>
          <cell r="D2258">
            <v>0</v>
          </cell>
        </row>
        <row r="2259">
          <cell r="A2259" t="str">
            <v>18.13.050</v>
          </cell>
          <cell r="B2259" t="str">
            <v>ELETRODUTO DE PVC RIGIDO ROSQUEAVEL DE 3/4 POL.,COM LUVA DE ROSCA INTERNA, INCLUSIVE ASSENTAMENTO COM RASGOS EM ALVENARIA.</v>
          </cell>
          <cell r="C2259" t="str">
            <v>m</v>
          </cell>
          <cell r="D2259">
            <v>7</v>
          </cell>
          <cell r="E2259">
            <v>5.6</v>
          </cell>
          <cell r="F2259" t="str">
            <v>EMLURB</v>
          </cell>
        </row>
        <row r="2260">
          <cell r="A2260" t="str">
            <v/>
          </cell>
          <cell r="D2260">
            <v>0</v>
          </cell>
        </row>
        <row r="2261">
          <cell r="A2261" t="str">
            <v>18.13.060</v>
          </cell>
          <cell r="B2261" t="str">
            <v>ELETRODUTO DE PVC RIGIDO ROSQUEAVEL DE 1POL., COM LUVA DE ROSCA INTERNA, INCLUSIVE ASSENTAMENTO COM RASGOS EM ALVENARIA.</v>
          </cell>
          <cell r="C2261" t="str">
            <v>m</v>
          </cell>
          <cell r="D2261">
            <v>10.324999999999999</v>
          </cell>
          <cell r="E2261">
            <v>8.26</v>
          </cell>
          <cell r="F2261" t="str">
            <v>EMLURB</v>
          </cell>
        </row>
        <row r="2262">
          <cell r="A2262" t="str">
            <v/>
          </cell>
          <cell r="D2262">
            <v>0</v>
          </cell>
        </row>
        <row r="2263">
          <cell r="A2263" t="str">
            <v>18.13.070</v>
          </cell>
          <cell r="B2263" t="str">
            <v>ELETRODUTO DE PVC RIGIDO ROSQUEAVEL DE 1 1/4 POL.,COM LUVA DE ROSCA INTERNA, INCLUSIVE ASSENTAMENTO COM RASGOS EM ALVENARIA.</v>
          </cell>
          <cell r="C2263" t="str">
            <v>m</v>
          </cell>
          <cell r="D2263">
            <v>12.212499999999999</v>
          </cell>
          <cell r="E2263">
            <v>9.77</v>
          </cell>
          <cell r="F2263" t="str">
            <v>EMLURB</v>
          </cell>
        </row>
        <row r="2264">
          <cell r="A2264" t="str">
            <v/>
          </cell>
          <cell r="D2264">
            <v>0</v>
          </cell>
        </row>
        <row r="2265">
          <cell r="A2265" t="str">
            <v>18.13.080</v>
          </cell>
          <cell r="B2265" t="str">
            <v>ELETRODUTO DE PVC RIGIDO ROSQUEAVEL DE 1 1/2 POL.,COM LUVA DE ROSCA INTERNA, INCLUSIVE ASSENTAMENTO COM RASGOS EM ALVENARIA.</v>
          </cell>
          <cell r="C2265" t="str">
            <v>m</v>
          </cell>
          <cell r="D2265">
            <v>14.375</v>
          </cell>
          <cell r="E2265">
            <v>11.5</v>
          </cell>
          <cell r="F2265" t="str">
            <v>EMLURB</v>
          </cell>
        </row>
        <row r="2266">
          <cell r="A2266" t="str">
            <v/>
          </cell>
          <cell r="D2266">
            <v>0</v>
          </cell>
        </row>
        <row r="2267">
          <cell r="A2267" t="str">
            <v>18.13.090</v>
          </cell>
          <cell r="B2267" t="str">
            <v>ELETRODUTO DE PVC RIGIDO ROSQUEAVEL DE 2POL., COM LUVA DE ROSCA INTERNA, INCLUSIVE ASSENTAMENTO COM RASGOS EM ALVENARIA.</v>
          </cell>
          <cell r="C2267" t="str">
            <v>m</v>
          </cell>
          <cell r="D2267">
            <v>18.024999999999999</v>
          </cell>
          <cell r="E2267">
            <v>14.42</v>
          </cell>
          <cell r="F2267" t="str">
            <v>EMLURB</v>
          </cell>
        </row>
        <row r="2268">
          <cell r="A2268" t="str">
            <v/>
          </cell>
          <cell r="D2268">
            <v>0</v>
          </cell>
        </row>
        <row r="2269">
          <cell r="A2269" t="str">
            <v>18.13.100</v>
          </cell>
          <cell r="B2269" t="str">
            <v>ELETRODUTO DE PVC RIGIDO ROSQUEAVEL DE 3POL., COM LUVA DE ROSCA INTERNA, INCLUSIVE ASSENTAMENTO COM RASGOS EM ALVENARIA.</v>
          </cell>
          <cell r="C2269" t="str">
            <v>m</v>
          </cell>
          <cell r="D2269">
            <v>39.4</v>
          </cell>
          <cell r="E2269">
            <v>31.52</v>
          </cell>
          <cell r="F2269" t="str">
            <v>EMLURB</v>
          </cell>
        </row>
        <row r="2270">
          <cell r="A2270" t="str">
            <v/>
          </cell>
          <cell r="D2270">
            <v>0</v>
          </cell>
        </row>
        <row r="2271">
          <cell r="A2271" t="str">
            <v>18.13.110</v>
          </cell>
          <cell r="B2271" t="str">
            <v>ELETRODUTO DE PVC RIGIDO ROSQUEAVEL DE 1/2 POL., COM LUVA DE ROSCA INTERNA ASSENTADO EM VALAS COM PROFUNDIDADE DE 0,60M, INCLUSIVE ESCAVACAO E REATERRO.</v>
          </cell>
          <cell r="C2271" t="str">
            <v>m</v>
          </cell>
          <cell r="D2271">
            <v>9.375</v>
          </cell>
          <cell r="E2271">
            <v>7.5</v>
          </cell>
          <cell r="F2271" t="str">
            <v>EMLURB</v>
          </cell>
        </row>
        <row r="2272">
          <cell r="A2272" t="str">
            <v/>
          </cell>
          <cell r="D2272">
            <v>0</v>
          </cell>
        </row>
        <row r="2273">
          <cell r="A2273" t="str">
            <v>18.13.120</v>
          </cell>
          <cell r="B2273" t="str">
            <v>ELETRODUTO DE PVC RIGIDO ROSQUEAVEL DE 3/4 POL., COM LUVA DE ROSCA INTERNA, ASSENTADO EM VALAS COM PROFUNDIDADE DE 0,60M, INCLUSIVE ESCAVACAO E REATERRO.</v>
          </cell>
          <cell r="C2273" t="str">
            <v>m</v>
          </cell>
          <cell r="D2273">
            <v>10.387500000000001</v>
          </cell>
          <cell r="E2273">
            <v>8.31</v>
          </cell>
          <cell r="F2273" t="str">
            <v>EMLURB</v>
          </cell>
        </row>
        <row r="2274">
          <cell r="A2274" t="str">
            <v/>
          </cell>
          <cell r="D2274">
            <v>0</v>
          </cell>
        </row>
        <row r="2275">
          <cell r="A2275" t="str">
            <v>18.13.130</v>
          </cell>
          <cell r="B2275" t="str">
            <v>ELETRODUTO DE PVC RIGIDO ROSQUEAVEL DE 1POL., COM LUVA DE ROSCA INTERNA, ASSENTADO EM VALAS COM PROFUNDIDADE DE 0,60M, INCLUSIVE ESCAVACAO E REATERRO.</v>
          </cell>
          <cell r="C2275" t="str">
            <v>m</v>
          </cell>
          <cell r="D2275">
            <v>13.725000000000001</v>
          </cell>
          <cell r="E2275">
            <v>10.98</v>
          </cell>
          <cell r="F2275" t="str">
            <v>EMLURB</v>
          </cell>
        </row>
        <row r="2276">
          <cell r="A2276" t="str">
            <v/>
          </cell>
          <cell r="D2276">
            <v>0</v>
          </cell>
        </row>
        <row r="2277">
          <cell r="A2277" t="str">
            <v>18.13.140</v>
          </cell>
          <cell r="B2277" t="str">
            <v>ELETRODUTO DE PVC RIGIDO ROSQUEAVEL DE 1 1/2 POL., COM LUVA DE ROSCA INTERNA, ASSENTADO EM VALAS COM PROFUNDIDADE DE 0,60M, INCLUSIVE ESCAVACAO E REATERRO.</v>
          </cell>
          <cell r="C2277" t="str">
            <v>m</v>
          </cell>
          <cell r="D2277">
            <v>16.462499999999999</v>
          </cell>
          <cell r="E2277">
            <v>13.17</v>
          </cell>
          <cell r="F2277" t="str">
            <v>EMLURB</v>
          </cell>
        </row>
        <row r="2278">
          <cell r="A2278" t="str">
            <v/>
          </cell>
          <cell r="D2278">
            <v>0</v>
          </cell>
        </row>
        <row r="2279">
          <cell r="A2279" t="str">
            <v>18.13.150</v>
          </cell>
          <cell r="B2279" t="str">
            <v>ELETRODUTO DE PVC RIGIDO ROSQUEAVEL DE 2POL., COM LUVA DE ROSCA INTERNA, ASSENTADO EM VALAS COM PROFUNDIDADE DE 0,60M, INCLUSIVE ESCAVACAO E REATERRO.</v>
          </cell>
          <cell r="C2279" t="str">
            <v>m</v>
          </cell>
          <cell r="D2279">
            <v>20.099999999999998</v>
          </cell>
          <cell r="E2279">
            <v>16.079999999999998</v>
          </cell>
          <cell r="F2279" t="str">
            <v>EMLURB</v>
          </cell>
        </row>
        <row r="2280">
          <cell r="A2280" t="str">
            <v/>
          </cell>
          <cell r="D2280">
            <v>0</v>
          </cell>
        </row>
        <row r="2281">
          <cell r="A2281" t="str">
            <v>18.13.160</v>
          </cell>
          <cell r="B2281" t="str">
            <v>ELETRODUTO DE PVC RIGIDO ROSQUEAVEL DE 3POL., COM LUVA DE ROSCA INTERNA, ASSENTADO EM VALAS COM PROFUNDIDADE DE 0,60M, INCLUSIVE ESCAVACAO E REATERRO.</v>
          </cell>
          <cell r="C2281" t="str">
            <v>m</v>
          </cell>
          <cell r="D2281">
            <v>39.85</v>
          </cell>
          <cell r="E2281">
            <v>31.88</v>
          </cell>
          <cell r="F2281" t="str">
            <v>EMLURB</v>
          </cell>
        </row>
        <row r="2282">
          <cell r="A2282" t="str">
            <v/>
          </cell>
          <cell r="D2282">
            <v>0</v>
          </cell>
        </row>
        <row r="2283">
          <cell r="A2283" t="str">
            <v>18.13.170</v>
          </cell>
          <cell r="B2283" t="str">
            <v>ELETRODUTO DE PVC RIGIDO ROSQUEAVEL DE 4POL., COM LUVA DE ROSCA INTERNA, ASSENTADO EM VALAS COM PROFUNDIDADE DE 0,60M, INCLUSIVE ESCAVACAO E REATERRO.</v>
          </cell>
          <cell r="C2283" t="str">
            <v>m</v>
          </cell>
          <cell r="D2283">
            <v>50.599999999999994</v>
          </cell>
          <cell r="E2283">
            <v>40.479999999999997</v>
          </cell>
          <cell r="F2283" t="str">
            <v>EMLURB</v>
          </cell>
        </row>
        <row r="2284">
          <cell r="A2284" t="str">
            <v/>
          </cell>
          <cell r="D2284">
            <v>0</v>
          </cell>
        </row>
        <row r="2285">
          <cell r="A2285" t="str">
            <v>18.13.180</v>
          </cell>
          <cell r="B2285" t="str">
            <v>FORNECIMENTO E INSTALAÇÃO DE ELETRODUTO DE PVC RÍGIDO ROSQUEÁVEL DE 1 1/4", COM CURVA DE ROSCA INTERNA, ASSENTADOS EM VALAS COM PROFUNDIDADE DE 0,60M,INCLUSIVE ESCAVAÇÃO E REATERRO.</v>
          </cell>
          <cell r="C2285" t="str">
            <v>m</v>
          </cell>
          <cell r="D2285">
            <v>15.0625</v>
          </cell>
          <cell r="E2285">
            <v>12.05</v>
          </cell>
          <cell r="F2285" t="str">
            <v>SEDUC</v>
          </cell>
        </row>
        <row r="2286">
          <cell r="A2286" t="str">
            <v/>
          </cell>
          <cell r="D2286">
            <v>0</v>
          </cell>
        </row>
        <row r="2287">
          <cell r="A2287" t="str">
            <v>18.13.195</v>
          </cell>
          <cell r="B2287" t="str">
            <v>FORNECIMENTO E ASSENTAMENTO DE DUTO CORRUGADO EM PEAD (POLIETILENO DE ALTA DENSIDADE) COM DIÂMETRO NOMINAL DE 3", TIPO KANALEX, FAB.: KANAFLEX OU SIMILAR; ASSENTADO EM VALAS COM LARGURA DE 0,20M E PROFUNDIDADE DE 0,60M, INCLUSIVE ESCAVAÇÃO E REATERRO.</v>
          </cell>
          <cell r="C2287" t="str">
            <v>m</v>
          </cell>
          <cell r="D2287">
            <v>26.662499999999998</v>
          </cell>
          <cell r="E2287">
            <v>21.33</v>
          </cell>
          <cell r="F2287" t="str">
            <v>SEDUC</v>
          </cell>
        </row>
        <row r="2288">
          <cell r="A2288" t="str">
            <v/>
          </cell>
          <cell r="D2288">
            <v>0</v>
          </cell>
        </row>
        <row r="2289">
          <cell r="A2289" t="str">
            <v>18.13.320</v>
          </cell>
          <cell r="B2289" t="str">
            <v>FORNECIMENTO E INSTALAÇÃO DE ELETRODUTO DE PVC FLEXÍVEL CORRUGADO 3/4"</v>
          </cell>
          <cell r="C2289" t="str">
            <v>m</v>
          </cell>
          <cell r="D2289">
            <v>3.8624999999999998</v>
          </cell>
          <cell r="E2289">
            <v>3.09</v>
          </cell>
          <cell r="F2289" t="str">
            <v>SEDUC</v>
          </cell>
        </row>
        <row r="2290">
          <cell r="A2290" t="str">
            <v/>
          </cell>
          <cell r="D2290">
            <v>0</v>
          </cell>
        </row>
        <row r="2291">
          <cell r="A2291" t="str">
            <v>18.13.330</v>
          </cell>
          <cell r="B2291" t="str">
            <v>FORNECIMENTO E INSTALAÇÃO DE ELETRODUTO DE PVC FLEXÍVEL CORRUGADO 1"</v>
          </cell>
          <cell r="C2291" t="str">
            <v>m</v>
          </cell>
          <cell r="D2291">
            <v>4.7125000000000004</v>
          </cell>
          <cell r="E2291">
            <v>3.77</v>
          </cell>
          <cell r="F2291" t="str">
            <v>SEDUC</v>
          </cell>
        </row>
        <row r="2292">
          <cell r="A2292" t="str">
            <v/>
          </cell>
          <cell r="D2292">
            <v>0</v>
          </cell>
        </row>
        <row r="2293">
          <cell r="A2293" t="str">
            <v>18.13.340</v>
          </cell>
          <cell r="B2293" t="str">
            <v>ELETRODUTO DE PVC RÍGIDO ROSCÁVEL, COM CONEXÕES DIAMETRO 25MM (3/4)</v>
          </cell>
          <cell r="C2293" t="str">
            <v>m</v>
          </cell>
          <cell r="D2293">
            <v>7.25</v>
          </cell>
          <cell r="E2293">
            <v>5.8</v>
          </cell>
          <cell r="F2293" t="str">
            <v>SEDUC</v>
          </cell>
        </row>
        <row r="2294">
          <cell r="A2294" t="str">
            <v/>
          </cell>
          <cell r="D2294">
            <v>0</v>
          </cell>
        </row>
        <row r="2295">
          <cell r="A2295" t="str">
            <v>18.13.341</v>
          </cell>
          <cell r="B2295" t="str">
            <v>ELETRODUTO DE PVC RÍGIDO ROSCÁVEL, COM CONEXÕES DIÂMETRO 32MM (1")</v>
          </cell>
          <cell r="C2295" t="str">
            <v>m</v>
          </cell>
          <cell r="D2295">
            <v>8.5625</v>
          </cell>
          <cell r="E2295">
            <v>6.85</v>
          </cell>
          <cell r="F2295" t="str">
            <v>SEDUC</v>
          </cell>
        </row>
        <row r="2296">
          <cell r="A2296" t="str">
            <v/>
          </cell>
          <cell r="D2296">
            <v>0</v>
          </cell>
        </row>
        <row r="2297">
          <cell r="A2297" t="str">
            <v>18.13.342</v>
          </cell>
          <cell r="B2297" t="str">
            <v>ELETRODUTO DE PVC RÍGIDO ROSCÁVEL, COM CONEXÕES DIÂMETRO 40MM (1 1/4")</v>
          </cell>
          <cell r="C2297" t="str">
            <v>m</v>
          </cell>
          <cell r="D2297">
            <v>11.975</v>
          </cell>
          <cell r="E2297">
            <v>9.58</v>
          </cell>
          <cell r="F2297" t="str">
            <v>SEDUC</v>
          </cell>
        </row>
        <row r="2298">
          <cell r="A2298" t="str">
            <v/>
          </cell>
          <cell r="D2298">
            <v>0</v>
          </cell>
        </row>
        <row r="2299">
          <cell r="A2299" t="str">
            <v>18.13.343</v>
          </cell>
          <cell r="B2299" t="str">
            <v>ELETRODUTO DE PVC RÍGIDO ROSCÁVEL, COM CONEXÕES DIÂMETRO 60MM (2")</v>
          </cell>
          <cell r="C2299" t="str">
            <v>m</v>
          </cell>
          <cell r="D2299">
            <v>15.237499999999999</v>
          </cell>
          <cell r="E2299">
            <v>12.19</v>
          </cell>
          <cell r="F2299" t="str">
            <v>SEDUC</v>
          </cell>
        </row>
        <row r="2300">
          <cell r="A2300" t="str">
            <v/>
          </cell>
          <cell r="D2300">
            <v>0</v>
          </cell>
        </row>
        <row r="2301">
          <cell r="A2301" t="str">
            <v>18.13.344</v>
          </cell>
          <cell r="B2301" t="str">
            <v>ELETRODUTO DE PVC RÍGIDO ROSCÁVEL, COM CONEXÕES DIAMETRO 75MM (2 1/1)</v>
          </cell>
          <cell r="C2301" t="str">
            <v>m</v>
          </cell>
          <cell r="D2301">
            <v>18.55</v>
          </cell>
          <cell r="E2301">
            <v>14.84</v>
          </cell>
          <cell r="F2301" t="str">
            <v>SEDUC</v>
          </cell>
        </row>
        <row r="2302">
          <cell r="A2302" t="str">
            <v/>
          </cell>
          <cell r="D2302">
            <v>0</v>
          </cell>
        </row>
        <row r="2303">
          <cell r="A2303" t="str">
            <v>18.13.345</v>
          </cell>
          <cell r="B2303" t="str">
            <v>ELETRODUTO DE PVC RÍGIDO ROSCÁVEL, COM CONEXÕES DIÂMETRO 85MM (3")</v>
          </cell>
          <cell r="C2303" t="str">
            <v>m</v>
          </cell>
          <cell r="D2303">
            <v>36.175000000000004</v>
          </cell>
          <cell r="E2303">
            <v>28.94</v>
          </cell>
          <cell r="F2303" t="str">
            <v>SEDUC</v>
          </cell>
        </row>
        <row r="2304">
          <cell r="A2304" t="str">
            <v/>
          </cell>
          <cell r="D2304">
            <v>0</v>
          </cell>
        </row>
        <row r="2305">
          <cell r="A2305" t="str">
            <v>18.13.346</v>
          </cell>
          <cell r="B2305" t="str">
            <v>ELETRODUTO DE PVC RÍGIDO ROSCÁVEL, COM CONEXÕES DIÂMETRO 50MM (1 1/2")</v>
          </cell>
          <cell r="C2305" t="str">
            <v>m</v>
          </cell>
          <cell r="D2305">
            <v>12.8</v>
          </cell>
          <cell r="E2305">
            <v>10.24</v>
          </cell>
          <cell r="F2305" t="str">
            <v>SEDUC</v>
          </cell>
        </row>
        <row r="2306">
          <cell r="A2306" t="str">
            <v/>
          </cell>
          <cell r="D2306">
            <v>0</v>
          </cell>
        </row>
        <row r="2307">
          <cell r="A2307" t="str">
            <v>18.14.010</v>
          </cell>
          <cell r="B2307" t="str">
            <v>CURVA DE PVC RIGIDO ROSQUEAVEL DE 3/4 POL., COM LUVA DE ROSCA INTERNA, INCLUSIVE ASSENTAMENTO.</v>
          </cell>
          <cell r="C2307" t="str">
            <v>Un</v>
          </cell>
          <cell r="D2307">
            <v>5.2875000000000005</v>
          </cell>
          <cell r="E2307">
            <v>4.2300000000000004</v>
          </cell>
          <cell r="F2307" t="str">
            <v>EMLURB</v>
          </cell>
        </row>
        <row r="2308">
          <cell r="A2308" t="str">
            <v/>
          </cell>
          <cell r="D2308">
            <v>0</v>
          </cell>
        </row>
        <row r="2309">
          <cell r="A2309" t="str">
            <v>18.14.020</v>
          </cell>
          <cell r="B2309" t="str">
            <v>CURVA DE PVC RIGIDO ROSQUEAVEL DE 1 POL., COM LUVA DE ROSCA INTERNA, INCLUSIVE ASSENTAMENTO.</v>
          </cell>
          <cell r="C2309" t="str">
            <v>Un</v>
          </cell>
          <cell r="D2309">
            <v>7.3375000000000004</v>
          </cell>
          <cell r="E2309">
            <v>5.87</v>
          </cell>
          <cell r="F2309" t="str">
            <v>EMLURB</v>
          </cell>
        </row>
        <row r="2310">
          <cell r="A2310" t="str">
            <v/>
          </cell>
          <cell r="D2310">
            <v>0</v>
          </cell>
        </row>
        <row r="2311">
          <cell r="A2311" t="str">
            <v>18.14.030</v>
          </cell>
          <cell r="B2311" t="str">
            <v>CURVA DE PVC RIGIDO ROSQUEAVEL DE 1 1/4 POL., COM LUVA DE ROSCA INTERNA, INCLUSIVE ASSENTAMENTO.</v>
          </cell>
          <cell r="C2311" t="str">
            <v>Un</v>
          </cell>
          <cell r="D2311">
            <v>12.162500000000001</v>
          </cell>
          <cell r="E2311">
            <v>9.73</v>
          </cell>
          <cell r="F2311" t="str">
            <v>EMLURB</v>
          </cell>
        </row>
        <row r="2312">
          <cell r="A2312" t="str">
            <v/>
          </cell>
          <cell r="D2312">
            <v>0</v>
          </cell>
        </row>
        <row r="2313">
          <cell r="A2313" t="str">
            <v>18.14.040</v>
          </cell>
          <cell r="B2313" t="str">
            <v>CURVA DE PVC RIGIDO ROSQUEAVEL DE 1 1/2 POL., COM LUVA DE ROSCA INTERNA, INCLUSIVE ASSENTAMENTO.</v>
          </cell>
          <cell r="C2313" t="str">
            <v>Un</v>
          </cell>
          <cell r="D2313">
            <v>13.65</v>
          </cell>
          <cell r="E2313">
            <v>10.92</v>
          </cell>
          <cell r="F2313" t="str">
            <v>EMLURB</v>
          </cell>
        </row>
        <row r="2314">
          <cell r="A2314" t="str">
            <v/>
          </cell>
          <cell r="D2314">
            <v>0</v>
          </cell>
        </row>
        <row r="2315">
          <cell r="A2315" t="str">
            <v>18.14.050</v>
          </cell>
          <cell r="B2315" t="str">
            <v>CURVA DE PVC RIGIDO ROSQUEAVEL DE 2 POL., COM LUVA DE ROSCA INTERNA, INCLUSIVE ASSENTAMENTO.</v>
          </cell>
          <cell r="C2315" t="str">
            <v>Un</v>
          </cell>
          <cell r="D2315">
            <v>22.362500000000001</v>
          </cell>
          <cell r="E2315">
            <v>17.89</v>
          </cell>
          <cell r="F2315" t="str">
            <v>EMLURB</v>
          </cell>
        </row>
        <row r="2316">
          <cell r="A2316" t="str">
            <v/>
          </cell>
          <cell r="D2316">
            <v>0</v>
          </cell>
        </row>
        <row r="2317">
          <cell r="A2317" t="str">
            <v>18.14.060</v>
          </cell>
          <cell r="B2317" t="str">
            <v>CURVA DE PVC RIGIDO ROSQUEAVEL DE 3 POL., COM LUVA DE ROSCA INTERNA, INCLUSIVE ASSENTAMENTO.</v>
          </cell>
          <cell r="C2317" t="str">
            <v>Un</v>
          </cell>
          <cell r="D2317">
            <v>65.137500000000003</v>
          </cell>
          <cell r="E2317">
            <v>52.11</v>
          </cell>
          <cell r="F2317" t="str">
            <v>EMLURB</v>
          </cell>
        </row>
        <row r="2318">
          <cell r="A2318" t="str">
            <v/>
          </cell>
          <cell r="D2318">
            <v>0</v>
          </cell>
        </row>
        <row r="2319">
          <cell r="A2319" t="str">
            <v>18.14.070</v>
          </cell>
          <cell r="B2319" t="str">
            <v>CURVA DE PVC RIGIDO ROSQUEAVEL DE 4 POL. COM LUVA DE ROSCA INTERNA, INCLUSIVE ASSENTAMENTO.</v>
          </cell>
          <cell r="C2319" t="str">
            <v>Un</v>
          </cell>
          <cell r="D2319">
            <v>106.575</v>
          </cell>
          <cell r="E2319">
            <v>85.26</v>
          </cell>
          <cell r="F2319" t="str">
            <v>EMLURB</v>
          </cell>
        </row>
        <row r="2320">
          <cell r="A2320" t="str">
            <v/>
          </cell>
          <cell r="D2320">
            <v>0</v>
          </cell>
        </row>
        <row r="2321">
          <cell r="A2321" t="str">
            <v>18.15.010</v>
          </cell>
          <cell r="B2321" t="str">
            <v>CAIXA 4 X 2 POL. TIGREFLEX OU SIMILAR, INCLUSIVE ASSENTAMENTO.</v>
          </cell>
          <cell r="C2321" t="str">
            <v>Un</v>
          </cell>
          <cell r="D2321">
            <v>4.3874999999999993</v>
          </cell>
          <cell r="E2321">
            <v>3.51</v>
          </cell>
          <cell r="F2321" t="str">
            <v>EMLURB</v>
          </cell>
        </row>
        <row r="2322">
          <cell r="A2322" t="str">
            <v/>
          </cell>
          <cell r="D2322">
            <v>0</v>
          </cell>
        </row>
        <row r="2323">
          <cell r="A2323" t="str">
            <v>18.15.020</v>
          </cell>
          <cell r="B2323" t="str">
            <v>CAIXA 4 X 4 POL. TIGREFLEX OU SIMILAR, INCLUSIVE ASSENTAMENTO.</v>
          </cell>
          <cell r="C2323" t="str">
            <v>Un</v>
          </cell>
          <cell r="D2323">
            <v>5.8875000000000002</v>
          </cell>
          <cell r="E2323">
            <v>4.71</v>
          </cell>
          <cell r="F2323" t="str">
            <v>EMLURB</v>
          </cell>
        </row>
        <row r="2324">
          <cell r="A2324" t="str">
            <v/>
          </cell>
          <cell r="D2324">
            <v>0</v>
          </cell>
        </row>
        <row r="2325">
          <cell r="A2325" t="str">
            <v>18.15.021</v>
          </cell>
          <cell r="B2325" t="str">
            <v>FORNECIMENTO E COLOCAÇÃO DE CAIXA DE PASSAGEM ELÉTRICA 20X20CM</v>
          </cell>
          <cell r="C2325" t="str">
            <v>Un</v>
          </cell>
          <cell r="D2325">
            <v>39.512500000000003</v>
          </cell>
          <cell r="E2325">
            <v>31.61</v>
          </cell>
          <cell r="F2325" t="str">
            <v>SEDUC</v>
          </cell>
        </row>
        <row r="2326">
          <cell r="A2326" t="str">
            <v/>
          </cell>
          <cell r="D2326">
            <v>0</v>
          </cell>
        </row>
        <row r="2327">
          <cell r="A2327" t="str">
            <v>18.15.022</v>
          </cell>
          <cell r="B2327" t="str">
            <v>FORNECIMENTO E INSTALAÇÃO DE CAIXA DE PASSAGEM ELÉTRICA, DE EMBUTIR, FAB.CEMAR REF. CPE - 40 PP OU SIMILAR,DIMENSÕES DE 43X43X15CM , COM TAMPA PINTADA E FUNDO GALVANIZADO. INCLUSIVE MÃO-DE-OBRA DE LIGAÇÃO DOS ELETRODUTOS.</v>
          </cell>
          <cell r="C2327" t="str">
            <v>Un</v>
          </cell>
          <cell r="D2327">
            <v>113.7375</v>
          </cell>
          <cell r="E2327">
            <v>90.99</v>
          </cell>
          <cell r="F2327" t="str">
            <v>SEDUC</v>
          </cell>
        </row>
        <row r="2328">
          <cell r="A2328" t="str">
            <v/>
          </cell>
          <cell r="D2328">
            <v>0</v>
          </cell>
        </row>
        <row r="2329">
          <cell r="A2329" t="str">
            <v>18.15.023</v>
          </cell>
          <cell r="B2329" t="str">
            <v>FORNECIMENTO E COLOCAÇÃO DE CAIXA METÁLICA PARA PASSAGEM DE CABOS COM DIMENSÕES 10 X 10 X 5 CM.</v>
          </cell>
          <cell r="C2329" t="str">
            <v>Un</v>
          </cell>
          <cell r="D2329">
            <v>27.225000000000001</v>
          </cell>
          <cell r="E2329">
            <v>21.78</v>
          </cell>
          <cell r="F2329" t="str">
            <v>SEDUC</v>
          </cell>
        </row>
        <row r="2330">
          <cell r="A2330" t="str">
            <v/>
          </cell>
          <cell r="D2330">
            <v>0</v>
          </cell>
        </row>
        <row r="2331">
          <cell r="A2331" t="str">
            <v>18.15.024</v>
          </cell>
          <cell r="B2331" t="str">
            <v>FORNECIMENTO E COLOCAÇÃO DE CAIXA METÁLICA PARA PASSAGEM DE CABOS COM DIMENSÕES 30 X 30 X 12 CM.</v>
          </cell>
          <cell r="C2331" t="str">
            <v>Un</v>
          </cell>
          <cell r="D2331">
            <v>61.675000000000004</v>
          </cell>
          <cell r="E2331">
            <v>49.34</v>
          </cell>
          <cell r="F2331" t="str">
            <v>SEDUC</v>
          </cell>
        </row>
        <row r="2332">
          <cell r="A2332" t="str">
            <v/>
          </cell>
          <cell r="D2332">
            <v>0</v>
          </cell>
        </row>
        <row r="2333">
          <cell r="A2333" t="str">
            <v>18.15.025</v>
          </cell>
          <cell r="B2333" t="str">
            <v>FORNECIMENTO E COLOCAÇÃO DE CAIXA METÁLICA PARA PASSAGEM DE CABOS COM DIMENSÕES 40 X 40 X 12CM.</v>
          </cell>
          <cell r="C2333" t="str">
            <v>Un</v>
          </cell>
          <cell r="D2333">
            <v>115.78749999999999</v>
          </cell>
          <cell r="E2333">
            <v>92.63</v>
          </cell>
          <cell r="F2333" t="str">
            <v>SEDUC</v>
          </cell>
        </row>
        <row r="2334">
          <cell r="A2334" t="str">
            <v/>
          </cell>
          <cell r="D2334">
            <v>0</v>
          </cell>
        </row>
        <row r="2335">
          <cell r="A2335" t="str">
            <v>18.15.030</v>
          </cell>
          <cell r="B2335" t="str">
            <v>CAIXA OCTOGONAL DE 4 " TIGREFLEX OU SIMILAR, COM FUNDO MOVEL, INCLUSIVE ASSENTAMENTO EM LAJE.</v>
          </cell>
          <cell r="C2335" t="str">
            <v>Un</v>
          </cell>
          <cell r="D2335">
            <v>6.0374999999999996</v>
          </cell>
          <cell r="E2335">
            <v>4.83</v>
          </cell>
          <cell r="F2335" t="str">
            <v>EMLURB</v>
          </cell>
        </row>
        <row r="2336">
          <cell r="A2336" t="str">
            <v/>
          </cell>
          <cell r="D2336">
            <v>0</v>
          </cell>
        </row>
        <row r="2337">
          <cell r="A2337" t="str">
            <v>18.15.031</v>
          </cell>
          <cell r="B2337" t="str">
            <v>CAIXA DE LIGAÇÃO DE PVC RIGIDO PARA ELETRODUTO ROSCÁVEL, RETANGULAR, DIMENSÕES 4" X 2" DE PISO.</v>
          </cell>
          <cell r="C2337" t="str">
            <v>Un</v>
          </cell>
          <cell r="D2337">
            <v>2.9249999999999998</v>
          </cell>
          <cell r="E2337">
            <v>2.34</v>
          </cell>
          <cell r="F2337" t="str">
            <v>SEDUC</v>
          </cell>
        </row>
        <row r="2338">
          <cell r="A2338" t="str">
            <v/>
          </cell>
          <cell r="D2338">
            <v>0</v>
          </cell>
        </row>
        <row r="2339">
          <cell r="A2339" t="str">
            <v>18.15.040</v>
          </cell>
          <cell r="B2339" t="str">
            <v>FORNECIMENTO E INSTALAÇÃO DE CONDULETE 4"X2" EM LIGA DE ALUMINIO FUNDIDO TIPO C DE  3/4".</v>
          </cell>
          <cell r="C2339" t="str">
            <v>Un</v>
          </cell>
          <cell r="D2339">
            <v>12.925000000000001</v>
          </cell>
          <cell r="E2339">
            <v>10.34</v>
          </cell>
          <cell r="F2339" t="str">
            <v>SEDUC</v>
          </cell>
        </row>
        <row r="2340">
          <cell r="A2340" t="str">
            <v/>
          </cell>
          <cell r="D2340">
            <v>0</v>
          </cell>
        </row>
        <row r="2341">
          <cell r="A2341" t="str">
            <v>18.15.041</v>
          </cell>
          <cell r="B2341" t="str">
            <v>FORNECIMENTO E INSTALAÇÃO DE CONDULETE EM LIGA DE ALUMÍNIO FUNDIDO TIPO " X" DE 3/4"</v>
          </cell>
          <cell r="C2341" t="str">
            <v>Un</v>
          </cell>
          <cell r="D2341">
            <v>19.837499999999999</v>
          </cell>
          <cell r="E2341">
            <v>15.87</v>
          </cell>
          <cell r="F2341" t="str">
            <v>SEDUC</v>
          </cell>
        </row>
        <row r="2342">
          <cell r="A2342" t="str">
            <v/>
          </cell>
          <cell r="D2342">
            <v>0</v>
          </cell>
        </row>
        <row r="2343">
          <cell r="A2343" t="str">
            <v>18.15.042</v>
          </cell>
          <cell r="B2343" t="str">
            <v>FORNECIMENTO E INSTALAÇÃO DE CONDULETE EM LIGA DE ALUMÍNIO FUNDIDO TIPO "X" DE 1".</v>
          </cell>
          <cell r="C2343" t="str">
            <v>Un</v>
          </cell>
          <cell r="D2343">
            <v>24.024999999999999</v>
          </cell>
          <cell r="E2343">
            <v>19.22</v>
          </cell>
          <cell r="F2343" t="str">
            <v>SEDUC</v>
          </cell>
        </row>
        <row r="2344">
          <cell r="A2344" t="str">
            <v/>
          </cell>
          <cell r="D2344">
            <v>0</v>
          </cell>
        </row>
        <row r="2345">
          <cell r="A2345" t="str">
            <v>18.15.043</v>
          </cell>
          <cell r="B2345" t="str">
            <v>FORNECIMENTO E INSTALAÇÃO DE CONDULETE EM LIGA DE ALUMÍNIO FUNDIDO TIPO "X" DE 1 1/2".</v>
          </cell>
          <cell r="C2345" t="str">
            <v>Un</v>
          </cell>
          <cell r="D2345">
            <v>45.237499999999997</v>
          </cell>
          <cell r="E2345">
            <v>36.19</v>
          </cell>
          <cell r="F2345" t="str">
            <v>SEDUC</v>
          </cell>
        </row>
        <row r="2346">
          <cell r="A2346" t="str">
            <v/>
          </cell>
          <cell r="D2346">
            <v>0</v>
          </cell>
        </row>
        <row r="2347">
          <cell r="A2347" t="str">
            <v>18.15.044</v>
          </cell>
          <cell r="B2347" t="str">
            <v>CONDULETE EM LIGA DE ALUMÍNIO FUNDIDO TIPO "T" DIÂMETRO 3/4"</v>
          </cell>
          <cell r="C2347" t="str">
            <v>Un</v>
          </cell>
          <cell r="D2347">
            <v>15.9</v>
          </cell>
          <cell r="E2347">
            <v>12.72</v>
          </cell>
          <cell r="F2347" t="str">
            <v>SEDUC</v>
          </cell>
        </row>
        <row r="2348">
          <cell r="A2348" t="str">
            <v/>
          </cell>
          <cell r="D2348">
            <v>0</v>
          </cell>
        </row>
        <row r="2349">
          <cell r="A2349" t="str">
            <v>18.15.045</v>
          </cell>
          <cell r="B2349" t="str">
            <v>CONDULETE EM LIGA DE ALUMÍNIO FUNDIDO TIPO "T" DIÂMETRO 1"</v>
          </cell>
          <cell r="C2349" t="str">
            <v>Un</v>
          </cell>
          <cell r="D2349">
            <v>18.824999999999999</v>
          </cell>
          <cell r="E2349">
            <v>15.06</v>
          </cell>
          <cell r="F2349" t="str">
            <v>SEDUC</v>
          </cell>
        </row>
        <row r="2350">
          <cell r="A2350" t="str">
            <v/>
          </cell>
          <cell r="D2350">
            <v>0</v>
          </cell>
        </row>
        <row r="2351">
          <cell r="A2351" t="str">
            <v>18.15.046</v>
          </cell>
          <cell r="B2351" t="str">
            <v>CONDULETE EM LIGA DE ALUMÍNIO FUNDIDO TIPO "T" DIÂMETRO 2"</v>
          </cell>
          <cell r="C2351" t="str">
            <v>Un</v>
          </cell>
          <cell r="D2351">
            <v>51.6875</v>
          </cell>
          <cell r="E2351">
            <v>41.35</v>
          </cell>
          <cell r="F2351" t="str">
            <v>SEDUC</v>
          </cell>
        </row>
        <row r="2352">
          <cell r="A2352" t="str">
            <v/>
          </cell>
          <cell r="D2352">
            <v>0</v>
          </cell>
        </row>
        <row r="2353">
          <cell r="A2353" t="str">
            <v>18.16.010</v>
          </cell>
          <cell r="B2353" t="str">
            <v>TOMADA DE EMBUTIR (2P+1T) C/PLACA P/ CAIXA DE 4 X 2 POL.,20A, 250V, PIAL (LINHA SILENTOQUE) OU SIMILAR, INCLUSIVE INSTALACAO.</v>
          </cell>
          <cell r="C2353" t="str">
            <v>Un</v>
          </cell>
          <cell r="D2353">
            <v>14.487500000000001</v>
          </cell>
          <cell r="E2353">
            <v>11.59</v>
          </cell>
          <cell r="F2353" t="str">
            <v>EMLURB</v>
          </cell>
        </row>
        <row r="2354">
          <cell r="A2354" t="str">
            <v/>
          </cell>
          <cell r="D2354">
            <v>0</v>
          </cell>
        </row>
        <row r="2355">
          <cell r="A2355" t="str">
            <v>18.16.020</v>
          </cell>
          <cell r="B2355" t="str">
            <v>TOMADA DE EMBUTIR PARA TELEFONE QUATRO POLOS, PADRAO TELEBRAS, COM PLACA, PARA CAIXA 4 X 2 POL., PIAL (LINHA SILENTOQUE) OU SIMILAR, INCLUSIVE INSTALACAO.</v>
          </cell>
          <cell r="C2355" t="str">
            <v>Un</v>
          </cell>
          <cell r="D2355">
            <v>15.600000000000001</v>
          </cell>
          <cell r="E2355">
            <v>12.48</v>
          </cell>
          <cell r="F2355" t="str">
            <v>EMLURB</v>
          </cell>
        </row>
        <row r="2356">
          <cell r="A2356" t="str">
            <v/>
          </cell>
          <cell r="D2356">
            <v>0</v>
          </cell>
        </row>
        <row r="2357">
          <cell r="A2357" t="str">
            <v>18.16.050</v>
          </cell>
          <cell r="B2357" t="str">
            <v>FORNECIMENTO E INSTALAÇÃO DE TOMADA TIPO GARFO,COM DOIS POLOS, PINOS REDONDOS, FAB:PIAL OU SIMILAR.</v>
          </cell>
          <cell r="C2357" t="str">
            <v>Un</v>
          </cell>
          <cell r="D2357">
            <v>5.4249999999999998</v>
          </cell>
          <cell r="E2357">
            <v>4.34</v>
          </cell>
          <cell r="F2357" t="str">
            <v>SEDUC</v>
          </cell>
        </row>
        <row r="2358">
          <cell r="A2358" t="str">
            <v/>
          </cell>
          <cell r="D2358">
            <v>0</v>
          </cell>
        </row>
        <row r="2359">
          <cell r="A2359" t="str">
            <v>18.17.010</v>
          </cell>
          <cell r="B2359" t="str">
            <v>CONJUNTO ARSTOP OU SIMILAR DE EMBUTIR,EM CAIXA 4 X 4 POL., COM PLACA, TOMADA TRIPOLAR PARA PINO CHATO E DISJUNTOR TERMOMAGNETICO DE 25A, 250V, INCLUSIVE INSTALACAO.</v>
          </cell>
          <cell r="C2359" t="str">
            <v>Un</v>
          </cell>
          <cell r="D2359">
            <v>53.3125</v>
          </cell>
          <cell r="E2359">
            <v>42.65</v>
          </cell>
          <cell r="F2359" t="str">
            <v>EMLURB</v>
          </cell>
        </row>
        <row r="2360">
          <cell r="A2360" t="str">
            <v/>
          </cell>
          <cell r="D2360">
            <v>0</v>
          </cell>
        </row>
        <row r="2361">
          <cell r="A2361" t="str">
            <v>18.18.005</v>
          </cell>
          <cell r="B2361" t="str">
            <v>FORNECIMENTO E INSTALAÇÃO DE PLACA CEGA PARA CAIXA 4X2", FAB.PIAL OU SIMILAR.</v>
          </cell>
          <cell r="C2361" t="str">
            <v>Un</v>
          </cell>
          <cell r="D2361">
            <v>2.7250000000000001</v>
          </cell>
          <cell r="E2361">
            <v>2.1800000000000002</v>
          </cell>
          <cell r="F2361" t="str">
            <v>SEDUC</v>
          </cell>
        </row>
        <row r="2362">
          <cell r="A2362" t="str">
            <v/>
          </cell>
          <cell r="D2362">
            <v>0</v>
          </cell>
        </row>
        <row r="2363">
          <cell r="A2363" t="str">
            <v>18.18.010</v>
          </cell>
          <cell r="B2363" t="str">
            <v>INTERRUPTOR DE EMBUTIR DE UMA SECCAO PARA CAIXA DE 4 X 2 POL., COM PLACA, 10A, 250V, PIAL (LINHA SILENTOQUE) OU SIMILAR, INCLUSIVE INSTALACAO.</v>
          </cell>
          <cell r="C2363" t="str">
            <v>Un</v>
          </cell>
          <cell r="D2363">
            <v>9.4875000000000007</v>
          </cell>
          <cell r="E2363">
            <v>7.59</v>
          </cell>
          <cell r="F2363" t="str">
            <v>EMLURB</v>
          </cell>
        </row>
        <row r="2364">
          <cell r="A2364" t="str">
            <v/>
          </cell>
          <cell r="D2364">
            <v>0</v>
          </cell>
        </row>
        <row r="2365">
          <cell r="A2365" t="str">
            <v>18.18.020</v>
          </cell>
          <cell r="B2365" t="str">
            <v>INTERRUPTOR DE EMBUTIR DE DUAS SECCOES PARA CAIXA DE 4 X 2 POL.,COM PLACA, 10A, 250V,PIAL (LINHA SILENTOQUE) OU SIMILAR, INCLUSIVE INSTALACAO.</v>
          </cell>
          <cell r="C2365" t="str">
            <v>Un</v>
          </cell>
          <cell r="D2365">
            <v>16.125</v>
          </cell>
          <cell r="E2365">
            <v>12.9</v>
          </cell>
          <cell r="F2365" t="str">
            <v>EMLURB</v>
          </cell>
        </row>
        <row r="2366">
          <cell r="A2366" t="str">
            <v/>
          </cell>
          <cell r="D2366">
            <v>0</v>
          </cell>
        </row>
        <row r="2367">
          <cell r="A2367" t="str">
            <v>18.18.030</v>
          </cell>
          <cell r="B2367" t="str">
            <v>INTERRUPTOR DE EMBUTIR DE TRES SECCOES PARA CAIXA DE 4 X 2 POL.,COM PLACA, 10A, 250V,PIAL (LINHA SILENTOQUE) OU SIMILAR, INCLUSIVE INSTALACAO.</v>
          </cell>
          <cell r="C2367" t="str">
            <v>Un</v>
          </cell>
          <cell r="D2367">
            <v>22.549999999999997</v>
          </cell>
          <cell r="E2367">
            <v>18.04</v>
          </cell>
          <cell r="F2367" t="str">
            <v>EMLURB</v>
          </cell>
        </row>
        <row r="2368">
          <cell r="A2368" t="str">
            <v/>
          </cell>
          <cell r="D2368">
            <v>0</v>
          </cell>
        </row>
        <row r="2369">
          <cell r="A2369" t="str">
            <v>18.18.040</v>
          </cell>
          <cell r="B2369" t="str">
            <v>INTERRUPTOR DE EMBUTIR DE UMA SECCAO CONJUGADO COM TOMADA, PARA CAIXA DE 4 X 2 POL., COM PLACA, 10A, 250V, PIAL (LINHA SILENTOQUE) OU SIMILAR, INCLUSIVE INSTALACAO.</v>
          </cell>
          <cell r="C2369" t="str">
            <v>Un</v>
          </cell>
          <cell r="D2369">
            <v>17</v>
          </cell>
          <cell r="E2369">
            <v>13.6</v>
          </cell>
          <cell r="F2369" t="str">
            <v>EMLURB</v>
          </cell>
        </row>
        <row r="2370">
          <cell r="A2370" t="str">
            <v/>
          </cell>
          <cell r="D2370">
            <v>0</v>
          </cell>
        </row>
        <row r="2371">
          <cell r="A2371" t="str">
            <v>18.18.050</v>
          </cell>
          <cell r="B2371" t="str">
            <v>INTERRUPTOR DE EMBUTIR DE DUAS SECCOES CONJUGADO COM TOMADA, PARA CAIXA DE 4 X 2 POL.,COM PLACA, 10A, 250V, PIAL (LINHA SILENTOQUE) OU SIMILAR, INCLUSIVE INSTALACAO.</v>
          </cell>
          <cell r="C2371" t="str">
            <v>Un</v>
          </cell>
          <cell r="D2371">
            <v>23.275000000000002</v>
          </cell>
          <cell r="E2371">
            <v>18.62</v>
          </cell>
          <cell r="F2371" t="str">
            <v>EMLURB</v>
          </cell>
        </row>
        <row r="2372">
          <cell r="A2372" t="str">
            <v/>
          </cell>
          <cell r="D2372">
            <v>0</v>
          </cell>
        </row>
        <row r="2373">
          <cell r="A2373" t="str">
            <v>18.18.060</v>
          </cell>
          <cell r="B2373" t="str">
            <v>INTERRUPTOR DE EMBUTIR THREE-WAY ( VAI E VEM) PARA CAIXA DE 4 X 2 POL.,COM PLACA, 10A,250V, PIAL (LINHA SILENTOQUE) OU SIMILAR, INCLUSIVE INSTALACAO.</v>
          </cell>
          <cell r="C2373" t="str">
            <v>Un</v>
          </cell>
          <cell r="D2373">
            <v>12.9375</v>
          </cell>
          <cell r="E2373">
            <v>10.35</v>
          </cell>
          <cell r="F2373" t="str">
            <v>EMLURB</v>
          </cell>
        </row>
        <row r="2374">
          <cell r="A2374" t="str">
            <v/>
          </cell>
          <cell r="D2374">
            <v>0</v>
          </cell>
        </row>
        <row r="2375">
          <cell r="A2375" t="str">
            <v>18.19.010</v>
          </cell>
          <cell r="B2375" t="str">
            <v>FIO DE COBRE,TEMPERA MOLE,CLASSE 1,ISOLAMENTO DE PVC - 70 C, TIPO BWF, 750 V, FOREPLAST OU SIMILAR, S.M. - 1,5 MM2, INCLUSIVE INSTALACAO EM ELETRODUTO.</v>
          </cell>
          <cell r="C2375" t="str">
            <v>m</v>
          </cell>
          <cell r="D2375">
            <v>2.2625000000000002</v>
          </cell>
          <cell r="E2375">
            <v>1.81</v>
          </cell>
          <cell r="F2375" t="str">
            <v>EMLURB</v>
          </cell>
        </row>
        <row r="2376">
          <cell r="A2376" t="str">
            <v/>
          </cell>
          <cell r="D2376">
            <v>0</v>
          </cell>
        </row>
        <row r="2377">
          <cell r="A2377" t="str">
            <v>18.19.020</v>
          </cell>
          <cell r="B2377" t="str">
            <v>FIO DE COBRE,TEMPERA MOLE,CLASSE 1,ISOLAMENTO DE PVC - 70 C, TIPO BWF, 750 V, FOREPLAST OU SIMILAR, S.M. - 2,5 MM2, INCLUSIVE INSTALACAO EM ELETRODUTO.</v>
          </cell>
          <cell r="C2377" t="str">
            <v>m</v>
          </cell>
          <cell r="D2377">
            <v>2.6624999999999996</v>
          </cell>
          <cell r="E2377">
            <v>2.13</v>
          </cell>
          <cell r="F2377" t="str">
            <v>EMLURB</v>
          </cell>
        </row>
        <row r="2378">
          <cell r="A2378" t="str">
            <v/>
          </cell>
          <cell r="D2378">
            <v>0</v>
          </cell>
        </row>
        <row r="2379">
          <cell r="A2379" t="str">
            <v>18.19.025</v>
          </cell>
          <cell r="B2379" t="str">
            <v>CABO DE COBRE,TEMPERA MOLE,ENCORDOAMENTO CLASSE 2, ISOLAMENTO DE PVC - 70 C, TIPO BWF,750V FOREPLAST OU SIMILAR, S.M. - 2,5 MM2,INCLUSIVE INSTALACAO EM ELETRODUTO.</v>
          </cell>
          <cell r="C2379" t="str">
            <v>m</v>
          </cell>
          <cell r="D2379">
            <v>2.6624999999999996</v>
          </cell>
          <cell r="E2379">
            <v>2.13</v>
          </cell>
          <cell r="F2379" t="str">
            <v>EMLURB</v>
          </cell>
        </row>
        <row r="2380">
          <cell r="A2380" t="str">
            <v/>
          </cell>
          <cell r="D2380">
            <v>0</v>
          </cell>
        </row>
        <row r="2381">
          <cell r="A2381" t="str">
            <v>18.19.030</v>
          </cell>
          <cell r="B2381" t="str">
            <v>CABO DE COBRE,TEMPERA MOLE,ENCORDOAMENTO CLASSE 2, ISOLAMENTO DE PVC - 70 C, TIPO BWF,750V FOREPLAST OU SIMILAR, S.M. - 4 MM2, INCLUSIVE INSTALACAO EM ELETRODUTO.</v>
          </cell>
          <cell r="C2381" t="str">
            <v>m</v>
          </cell>
          <cell r="D2381">
            <v>3.5</v>
          </cell>
          <cell r="E2381">
            <v>2.8</v>
          </cell>
          <cell r="F2381" t="str">
            <v>EMLURB</v>
          </cell>
        </row>
        <row r="2382">
          <cell r="A2382" t="str">
            <v/>
          </cell>
          <cell r="D2382">
            <v>0</v>
          </cell>
        </row>
        <row r="2383">
          <cell r="A2383" t="str">
            <v>18.19.040</v>
          </cell>
          <cell r="B2383" t="str">
            <v>CABO DE COBRE,TEMPERA MOLE,ENCORDOAMENTO CLASSE 2, ISOLAMENTO DE PVC - 70 C, TIPO BWF,750V FOREPLAST OU SIMILAR, S.M. - 6 MM2, INCLUSIVE INSTALACAO EM ELETRODUTO.</v>
          </cell>
          <cell r="C2383" t="str">
            <v>m</v>
          </cell>
          <cell r="D2383">
            <v>5.05</v>
          </cell>
          <cell r="E2383">
            <v>4.04</v>
          </cell>
          <cell r="F2383" t="str">
            <v>EMLURB</v>
          </cell>
        </row>
        <row r="2384">
          <cell r="A2384" t="str">
            <v/>
          </cell>
          <cell r="D2384">
            <v>0</v>
          </cell>
        </row>
        <row r="2385">
          <cell r="A2385" t="str">
            <v>18.19.041</v>
          </cell>
          <cell r="B2385" t="str">
            <v>CABO DE COBRE,TEMPERA MOLE,ENCORDOAMENTO CLASSE 2, ISOLAMENTO DE PVC - 70 C, TIPO BWF,750V FOREPLAST OU SIMILAR, S.M. - 10MM2, INCLUSIVE INSTALACAO EM ELETRODUTO.</v>
          </cell>
          <cell r="C2385" t="str">
            <v>m</v>
          </cell>
          <cell r="D2385">
            <v>8.8125</v>
          </cell>
          <cell r="E2385">
            <v>7.05</v>
          </cell>
          <cell r="F2385" t="str">
            <v>EMLURB</v>
          </cell>
        </row>
        <row r="2386">
          <cell r="A2386" t="str">
            <v/>
          </cell>
          <cell r="D2386">
            <v>0</v>
          </cell>
        </row>
        <row r="2387">
          <cell r="A2387" t="str">
            <v>18.19.042</v>
          </cell>
          <cell r="B2387" t="str">
            <v>CABO DE COBRE,TEMPERA MOLE,ENCORDOAMENTO CLASSE 2, ISOLAMENTO DE PVC - 70 C, TIPO BWF,750V FOREPLAST OU SIMILAR, S.M. - 16MM2, INCLUSIVE INSTALACAO EM ELETRODUTO.</v>
          </cell>
          <cell r="C2387" t="str">
            <v>m</v>
          </cell>
          <cell r="D2387">
            <v>12.25</v>
          </cell>
          <cell r="E2387">
            <v>9.8000000000000007</v>
          </cell>
          <cell r="F2387" t="str">
            <v>EMLURB</v>
          </cell>
        </row>
        <row r="2388">
          <cell r="A2388" t="str">
            <v/>
          </cell>
          <cell r="D2388">
            <v>0</v>
          </cell>
        </row>
        <row r="2389">
          <cell r="A2389" t="str">
            <v>18.19.043</v>
          </cell>
          <cell r="B2389" t="str">
            <v>CABO DE COBRE,TEMPERA MOLE,ENCORDOAMENTO CLASSE 2, ISOLAMENTO DE PVC - 70 C, TIPO BWF,750V FOREPLAST OU SIMILAR, S.M. - 25MM2, INCLUSIVE INSTALACAO EM ELETRODUTO.</v>
          </cell>
          <cell r="C2389" t="str">
            <v>m</v>
          </cell>
          <cell r="D2389">
            <v>18.3125</v>
          </cell>
          <cell r="E2389">
            <v>14.65</v>
          </cell>
          <cell r="F2389" t="str">
            <v>EMLURB</v>
          </cell>
        </row>
        <row r="2390">
          <cell r="A2390" t="str">
            <v/>
          </cell>
          <cell r="D2390">
            <v>0</v>
          </cell>
        </row>
        <row r="2391">
          <cell r="A2391" t="str">
            <v>18.19.046</v>
          </cell>
          <cell r="B2391" t="str">
            <v>CABO DE COBRE (1 CONDUTOR), TEMPERA MOLE, ENCORDOAMENTO CLASSE 2, ISOLAMENTO DE PVC-FLAME RESISTANT - 70 C, 0,6/1 KV, COBERTURA DE PVC- ST1, FORENAX OU SIMILAR,S.M. - 1,5 MM2,INCLUSIVE INSTALACAO EM ELETRODUTO.</v>
          </cell>
          <cell r="C2391" t="str">
            <v>m</v>
          </cell>
          <cell r="D2391">
            <v>2.5874999999999999</v>
          </cell>
          <cell r="E2391">
            <v>2.0699999999999998</v>
          </cell>
          <cell r="F2391" t="str">
            <v>EMLURB</v>
          </cell>
        </row>
        <row r="2392">
          <cell r="A2392" t="str">
            <v/>
          </cell>
          <cell r="D2392">
            <v>0</v>
          </cell>
        </row>
        <row r="2393">
          <cell r="A2393" t="str">
            <v>18.19.047</v>
          </cell>
          <cell r="B2393" t="str">
            <v>CABO DE COBRE (1 CONDUTOR), TEMPERA MOLE, ENCORDOAMENTO CLASSE 2,ISOLAMENTO DE PVC - FLAME RESISTANT - 70 C, 0,6/1 KV, COBERTURA DE PVC - ST1, FORENAX OU SIMILAR, S.M. - 2,5 MM2, INCLUSIVE INSTALACAO EM ELETRODUTO.</v>
          </cell>
          <cell r="C2393" t="str">
            <v>m</v>
          </cell>
          <cell r="D2393">
            <v>3.875</v>
          </cell>
          <cell r="E2393">
            <v>3.1</v>
          </cell>
          <cell r="F2393" t="str">
            <v>EMLURB</v>
          </cell>
        </row>
        <row r="2394">
          <cell r="A2394" t="str">
            <v/>
          </cell>
          <cell r="D2394">
            <v>0</v>
          </cell>
        </row>
        <row r="2395">
          <cell r="A2395" t="str">
            <v>18.19.048</v>
          </cell>
          <cell r="B2395" t="str">
            <v>CABO DE COBRE (1 CONDUTOR), TEMPERA MOLE, ENCORDOAMENTO CLASSE 2,ISOLAMENTO DE PVC - FLAME RESISTANT - 70 C, 0,6/1 KV, COBERTURA DE PVC - ST1, FORENAX OU SIMILAR, S.M. - 4 MM2, INCLUSIVE INSTALACAO EM ELETRODUTO.</v>
          </cell>
          <cell r="C2395" t="str">
            <v>m</v>
          </cell>
          <cell r="D2395">
            <v>4.3499999999999996</v>
          </cell>
          <cell r="E2395">
            <v>3.48</v>
          </cell>
          <cell r="F2395" t="str">
            <v>EMLURB</v>
          </cell>
        </row>
        <row r="2396">
          <cell r="A2396" t="str">
            <v/>
          </cell>
          <cell r="D2396">
            <v>0</v>
          </cell>
        </row>
        <row r="2397">
          <cell r="A2397" t="str">
            <v>18.19.049</v>
          </cell>
          <cell r="B2397" t="str">
            <v>CABO DE COBRE (1 CONDUTOR), TEMPERA MOLE, ENCORDOAMENTO CLASSE 2,ISOLAMENTO DE PVC - FLAME RESISTANT - 70 C, 0,6/1 KV, COBERTURA DE PVC - ST1, FORENAX OU SIMILAR, S.M. - 6 MM2, INCLUSIVE INSTALACAO EM ELETRODUTO.</v>
          </cell>
          <cell r="C2397" t="str">
            <v>m</v>
          </cell>
          <cell r="D2397">
            <v>5.5750000000000002</v>
          </cell>
          <cell r="E2397">
            <v>4.46</v>
          </cell>
          <cell r="F2397" t="str">
            <v>EMLURB</v>
          </cell>
        </row>
        <row r="2398">
          <cell r="A2398" t="str">
            <v/>
          </cell>
          <cell r="D2398">
            <v>0</v>
          </cell>
        </row>
        <row r="2399">
          <cell r="A2399" t="str">
            <v>18.19.050</v>
          </cell>
          <cell r="B2399" t="str">
            <v>CABO DE COBRE (1 CONDUTOR), TEMPERA MOLE, ENCORDOAMENTO CLASSE 2,ISOLAMENTO DE PVC - FLAME RESISTANT - 70 C, 0,6/1 KV, COBERTURA DE PVC - ST1, FORENAX OU SIMILAR, S.M. - 10 MM2, INCLUSIVE INSTALACAO EM ELETRODUTO.</v>
          </cell>
          <cell r="C2399" t="str">
            <v>m</v>
          </cell>
          <cell r="D2399">
            <v>7.9</v>
          </cell>
          <cell r="E2399">
            <v>6.32</v>
          </cell>
          <cell r="F2399" t="str">
            <v>EMLURB</v>
          </cell>
        </row>
        <row r="2400">
          <cell r="A2400" t="str">
            <v/>
          </cell>
          <cell r="D2400">
            <v>0</v>
          </cell>
        </row>
        <row r="2401">
          <cell r="A2401" t="str">
            <v>18.19.060</v>
          </cell>
          <cell r="B2401" t="str">
            <v>CABO DE COBRE (1 CONDUTOR), TEMPERA MOLE, ENCORDOAMENTO CLASSE 2,ISOLAMENTO DE PVC - FLAME RESISTANT - 70 C, 0,6/1 KV, COBERTURA DE PVC - ST1, FORENAX OU SIMILAR, S.M. - 16 MM2, INCLUSIVE INSTALACAO EM ELETRODUTO.</v>
          </cell>
          <cell r="C2401" t="str">
            <v>m</v>
          </cell>
          <cell r="D2401">
            <v>11.425000000000001</v>
          </cell>
          <cell r="E2401">
            <v>9.14</v>
          </cell>
          <cell r="F2401" t="str">
            <v>EMLURB</v>
          </cell>
        </row>
        <row r="2402">
          <cell r="A2402" t="str">
            <v/>
          </cell>
          <cell r="D2402">
            <v>0</v>
          </cell>
        </row>
        <row r="2403">
          <cell r="A2403" t="str">
            <v>18.19.070</v>
          </cell>
          <cell r="B2403" t="str">
            <v>CABO DE COBRE (1 CONDUTOR), TEMPERA MOLE, ENCORDOAMENTO CLASSE 2,ISOLAMENTO DE PVC - FLAME RESISTANT - 70 C, 0,6/1 KV, COBERTURA DE PVC - ST1, FORENAX OU SIMILAR, S.M. - 25 MM2, INCLUSIVE INSTALACAO EM ELETRODUTO.</v>
          </cell>
          <cell r="C2403" t="str">
            <v>m</v>
          </cell>
          <cell r="D2403">
            <v>16.725000000000001</v>
          </cell>
          <cell r="E2403">
            <v>13.38</v>
          </cell>
          <cell r="F2403" t="str">
            <v>EMLURB</v>
          </cell>
        </row>
        <row r="2404">
          <cell r="A2404" t="str">
            <v/>
          </cell>
          <cell r="D2404">
            <v>0</v>
          </cell>
        </row>
        <row r="2405">
          <cell r="A2405" t="str">
            <v>18.19.080</v>
          </cell>
          <cell r="B2405" t="str">
            <v>CABO DE COBRE (1 CONDUTOR), TEMPERA MOLE, ENCORDOAMENTO CLASSE 2,ISOLAMENTO DE PVC - FLAME RESISTANT - 70 C, 0,6/1 KV, COBERTURA DE PVC - ST1, FORENAX OU SIMILAR, S.M. - 35 MM2, INCLUSIVE INSTALACAO EM ELETRODUTO.</v>
          </cell>
          <cell r="C2405" t="str">
            <v>m</v>
          </cell>
          <cell r="D2405">
            <v>19.524999999999999</v>
          </cell>
          <cell r="E2405">
            <v>15.62</v>
          </cell>
          <cell r="F2405" t="str">
            <v>EMLURB</v>
          </cell>
        </row>
        <row r="2406">
          <cell r="A2406" t="str">
            <v/>
          </cell>
          <cell r="D2406">
            <v>0</v>
          </cell>
        </row>
        <row r="2407">
          <cell r="A2407" t="str">
            <v>18.19.090</v>
          </cell>
          <cell r="B2407" t="str">
            <v>FORNECIMENTO E INSTALAÇÃO DE CABO PARA REDE DE ALIMENTAÇÃO TRIFÁSICA DE # 95 MM².</v>
          </cell>
          <cell r="C2407" t="str">
            <v>m</v>
          </cell>
          <cell r="D2407">
            <v>65.7</v>
          </cell>
          <cell r="E2407">
            <v>52.56</v>
          </cell>
          <cell r="F2407" t="str">
            <v>SEDUC</v>
          </cell>
        </row>
        <row r="2408">
          <cell r="A2408" t="str">
            <v/>
          </cell>
          <cell r="D2408">
            <v>0</v>
          </cell>
        </row>
        <row r="2409">
          <cell r="A2409" t="str">
            <v>18.19.100</v>
          </cell>
          <cell r="B2409" t="str">
            <v>FORNECIMENTO E INSTALAÇÃO DE CABO PARA REDE DE ALIMENTAÇÃO TRIFÁSICA DE 70 MM2.</v>
          </cell>
          <cell r="C2409" t="str">
            <v>m</v>
          </cell>
          <cell r="D2409">
            <v>44.262499999999996</v>
          </cell>
          <cell r="E2409">
            <v>35.409999999999997</v>
          </cell>
          <cell r="F2409" t="str">
            <v>SEDUC</v>
          </cell>
        </row>
        <row r="2410">
          <cell r="A2410" t="str">
            <v/>
          </cell>
          <cell r="D2410">
            <v>0</v>
          </cell>
        </row>
        <row r="2411">
          <cell r="A2411" t="str">
            <v>18.19.120</v>
          </cell>
          <cell r="B2411" t="str">
            <v>FORNECIMENTO E INSTALAÇÃO DE CABO SINGELO 0,6/1KV, ENCORDOAMENTO CLASSE 2 (RÍGIDO) DE 50MM² EM ELETRODUTO.</v>
          </cell>
          <cell r="C2411" t="str">
            <v>m</v>
          </cell>
          <cell r="D2411">
            <v>28.774999999999999</v>
          </cell>
          <cell r="E2411">
            <v>23.02</v>
          </cell>
          <cell r="F2411" t="str">
            <v>SEDUC</v>
          </cell>
        </row>
        <row r="2412">
          <cell r="A2412" t="str">
            <v/>
          </cell>
          <cell r="D2412">
            <v>0</v>
          </cell>
        </row>
        <row r="2413">
          <cell r="A2413" t="str">
            <v>18.19.125</v>
          </cell>
          <cell r="B2413" t="str">
            <v>FORNECIMENTO E INSTALAÇÃO DE CABO SINGELO 0,6/1KV, ENCORDOAMENTO CLASSE 2 (RÍGIDO) DE 120MM² EM ELETRODUTO.</v>
          </cell>
          <cell r="C2413" t="str">
            <v>m</v>
          </cell>
          <cell r="D2413">
            <v>68.949999999999989</v>
          </cell>
          <cell r="E2413">
            <v>55.16</v>
          </cell>
          <cell r="F2413" t="str">
            <v>SEDUC</v>
          </cell>
        </row>
        <row r="2414">
          <cell r="A2414" t="str">
            <v/>
          </cell>
          <cell r="D2414">
            <v>0</v>
          </cell>
        </row>
        <row r="2415">
          <cell r="A2415" t="str">
            <v>18.19.126</v>
          </cell>
          <cell r="B2415" t="str">
            <v>FORNECIMENTO E INSTALAÇÃO DE CABO SINGELO, 1KV, ENCORDOAMENTO CLASSE 2 (RÍGIDO), TEMPERA MEIO MOLE DE 150MM2 FAB:FICAP OU SIMILAR EM ELETRODUTO</v>
          </cell>
          <cell r="C2415" t="str">
            <v>m</v>
          </cell>
          <cell r="D2415">
            <v>86.775000000000006</v>
          </cell>
          <cell r="E2415">
            <v>69.42</v>
          </cell>
          <cell r="F2415" t="str">
            <v>SEDUC</v>
          </cell>
        </row>
        <row r="2416">
          <cell r="A2416" t="str">
            <v/>
          </cell>
          <cell r="D2416">
            <v>0</v>
          </cell>
        </row>
        <row r="2417">
          <cell r="A2417" t="str">
            <v>18.19.127</v>
          </cell>
          <cell r="B2417" t="str">
            <v>FORNECIMENTO E INSTALAÇÃO DE CABO SINGELO 1KV, ENCORDOAMENTO CLASSE 2 (RÍGIDO), DE 240MM2 EM ELETRODUTO</v>
          </cell>
          <cell r="C2417" t="str">
            <v>m</v>
          </cell>
          <cell r="D2417">
            <v>132.13749999999999</v>
          </cell>
          <cell r="E2417">
            <v>105.71</v>
          </cell>
          <cell r="F2417" t="str">
            <v>SEDUC</v>
          </cell>
        </row>
        <row r="2418">
          <cell r="A2418" t="str">
            <v/>
          </cell>
          <cell r="D2418">
            <v>0</v>
          </cell>
        </row>
        <row r="2419">
          <cell r="A2419" t="str">
            <v>18.19.128</v>
          </cell>
          <cell r="B2419" t="str">
            <v>FORNECIMENTO E INSTALAÇÃO DE CABO DE COBRE NU PARA ATERRAMENTO, DIÂMETRO DE 10MM2</v>
          </cell>
          <cell r="C2419" t="str">
            <v>m</v>
          </cell>
          <cell r="D2419">
            <v>6.5874999999999995</v>
          </cell>
          <cell r="E2419">
            <v>5.27</v>
          </cell>
          <cell r="F2419" t="str">
            <v>SEDUC</v>
          </cell>
        </row>
        <row r="2420">
          <cell r="A2420" t="str">
            <v/>
          </cell>
          <cell r="D2420">
            <v>0</v>
          </cell>
        </row>
        <row r="2421">
          <cell r="A2421" t="str">
            <v>18.19.129</v>
          </cell>
          <cell r="B2421" t="str">
            <v>FORNECIMENTO E INSTALAÇÃO DE CABO DE COBRE NU, PARA ATERRAMENTO, DIÂMETRO DE 16MM²</v>
          </cell>
          <cell r="C2421" t="str">
            <v>m</v>
          </cell>
          <cell r="D2421">
            <v>11.375</v>
          </cell>
          <cell r="E2421">
            <v>9.1</v>
          </cell>
          <cell r="F2421" t="str">
            <v>SEDUC</v>
          </cell>
        </row>
        <row r="2422">
          <cell r="A2422" t="str">
            <v/>
          </cell>
          <cell r="D2422">
            <v>0</v>
          </cell>
        </row>
        <row r="2423">
          <cell r="A2423" t="str">
            <v>18.19.130</v>
          </cell>
          <cell r="B2423" t="str">
            <v>FORNECIMENTO E INSTALAÇÃO DE CABO DE COBRE NÚ PARA ATERRAMENTO, DIÂMETRO DE 25MM2.</v>
          </cell>
          <cell r="C2423" t="str">
            <v>m</v>
          </cell>
          <cell r="D2423">
            <v>15.387500000000001</v>
          </cell>
          <cell r="E2423">
            <v>12.31</v>
          </cell>
          <cell r="F2423" t="str">
            <v>SEDUC</v>
          </cell>
        </row>
        <row r="2424">
          <cell r="A2424" t="str">
            <v/>
          </cell>
          <cell r="D2424">
            <v>0</v>
          </cell>
        </row>
        <row r="2425">
          <cell r="A2425" t="str">
            <v>18.19.132</v>
          </cell>
          <cell r="B2425" t="str">
            <v>FORNECIMENTO E INSTALAÇÃO DE CABO DE COBRE NÚ PARA ATERRAMENTO, DIÂMETRO DE 35MM²</v>
          </cell>
          <cell r="C2425" t="str">
            <v>m</v>
          </cell>
          <cell r="D2425">
            <v>20.975000000000001</v>
          </cell>
          <cell r="E2425">
            <v>16.78</v>
          </cell>
          <cell r="F2425" t="str">
            <v>SEDUC</v>
          </cell>
        </row>
        <row r="2426">
          <cell r="A2426" t="str">
            <v/>
          </cell>
          <cell r="D2426">
            <v>0</v>
          </cell>
        </row>
        <row r="2427">
          <cell r="A2427" t="str">
            <v>18.19.133</v>
          </cell>
          <cell r="B2427" t="str">
            <v>FORNECIMENTO E INSTALAÇÃO DE CABO DE COBRE NÚ PARA ATERRAMENTO, DIAM. DE 50 MM².</v>
          </cell>
          <cell r="C2427" t="str">
            <v>m</v>
          </cell>
          <cell r="D2427">
            <v>22.025000000000002</v>
          </cell>
          <cell r="E2427">
            <v>17.62</v>
          </cell>
          <cell r="F2427" t="str">
            <v>SEDUC</v>
          </cell>
        </row>
        <row r="2428">
          <cell r="A2428" t="str">
            <v/>
          </cell>
          <cell r="D2428">
            <v>0</v>
          </cell>
        </row>
        <row r="2429">
          <cell r="A2429" t="str">
            <v>18.19.140</v>
          </cell>
          <cell r="B2429" t="str">
            <v>FORNECIMENTO E INSTALAÇÃO DE CABO PP 2X2,5MM²</v>
          </cell>
          <cell r="C2429" t="str">
            <v>m</v>
          </cell>
          <cell r="D2429">
            <v>8.5625</v>
          </cell>
          <cell r="E2429">
            <v>6.85</v>
          </cell>
          <cell r="F2429" t="str">
            <v>SEDUC</v>
          </cell>
        </row>
        <row r="2430">
          <cell r="A2430" t="str">
            <v/>
          </cell>
          <cell r="D2430">
            <v>0</v>
          </cell>
        </row>
        <row r="2431">
          <cell r="A2431" t="str">
            <v>18.19.141</v>
          </cell>
          <cell r="B2431" t="str">
            <v>FORNECIMENTO E INSTALAÇÃO DE CABO PP 3X2,5MM²</v>
          </cell>
          <cell r="C2431" t="str">
            <v>m</v>
          </cell>
          <cell r="D2431">
            <v>11.637500000000001</v>
          </cell>
          <cell r="E2431">
            <v>9.31</v>
          </cell>
          <cell r="F2431" t="str">
            <v>SEDUC</v>
          </cell>
        </row>
        <row r="2432">
          <cell r="A2432" t="str">
            <v/>
          </cell>
          <cell r="D2432">
            <v>0</v>
          </cell>
        </row>
        <row r="2433">
          <cell r="A2433" t="str">
            <v>18.19.142</v>
          </cell>
          <cell r="B2433" t="str">
            <v>FORNECIMENTO E INSTALAÇÃO DE CABO PP 3X4,0MM²</v>
          </cell>
          <cell r="C2433" t="str">
            <v>m</v>
          </cell>
          <cell r="D2433">
            <v>14.112499999999999</v>
          </cell>
          <cell r="E2433">
            <v>11.29</v>
          </cell>
          <cell r="F2433" t="str">
            <v>SEDUC</v>
          </cell>
        </row>
        <row r="2434">
          <cell r="A2434" t="str">
            <v/>
          </cell>
          <cell r="D2434">
            <v>0</v>
          </cell>
        </row>
        <row r="2435">
          <cell r="A2435" t="str">
            <v>18.19.150</v>
          </cell>
          <cell r="B2435" t="str">
            <v>FORNECIMENTO E INSTALAÇÃO DE CABO SINGELO 0,6/1KV, ENCORDOAMENTO CLASSE 5 (FLEXÍVEL) DE 16MM² EM ELETRODUTO</v>
          </cell>
          <cell r="C2435" t="str">
            <v>m</v>
          </cell>
          <cell r="D2435">
            <v>10.612500000000001</v>
          </cell>
          <cell r="E2435">
            <v>8.49</v>
          </cell>
          <cell r="F2435" t="str">
            <v>SEDUC</v>
          </cell>
        </row>
        <row r="2436">
          <cell r="A2436" t="str">
            <v/>
          </cell>
          <cell r="D2436">
            <v>0</v>
          </cell>
        </row>
        <row r="2437">
          <cell r="A2437" t="str">
            <v>18.19.151</v>
          </cell>
          <cell r="B2437" t="str">
            <v>FORNECIMENTO E INSTALAÇÃO DE CABO SINGELO 0,6/1KV, ENCORDOAMENTO CLASSE 5 (FLEXÍVEL) DE 50MM² EM ELETRODUTO</v>
          </cell>
          <cell r="C2437" t="str">
            <v>m</v>
          </cell>
          <cell r="D2437">
            <v>27.4375</v>
          </cell>
          <cell r="E2437">
            <v>21.95</v>
          </cell>
          <cell r="F2437" t="str">
            <v>SEDUC</v>
          </cell>
        </row>
        <row r="2438">
          <cell r="A2438" t="str">
            <v/>
          </cell>
          <cell r="D2438">
            <v>0</v>
          </cell>
        </row>
        <row r="2439">
          <cell r="A2439" t="str">
            <v>18.19.200</v>
          </cell>
          <cell r="B2439" t="str">
            <v>FORNECIMENTO E INSTALAÇÃO DE CABO TELEFÔNICO CCI-2 PARES</v>
          </cell>
          <cell r="C2439" t="str">
            <v>m</v>
          </cell>
          <cell r="D2439">
            <v>2.6750000000000003</v>
          </cell>
          <cell r="E2439">
            <v>2.14</v>
          </cell>
          <cell r="F2439" t="str">
            <v>SEDUC</v>
          </cell>
        </row>
        <row r="2440">
          <cell r="A2440" t="str">
            <v/>
          </cell>
          <cell r="D2440">
            <v>0</v>
          </cell>
        </row>
        <row r="2441">
          <cell r="A2441" t="str">
            <v>18.19.210</v>
          </cell>
          <cell r="B2441" t="str">
            <v>FORNECIMENTO E INSTALAÇÃO DE CABO TELEFÔNICO CCI-4 PARES.</v>
          </cell>
          <cell r="C2441" t="str">
            <v>m</v>
          </cell>
          <cell r="D2441">
            <v>3.2250000000000001</v>
          </cell>
          <cell r="E2441">
            <v>2.58</v>
          </cell>
          <cell r="F2441" t="str">
            <v>SEDUC</v>
          </cell>
        </row>
        <row r="2442">
          <cell r="A2442" t="str">
            <v/>
          </cell>
          <cell r="D2442">
            <v>0</v>
          </cell>
        </row>
        <row r="2443">
          <cell r="A2443" t="str">
            <v>18.19.220</v>
          </cell>
          <cell r="B2443" t="str">
            <v>FORNECIMENTO E INSTALAÇÃO DE CABO TELEFÔNICO CCI 50-10 PARES.</v>
          </cell>
          <cell r="C2443" t="str">
            <v>m</v>
          </cell>
          <cell r="D2443">
            <v>6.1375000000000002</v>
          </cell>
          <cell r="E2443">
            <v>4.91</v>
          </cell>
          <cell r="F2443" t="str">
            <v>SEDUC</v>
          </cell>
        </row>
        <row r="2444">
          <cell r="A2444" t="str">
            <v/>
          </cell>
          <cell r="D2444">
            <v>0</v>
          </cell>
        </row>
        <row r="2445">
          <cell r="A2445" t="str">
            <v>18.19.230</v>
          </cell>
          <cell r="B2445" t="str">
            <v>FORNECIMENTO E INSTALAÇÃO DE CABO TELEFÔNICO CCE 2 PARES</v>
          </cell>
          <cell r="C2445" t="str">
            <v>m</v>
          </cell>
          <cell r="D2445">
            <v>4.0625</v>
          </cell>
          <cell r="E2445">
            <v>3.25</v>
          </cell>
          <cell r="F2445" t="str">
            <v>SEDUC</v>
          </cell>
        </row>
        <row r="2446">
          <cell r="A2446" t="str">
            <v/>
          </cell>
          <cell r="D2446">
            <v>0</v>
          </cell>
        </row>
        <row r="2447">
          <cell r="A2447" t="str">
            <v>18.19.231</v>
          </cell>
          <cell r="B2447" t="str">
            <v>CABO TELEFONICO CTP - APL, DIAMETRO 0,50MM, COM 20 PARES</v>
          </cell>
          <cell r="C2447" t="str">
            <v>m</v>
          </cell>
          <cell r="D2447">
            <v>11.425000000000001</v>
          </cell>
          <cell r="E2447">
            <v>9.14</v>
          </cell>
          <cell r="F2447" t="str">
            <v>SEDUC</v>
          </cell>
        </row>
        <row r="2448">
          <cell r="A2448" t="str">
            <v/>
          </cell>
          <cell r="D2448">
            <v>0</v>
          </cell>
        </row>
        <row r="2449">
          <cell r="A2449" t="str">
            <v>18.20.010</v>
          </cell>
          <cell r="B2449" t="str">
            <v>DISJUNTOR MONOPOLAR TERMOMAGNETICO ATE 30A, 220V, PIAL OU SIMILAR, INCLUSIVE INSTALACAO EM QUADRO DE DISTRIBUICAO.</v>
          </cell>
          <cell r="C2449" t="str">
            <v>Un</v>
          </cell>
          <cell r="D2449">
            <v>11.799999999999999</v>
          </cell>
          <cell r="E2449">
            <v>9.44</v>
          </cell>
          <cell r="F2449" t="str">
            <v>EMLURB</v>
          </cell>
        </row>
        <row r="2450">
          <cell r="A2450" t="str">
            <v/>
          </cell>
          <cell r="D2450">
            <v>0</v>
          </cell>
        </row>
        <row r="2451">
          <cell r="A2451" t="str">
            <v>18.20.020</v>
          </cell>
          <cell r="B2451" t="str">
            <v>DISJUNTOR MONOPOLAR TERMOMAGNETICO DE 35 A 50A, 220V, PIAL OU SIMILAR, INCLUSIVE INSTALACAO EM QUADRO DE DISTRIBUICAO.</v>
          </cell>
          <cell r="C2451" t="str">
            <v>Un</v>
          </cell>
          <cell r="D2451">
            <v>15.4</v>
          </cell>
          <cell r="E2451">
            <v>12.32</v>
          </cell>
          <cell r="F2451" t="str">
            <v>EMLURB</v>
          </cell>
        </row>
        <row r="2452">
          <cell r="A2452" t="str">
            <v/>
          </cell>
          <cell r="D2452">
            <v>0</v>
          </cell>
        </row>
        <row r="2453">
          <cell r="A2453" t="str">
            <v>18.20.030</v>
          </cell>
          <cell r="B2453" t="str">
            <v>DISJUNTOR TRIPOLAR TERMOMAGNETICO ATE 50A, 380V, PIAL OU SIMILAR, INCLUSIVE INSTALACAO EM QUADRO DE DISTRIBUICAO.</v>
          </cell>
          <cell r="C2453" t="str">
            <v>Un</v>
          </cell>
          <cell r="D2453">
            <v>74.125</v>
          </cell>
          <cell r="E2453">
            <v>59.3</v>
          </cell>
          <cell r="F2453" t="str">
            <v>EMLURB</v>
          </cell>
        </row>
        <row r="2454">
          <cell r="A2454" t="str">
            <v/>
          </cell>
          <cell r="D2454">
            <v>0</v>
          </cell>
        </row>
        <row r="2455">
          <cell r="A2455" t="str">
            <v>18.20.040</v>
          </cell>
          <cell r="B2455" t="str">
            <v>DISJUNTOR TRIPOLAR TERMOMAGNETICO DE 60 A 100A, 380V, PIAL OU SIMILAR, INCLUSIVE INSTALACAO EM QUADRO DE DISTRIBUICAO.</v>
          </cell>
          <cell r="C2455" t="str">
            <v>Un</v>
          </cell>
          <cell r="D2455">
            <v>89.3</v>
          </cell>
          <cell r="E2455">
            <v>71.44</v>
          </cell>
          <cell r="F2455" t="str">
            <v>EMLURB</v>
          </cell>
        </row>
        <row r="2456">
          <cell r="A2456" t="str">
            <v/>
          </cell>
          <cell r="D2456">
            <v>0</v>
          </cell>
        </row>
        <row r="2457">
          <cell r="A2457" t="str">
            <v>18.20.050</v>
          </cell>
          <cell r="B2457" t="str">
            <v>DISJUNTOR TRIPOLAR TERMOMAGNETICO DE 120 A 150A 380V, PIAL OU SIMILAR, INCLUSIVE INSTALACAO EM QUADRO DE DISTRIBUICAO.</v>
          </cell>
          <cell r="C2457" t="str">
            <v>Un</v>
          </cell>
          <cell r="D2457">
            <v>289.3</v>
          </cell>
          <cell r="E2457">
            <v>231.44</v>
          </cell>
          <cell r="F2457" t="str">
            <v>EMLURB</v>
          </cell>
        </row>
        <row r="2458">
          <cell r="A2458" t="str">
            <v/>
          </cell>
          <cell r="D2458">
            <v>0</v>
          </cell>
        </row>
        <row r="2459">
          <cell r="A2459" t="str">
            <v>18.20.071</v>
          </cell>
          <cell r="B2459" t="str">
            <v>FORNECIMENTO E INSTALAÇÃO DE DISJUNTOR TERMOMAGNÉTICO TRIPOLAR DE 200A, EM CAIXA MOLDADA REF. - QHL3-200A-380V-10KA SIEMENS OU SIMILAR.</v>
          </cell>
          <cell r="C2459" t="str">
            <v>Un</v>
          </cell>
          <cell r="D2459">
            <v>489.26250000000005</v>
          </cell>
          <cell r="E2459">
            <v>391.41</v>
          </cell>
          <cell r="F2459" t="str">
            <v>SEDUC</v>
          </cell>
        </row>
        <row r="2460">
          <cell r="A2460" t="str">
            <v/>
          </cell>
          <cell r="D2460">
            <v>0</v>
          </cell>
        </row>
        <row r="2461">
          <cell r="A2461" t="str">
            <v>18.20.200</v>
          </cell>
          <cell r="B2461" t="str">
            <v>FORNECIMENTO E INSTALAÇÃO DE DISPOSITIVO DE PROTEÇÃO DR, TIPO AC, CORRENTE NOMINAL RESIDUAL 30mA, BIPOLAR, CORRENTE NOMINAL 25A, FAB.:SIEMENS OU SIMILAR.</v>
          </cell>
          <cell r="C2461" t="str">
            <v>Un</v>
          </cell>
          <cell r="D2461">
            <v>123.8125</v>
          </cell>
          <cell r="E2461">
            <v>99.05</v>
          </cell>
          <cell r="F2461" t="str">
            <v>SEDUC</v>
          </cell>
        </row>
        <row r="2462">
          <cell r="A2462" t="str">
            <v/>
          </cell>
          <cell r="D2462">
            <v>0</v>
          </cell>
        </row>
        <row r="2463">
          <cell r="A2463" t="str">
            <v>18.20.201</v>
          </cell>
          <cell r="B2463" t="str">
            <v>FORNECIMENTO E INSTALAÇÃO DE DISPOSITIVO DE PROTEÇÃO DR, TIPO AC, CORRENTE NOMINAL RESIDUAL 30mA, BIPOLAR, CORRENTE NOMINAL 40A, FAB.:SIEMENS OU SIMILAR.</v>
          </cell>
          <cell r="C2463" t="str">
            <v>Un</v>
          </cell>
          <cell r="D2463">
            <v>128.33750000000001</v>
          </cell>
          <cell r="E2463">
            <v>102.67</v>
          </cell>
          <cell r="F2463" t="str">
            <v>SEDUC</v>
          </cell>
        </row>
        <row r="2464">
          <cell r="A2464" t="str">
            <v/>
          </cell>
          <cell r="D2464">
            <v>0</v>
          </cell>
        </row>
        <row r="2465">
          <cell r="A2465" t="str">
            <v>18.20.202</v>
          </cell>
          <cell r="B2465" t="str">
            <v>FORNECIMENTO E INSTALAÇÃO DE DISPOSITIVO DE PROTEÇÃO DR, TIPO AC, CORRENTE NOMINAL RESIDUAL 30mA, BIPOLAR, CORRENTE NOMINAL 63A, FAB.:SIEMENS OU SIMILAR.</v>
          </cell>
          <cell r="C2465" t="str">
            <v>Un</v>
          </cell>
          <cell r="D2465">
            <v>205.9</v>
          </cell>
          <cell r="E2465">
            <v>164.72</v>
          </cell>
          <cell r="F2465" t="str">
            <v>SEDUC</v>
          </cell>
        </row>
        <row r="2466">
          <cell r="A2466" t="str">
            <v/>
          </cell>
          <cell r="D2466">
            <v>0</v>
          </cell>
        </row>
        <row r="2467">
          <cell r="A2467" t="str">
            <v>18.20.210</v>
          </cell>
          <cell r="B2467" t="str">
            <v>FORNECIMENTO E INSTALAÇÃO DE DISPOSITIVO DE PROTEÇÃO DR, TIPO AC, CORRENTE NOMINAL RESIDUAL 30mA, TETRAPOLAR, CORRENTE NOMINAL 25A, FAB.:SIEMENS OU SIMILAR.</v>
          </cell>
          <cell r="C2467" t="str">
            <v>Un</v>
          </cell>
          <cell r="D2467">
            <v>167.35</v>
          </cell>
          <cell r="E2467">
            <v>133.88</v>
          </cell>
          <cell r="F2467" t="str">
            <v>SEDUC</v>
          </cell>
        </row>
        <row r="2468">
          <cell r="A2468" t="str">
            <v/>
          </cell>
          <cell r="D2468">
            <v>0</v>
          </cell>
        </row>
        <row r="2469">
          <cell r="A2469" t="str">
            <v>18.20.211</v>
          </cell>
          <cell r="B2469" t="str">
            <v>FORNECIMENTO E INSTALAÇÃO DE DISPOSITIVO DE PROTEÇÃO DR, TIPO AC, CORRENTE NOMINAL RESIDUAL 30mA, TETRAPOLAR, CORRENTE NOMINAL 40A, FAB.:SIEMENS OU SIMILAR.</v>
          </cell>
          <cell r="C2469" t="str">
            <v>Un</v>
          </cell>
          <cell r="D2469">
            <v>170.79999999999998</v>
          </cell>
          <cell r="E2469">
            <v>136.63999999999999</v>
          </cell>
          <cell r="F2469" t="str">
            <v>SEDUC</v>
          </cell>
        </row>
        <row r="2470">
          <cell r="A2470" t="str">
            <v/>
          </cell>
          <cell r="D2470">
            <v>0</v>
          </cell>
        </row>
        <row r="2471">
          <cell r="A2471" t="str">
            <v>18.20.212</v>
          </cell>
          <cell r="B2471" t="str">
            <v>FORNECIMENTO E INSTALAÇÃO DE DISPOSITIVO DE PROTEÇÃO DR, TIPO AC, CORRENTE NOMINAL RESIDUAL 30mA, TETRAPOLAR, CORRENTE NOMINAL 63A, FAB.:SIEMENS OU SIMILAR.</v>
          </cell>
          <cell r="C2471" t="str">
            <v>Un</v>
          </cell>
          <cell r="D2471">
            <v>208.125</v>
          </cell>
          <cell r="E2471">
            <v>166.5</v>
          </cell>
          <cell r="F2471" t="str">
            <v>SEDUC</v>
          </cell>
        </row>
        <row r="2472">
          <cell r="A2472" t="str">
            <v/>
          </cell>
          <cell r="D2472">
            <v>0</v>
          </cell>
        </row>
        <row r="2473">
          <cell r="A2473" t="str">
            <v>18.21.060</v>
          </cell>
          <cell r="B2473" t="str">
            <v>QUADRO DE DISTRIBUICAO METALICO DE EMBUTIR, SEM BARRAMENTO, TIPO QCSP, GOMES OU SIMILAR, PARA ATE 3 CIRCUITOS MONOPOLARES, SEM PORTA, INCLUSIVE INSTALACAO.</v>
          </cell>
          <cell r="C2473" t="str">
            <v>Un</v>
          </cell>
          <cell r="D2473">
            <v>38.424999999999997</v>
          </cell>
          <cell r="E2473">
            <v>30.74</v>
          </cell>
          <cell r="F2473" t="str">
            <v>EMLURB</v>
          </cell>
        </row>
        <row r="2474">
          <cell r="A2474" t="str">
            <v/>
          </cell>
          <cell r="D2474">
            <v>0</v>
          </cell>
        </row>
        <row r="2475">
          <cell r="A2475" t="str">
            <v>18.21.070</v>
          </cell>
          <cell r="B2475" t="str">
            <v>QUADRO DE DISTRIBUICAO METALICO DE EMBUTIR, SEM BARRAMENTO, TIPO QCCP, GOMES OU SIMILAR, PARA ATE 3 CIRCUITOS MONOPOLARES, COM PORTA, INCLUSIVE INSTALACAO.</v>
          </cell>
          <cell r="C2475" t="str">
            <v>Un</v>
          </cell>
          <cell r="D2475">
            <v>41.725000000000001</v>
          </cell>
          <cell r="E2475">
            <v>33.380000000000003</v>
          </cell>
          <cell r="F2475" t="str">
            <v>EMLURB</v>
          </cell>
        </row>
        <row r="2476">
          <cell r="A2476" t="str">
            <v/>
          </cell>
          <cell r="D2476">
            <v>0</v>
          </cell>
        </row>
        <row r="2477">
          <cell r="A2477" t="str">
            <v>18.21.080</v>
          </cell>
          <cell r="B2477" t="str">
            <v>QUADRO DE DISTRIBUICAO METALICO DE EMBUTIR, SEM BARRAMENTO, TIPO QCCP, GOMES OU SIMILAR, PARA ATE 6 CIRCUITOS MONOPOLARES, COM PORTA, INCLUSIVE INSTALACAO.</v>
          </cell>
          <cell r="C2477" t="str">
            <v>Un</v>
          </cell>
          <cell r="D2477">
            <v>52.662500000000001</v>
          </cell>
          <cell r="E2477">
            <v>42.13</v>
          </cell>
          <cell r="F2477" t="str">
            <v>EMLURB</v>
          </cell>
        </row>
        <row r="2478">
          <cell r="A2478" t="str">
            <v/>
          </cell>
          <cell r="D2478">
            <v>0</v>
          </cell>
        </row>
        <row r="2479">
          <cell r="A2479" t="str">
            <v>18.21.090</v>
          </cell>
          <cell r="B2479" t="str">
            <v>QUADRO DE DISTRIBUICAO METALICO DE EMBUTIR, SEM BARRAMENTO, TIPO QCCP, GOMES OU SIMILAR, PARA ATE 12 CIRCUITOS MONOPOLARES, COM PORTA, INCLUSIVE INSTALACAO.</v>
          </cell>
          <cell r="C2479" t="str">
            <v>Un</v>
          </cell>
          <cell r="D2479">
            <v>68.600000000000009</v>
          </cell>
          <cell r="E2479">
            <v>54.88</v>
          </cell>
          <cell r="F2479" t="str">
            <v>EMLURB</v>
          </cell>
        </row>
        <row r="2480">
          <cell r="A2480" t="str">
            <v/>
          </cell>
          <cell r="D2480">
            <v>0</v>
          </cell>
        </row>
        <row r="2481">
          <cell r="A2481" t="str">
            <v>18.21.100</v>
          </cell>
          <cell r="B2481" t="str">
            <v>QUADRO DE DISTRIBUICAO METALICO DE EMBUTIR, C0M BARRAMENTO, TIPO QCCP, GOMES OU SIMILAR, PARA ATE 18 CIRCUITOS MONOPOLARES , E CHAVE GERAL, COM PORTA, INCLUSIVE INSTALACAO.</v>
          </cell>
          <cell r="C2481" t="str">
            <v>Un</v>
          </cell>
          <cell r="D2481">
            <v>136.64999999999998</v>
          </cell>
          <cell r="E2481">
            <v>109.32</v>
          </cell>
          <cell r="F2481" t="str">
            <v>EMLURB</v>
          </cell>
        </row>
        <row r="2482">
          <cell r="A2482" t="str">
            <v/>
          </cell>
          <cell r="D2482">
            <v>0</v>
          </cell>
        </row>
        <row r="2483">
          <cell r="A2483" t="str">
            <v>18.21.110</v>
          </cell>
          <cell r="B2483" t="str">
            <v>QUADRO DE DISTRIBUICAO EM RESINA TERMOPLASTICA DE EMBUTIR, COM PORTA, SEM BARRAMENTO PARA ATE 3 CIRCUITOS MONOPOLARES, REF. CDEC-3E, CEMAR OU SIMILAR, INCLUSIVE INSTALACAO.</v>
          </cell>
          <cell r="C2483" t="str">
            <v>Un</v>
          </cell>
          <cell r="D2483">
            <v>40.85</v>
          </cell>
          <cell r="E2483">
            <v>32.68</v>
          </cell>
          <cell r="F2483" t="str">
            <v>EMLURB</v>
          </cell>
        </row>
        <row r="2484">
          <cell r="A2484" t="str">
            <v/>
          </cell>
          <cell r="D2484">
            <v>0</v>
          </cell>
        </row>
        <row r="2485">
          <cell r="A2485" t="str">
            <v>18.21.120</v>
          </cell>
          <cell r="B2485" t="str">
            <v>QUADRO DE DISTRIBUICAO EM RESINA TERMOPLASTICA DE EMBUTIR,COM PORTA, SEM BARRAMENTO, PARA ATE 6 CIRCUITOS MONOPOLARES, REF. CDEC-6E, CEMAR OU SIMILAR, INCLUSIVE INSTALACAO.</v>
          </cell>
          <cell r="C2485" t="str">
            <v>Un</v>
          </cell>
          <cell r="D2485">
            <v>50.724999999999994</v>
          </cell>
          <cell r="E2485">
            <v>40.58</v>
          </cell>
          <cell r="F2485" t="str">
            <v>EMLURB</v>
          </cell>
        </row>
        <row r="2486">
          <cell r="A2486" t="str">
            <v/>
          </cell>
          <cell r="D2486">
            <v>0</v>
          </cell>
        </row>
        <row r="2487">
          <cell r="A2487" t="str">
            <v>18.21.130</v>
          </cell>
          <cell r="B2487" t="str">
            <v>QUADRO DE DISTRIBUICAO EM RESINA TERMOPLASTICA DE EMBUTIR, COM PORTA, SEM BARRAMENTO, PARA ATE 12 CIRCUITOS MONOPOLARES, REF. CDEC-12E, CEMAR OU SIMILAR, INCLUSIVE INSTALACAO.</v>
          </cell>
          <cell r="C2487" t="str">
            <v>Un</v>
          </cell>
          <cell r="D2487">
            <v>54.85</v>
          </cell>
          <cell r="E2487">
            <v>43.88</v>
          </cell>
          <cell r="F2487" t="str">
            <v>EMLURB</v>
          </cell>
        </row>
        <row r="2488">
          <cell r="A2488" t="str">
            <v/>
          </cell>
          <cell r="D2488">
            <v>0</v>
          </cell>
        </row>
        <row r="2489">
          <cell r="A2489" t="str">
            <v>18.21.140</v>
          </cell>
          <cell r="B2489" t="str">
            <v>QUADRO DE DISTRIBUICAO EM RESINA TERMOPLASTICA DE EMBUTIR, COM PORTA, SEM BARRAMENTO, PARA ATE 16 CIRCUITOS MONOPOLARES, REF. CDSC-16S, CEMAR OU SIMILAR, INCLUSIVE INSTALACAO.</v>
          </cell>
          <cell r="C2489" t="str">
            <v>Un</v>
          </cell>
          <cell r="D2489">
            <v>86.024999999999991</v>
          </cell>
          <cell r="E2489">
            <v>68.819999999999993</v>
          </cell>
          <cell r="F2489" t="str">
            <v>EMLURB</v>
          </cell>
        </row>
        <row r="2490">
          <cell r="A2490" t="str">
            <v/>
          </cell>
          <cell r="D2490">
            <v>0</v>
          </cell>
        </row>
        <row r="2491">
          <cell r="A2491" t="str">
            <v>18.21.150</v>
          </cell>
          <cell r="B2491" t="str">
            <v>QUADRO DE DISTRIBUICAO METALICO DE EMBUTIR,C/ PORTA, BARRAMENTO, CHAVE GERAL E PLACA DE NEUTRO PARA ATE 12 CIRCUITOS MONOPOLARES, REF. QDETN-12, CEMAR OU SIMILAR, INCLUSIVE INSTALACAO.</v>
          </cell>
          <cell r="C2491" t="str">
            <v>Un</v>
          </cell>
          <cell r="D2491">
            <v>176.85</v>
          </cell>
          <cell r="E2491">
            <v>141.47999999999999</v>
          </cell>
          <cell r="F2491" t="str">
            <v>EMLURB</v>
          </cell>
        </row>
        <row r="2492">
          <cell r="A2492" t="str">
            <v/>
          </cell>
          <cell r="D2492">
            <v>0</v>
          </cell>
        </row>
        <row r="2493">
          <cell r="A2493" t="str">
            <v>18.21.160</v>
          </cell>
          <cell r="B2493" t="str">
            <v>QUADRO DE DISTRIBUICAO METALICO DE EMBUTIR,C/ PORTA, BARRAMENTO, CHAVE GERAL E PLACA DE NEUTRO PARA ATE 20 CIRCUITOS MONOPOLARES, REF. QDETN-20, CEMAR OU SIMILAR, INCLUSIVE INSTALACAO.</v>
          </cell>
          <cell r="C2493" t="str">
            <v>Un</v>
          </cell>
          <cell r="D2493">
            <v>231.02499999999998</v>
          </cell>
          <cell r="E2493">
            <v>184.82</v>
          </cell>
          <cell r="F2493" t="str">
            <v>EMLURB</v>
          </cell>
        </row>
        <row r="2494">
          <cell r="A2494" t="str">
            <v/>
          </cell>
          <cell r="D2494">
            <v>0</v>
          </cell>
        </row>
        <row r="2495">
          <cell r="A2495" t="str">
            <v>18.21.170</v>
          </cell>
          <cell r="B2495" t="str">
            <v>QUADRO DE DISTRIBUICAO METALICO DE EMBUTIR,C/ PORTA, BARRAMENTO, CHAVE GERAL E PLACA DE NEUTRO PARA ATE 32 CIRCUITOS MONOPOLARES, REF. QDETN-32, CEMAR OU SIMILAR, INCLUSIVE INSTALACAO.</v>
          </cell>
          <cell r="C2495" t="str">
            <v>Un</v>
          </cell>
          <cell r="D2495">
            <v>364.45</v>
          </cell>
          <cell r="E2495">
            <v>291.56</v>
          </cell>
          <cell r="F2495" t="str">
            <v>EMLURB</v>
          </cell>
        </row>
        <row r="2496">
          <cell r="A2496" t="str">
            <v/>
          </cell>
          <cell r="D2496">
            <v>0</v>
          </cell>
        </row>
        <row r="2497">
          <cell r="A2497" t="str">
            <v>18.21.195</v>
          </cell>
          <cell r="B2497" t="str">
            <v>FORNEC.E INSTAL.QUADRO DIST. GERAL EM CHAPA DE AÇO, DE SOBREPOR, BARRAM. TRIFÁSICO, BARRA DE FASE E NEUTRO DE 120MM² E BARRA DE TERRA DE 70MM², INC.PINT.ELETROST., C/ CAPAC. DE 250A/35KA, INC.CONTRA-PORTA EM CHAPA METÁLICA, PARA 08 DISJ.TRIPOL.10KA, DIMEN</v>
          </cell>
          <cell r="C2497" t="str">
            <v>Un</v>
          </cell>
          <cell r="D2497">
            <v>3550.55</v>
          </cell>
          <cell r="E2497">
            <v>2840.44</v>
          </cell>
          <cell r="F2497" t="str">
            <v>SEDUC</v>
          </cell>
        </row>
        <row r="2498">
          <cell r="A2498" t="str">
            <v/>
          </cell>
          <cell r="D2498">
            <v>0</v>
          </cell>
        </row>
        <row r="2499">
          <cell r="A2499" t="str">
            <v>18.21.197</v>
          </cell>
          <cell r="B2499" t="str">
            <v>QUADRO DE DIST.GERAL EM CHAPA DE AÇO, SOBREPOR, BARRAMENTO TRIF., BARRA DE FASES E NEUTRO DE 90MM2 E BARRA DE TERRA DE 35MM2, INCL.PINTURA ELETROSTÁTICA, C/ CAPAC.P/DISJ.TRIF.130A/10KA, INCL.CONTRA-PORTA EM CHAPA METÁLICA, PREPARADA P/10 DISJ. TRIP.10KA,C</v>
          </cell>
          <cell r="C2499" t="str">
            <v>Un</v>
          </cell>
          <cell r="D2499">
            <v>2992.0875000000001</v>
          </cell>
          <cell r="E2499">
            <v>2393.67</v>
          </cell>
          <cell r="F2499" t="str">
            <v>SEDUC</v>
          </cell>
        </row>
        <row r="2500">
          <cell r="A2500" t="str">
            <v/>
          </cell>
          <cell r="D2500">
            <v>0</v>
          </cell>
        </row>
        <row r="2501">
          <cell r="A2501" t="str">
            <v>18.21.198</v>
          </cell>
          <cell r="B2501" t="str">
            <v>FORNECIMENTO E COLOCAÇÃO DE QUADRO DE DISTRIBUIÇÃO DE TELEFONE (0,40 X 0,40 X 0,12)M, TIPO EMBUTIR, PADRÃO TELEBRÁS, COM BLOCO BLI 10 PARES.</v>
          </cell>
          <cell r="C2501" t="str">
            <v>Un</v>
          </cell>
          <cell r="D2501">
            <v>96.15</v>
          </cell>
          <cell r="E2501">
            <v>76.92</v>
          </cell>
          <cell r="F2501" t="str">
            <v>SEDUC</v>
          </cell>
        </row>
        <row r="2502">
          <cell r="A2502" t="str">
            <v/>
          </cell>
          <cell r="D2502">
            <v>0</v>
          </cell>
        </row>
        <row r="2503">
          <cell r="A2503" t="str">
            <v>18.21.199</v>
          </cell>
          <cell r="B2503" t="str">
            <v>FORNECIMENTO E COLOCAÇÃO DE QUADRO DE DISTRIBUIÇÃO DE TELEFONE (0,40 X 0,40 X 0,12)M, TIPO SOBREPOR, PADRÃO TELEBRÁS, COM BLOCO BLI 10 PARES.</v>
          </cell>
          <cell r="C2503" t="str">
            <v>Un</v>
          </cell>
          <cell r="D2503">
            <v>100.8</v>
          </cell>
          <cell r="E2503">
            <v>80.64</v>
          </cell>
          <cell r="F2503" t="str">
            <v>SEDUC</v>
          </cell>
        </row>
        <row r="2504">
          <cell r="A2504" t="str">
            <v/>
          </cell>
          <cell r="D2504">
            <v>0</v>
          </cell>
        </row>
        <row r="2505">
          <cell r="A2505" t="str">
            <v>18.21.204</v>
          </cell>
          <cell r="B2505" t="str">
            <v>FORNECIMENTO E INSTALAÇÃO DE QUADRO DE DISTRIBUIÇÃO TRIFÁSICO, DE EMBUTIR,COM BARRAMENTO (100A) PARA 16 CIRCUITOS.</v>
          </cell>
          <cell r="C2505" t="str">
            <v>Un</v>
          </cell>
          <cell r="D2505">
            <v>240.61250000000001</v>
          </cell>
          <cell r="E2505">
            <v>192.49</v>
          </cell>
          <cell r="F2505" t="str">
            <v>SEDUC</v>
          </cell>
        </row>
        <row r="2506">
          <cell r="A2506" t="str">
            <v/>
          </cell>
          <cell r="D2506">
            <v>0</v>
          </cell>
        </row>
        <row r="2507">
          <cell r="A2507" t="str">
            <v>18.21.209</v>
          </cell>
          <cell r="B2507" t="str">
            <v>FORNECIMENTO E INSTALAÇÃO DE QUADRO DE DISTRIBUIÇÃO TRIFÁSICO, DE EMBUTIR,COM BARRAMENTO (100A) PARA 40 CIRCUITOS.</v>
          </cell>
          <cell r="C2507" t="str">
            <v>Un</v>
          </cell>
          <cell r="D2507">
            <v>428.67500000000001</v>
          </cell>
          <cell r="E2507">
            <v>342.94</v>
          </cell>
          <cell r="F2507" t="str">
            <v>SEDUC</v>
          </cell>
        </row>
        <row r="2508">
          <cell r="A2508" t="str">
            <v/>
          </cell>
          <cell r="D2508">
            <v>0</v>
          </cell>
        </row>
        <row r="2509">
          <cell r="A2509" t="str">
            <v>18.21.210</v>
          </cell>
          <cell r="B2509" t="str">
            <v>FORNECIMENTO E INSTALAÇÃO DE QUADRO DE DISTRIBUIÇÃO TRIFÁSICO, METÁLICO, DE EMBUTIR,COM BARRAMENTO, CHAVE GERAL E PLACA DE NEUTRO PARA ATÉ 50 CIRCUITOS MONOPOLARES, REF. QDETG-X56S 225A DIN - CÓDIGO 90.40.25 - CEMAR OU SIMILAR. NÃO INCLUINDO OS DISJUNTORE</v>
          </cell>
          <cell r="C2509" t="str">
            <v>Un</v>
          </cell>
          <cell r="D2509">
            <v>824.41249999999991</v>
          </cell>
          <cell r="E2509">
            <v>659.53</v>
          </cell>
          <cell r="F2509" t="str">
            <v>SEDUC</v>
          </cell>
        </row>
        <row r="2510">
          <cell r="A2510" t="str">
            <v/>
          </cell>
          <cell r="D2510">
            <v>0</v>
          </cell>
        </row>
        <row r="2511">
          <cell r="A2511" t="str">
            <v>18.21.211</v>
          </cell>
          <cell r="B2511" t="str">
            <v>FORNECIMENTO E INSTALAÇÃO DE QUADRO DE DISTRIBUIÇÃO TRIFÁSICO, METÁLICO, DE EMBUTIR, COM BARRAMENTO, CHAVE GERAL E PLACA DE NEUTRO PARA ATÉ 50 CIRCUITOS MONOPOLARES, REF. QDETG-50EX 225A UL - CÓDIGO 90.40.06 - CEMAR OU SIMILAR.NÃO INCLUINDO OS DISJUNTORES</v>
          </cell>
          <cell r="C2511" t="str">
            <v>Un</v>
          </cell>
          <cell r="D2511">
            <v>1014.7750000000001</v>
          </cell>
          <cell r="E2511">
            <v>811.82</v>
          </cell>
          <cell r="F2511" t="str">
            <v>SEDUC</v>
          </cell>
        </row>
        <row r="2512">
          <cell r="A2512" t="str">
            <v/>
          </cell>
          <cell r="D2512">
            <v>0</v>
          </cell>
        </row>
        <row r="2513">
          <cell r="A2513" t="str">
            <v>18.21.212</v>
          </cell>
          <cell r="B2513" t="str">
            <v>FORNECIMENTO E INSTALAÇÃO DE QUADRO DE DISTRIBUIÇÃO UNIVERSAL TRIFÁSICO, DE EMBUTIR,COM BARRAMENTO (150A), CHAVE GERAL E PLACA DE NEUTRO PARA ATÉ 24 CIRCUITOS MONOPOLARES,REF.QDETG II-24UL - CEMAR OU SIMILAR.NÃO INCLUINDO OS DISJUNTORES E/OU OUTROS DISPOS</v>
          </cell>
          <cell r="C2513" t="str">
            <v>Un</v>
          </cell>
          <cell r="D2513">
            <v>511.61250000000001</v>
          </cell>
          <cell r="E2513">
            <v>409.29</v>
          </cell>
          <cell r="F2513" t="str">
            <v>SEDUC</v>
          </cell>
        </row>
        <row r="2514">
          <cell r="A2514" t="str">
            <v/>
          </cell>
          <cell r="D2514">
            <v>0</v>
          </cell>
        </row>
        <row r="2515">
          <cell r="A2515" t="str">
            <v>18.21.213</v>
          </cell>
          <cell r="B2515" t="str">
            <v>FORNECIMENTO E INSTALAÇÃO DE QUADRO DE DISTRIBUIÇÃO UNIVERSAL TRIFÁSICO, DE EMBUTIR,COM BARRAMENTO (150A), CHAVE GERAL E PLACA DE NEUTRO PARA ATÉ 32 CIRCUITOS MONOPOLARES,REF.QDETG II-32UL - CEMAR OU SIMILAR.NÃO INCLUINDO OS DISJUNTORES E/OU OUTROS DISPOS</v>
          </cell>
          <cell r="C2515" t="str">
            <v>Un</v>
          </cell>
          <cell r="D2515">
            <v>589.27499999999998</v>
          </cell>
          <cell r="E2515">
            <v>471.42</v>
          </cell>
          <cell r="F2515" t="str">
            <v>SEDUC</v>
          </cell>
        </row>
        <row r="2516">
          <cell r="A2516" t="str">
            <v/>
          </cell>
          <cell r="D2516">
            <v>0</v>
          </cell>
        </row>
        <row r="2517">
          <cell r="A2517" t="str">
            <v>18.21.214</v>
          </cell>
          <cell r="B2517" t="str">
            <v>FORNECIMENTO E INSTALAÇÃO DE QUADRO DE DISTRIBUIÇÃO UNIVERSAL TRIFÁSICO, DE EMBUTIR,COM BARRAMENTO (225A), CHAVE GERAL E PLACA DE NEUTRO PARA ATÉ 40 CIRCUITOS MONOPOLARES,REF.QDETG - 40EX  - FAB.CEMAR OU SIMILAR.NÃO INCLUINDO OS DISJUNTORES E/OU OUTROS DI</v>
          </cell>
          <cell r="C2517" t="str">
            <v>Un</v>
          </cell>
          <cell r="D2517">
            <v>780.47500000000002</v>
          </cell>
          <cell r="E2517">
            <v>624.38</v>
          </cell>
          <cell r="F2517" t="str">
            <v>SEDUC</v>
          </cell>
        </row>
        <row r="2518">
          <cell r="A2518" t="str">
            <v/>
          </cell>
          <cell r="D2518">
            <v>0</v>
          </cell>
        </row>
        <row r="2519">
          <cell r="A2519" t="str">
            <v>18.21.220</v>
          </cell>
          <cell r="B2519" t="str">
            <v>FORNECIMENTO E INSTALAÇÃO DE QUADRO EM CHAPA DE AÇO Nº16 BWG NAS DIMENSÕES 0,80X0,60X0,20M, COM BARRAMENTOS DE FASES,NEUTRO E TERRA DE 1"X3/16", MONTADOS SOBRE ISOLADORES DE EPOXI 25X30MM E CONTENDO EM SEU INTERIOR DISJUNTOR GERAL E 125A/10KA E SEIS DISJU</v>
          </cell>
          <cell r="C2519" t="str">
            <v>Un</v>
          </cell>
          <cell r="D2519">
            <v>3388.6875</v>
          </cell>
          <cell r="E2519">
            <v>2710.95</v>
          </cell>
          <cell r="F2519" t="str">
            <v>SEDUC</v>
          </cell>
        </row>
        <row r="2520">
          <cell r="A2520" t="str">
            <v/>
          </cell>
          <cell r="D2520">
            <v>0</v>
          </cell>
        </row>
        <row r="2521">
          <cell r="A2521" t="str">
            <v>18.21.230</v>
          </cell>
          <cell r="B2521" t="str">
            <v>FORNECIMENTO E INSTALAÇÃO DE BARRA CHATA DE COBRE 3/8"X1/16" EM BARRAMENTO DE QUADRO ELÉTRICO</v>
          </cell>
          <cell r="C2521" t="str">
            <v>m</v>
          </cell>
          <cell r="D2521">
            <v>41.275000000000006</v>
          </cell>
          <cell r="E2521">
            <v>33.020000000000003</v>
          </cell>
          <cell r="F2521" t="str">
            <v>SEDUC</v>
          </cell>
        </row>
        <row r="2522">
          <cell r="A2522" t="str">
            <v/>
          </cell>
          <cell r="D2522">
            <v>0</v>
          </cell>
        </row>
        <row r="2523">
          <cell r="A2523" t="str">
            <v>18.22.010</v>
          </cell>
          <cell r="B2523" t="str">
            <v>PONTO DE LUZ EM TETO OU PAREDE, INCLUINDO CAIXA 4 X 4 POL. TIGREFLEX OU SIMILAR, TUBULACAO PVC RIGIDO E FIACAO, ATE O QUADRO DE DISTRIBUICAO.</v>
          </cell>
          <cell r="C2523" t="str">
            <v>Pt</v>
          </cell>
          <cell r="D2523">
            <v>60.887500000000003</v>
          </cell>
          <cell r="E2523">
            <v>48.71</v>
          </cell>
          <cell r="F2523" t="str">
            <v>EMLURB</v>
          </cell>
        </row>
        <row r="2524">
          <cell r="A2524" t="str">
            <v/>
          </cell>
          <cell r="D2524">
            <v>0</v>
          </cell>
        </row>
        <row r="2525">
          <cell r="A2525" t="str">
            <v>18.22.015</v>
          </cell>
          <cell r="B2525" t="str">
            <v>PONTO DE LUZ EM TETO OU PAREDE, INCLUINDO CAIXA 4" X 4" TIGREFLE OU SIMILAR E FIAÇÃO, ATÉ O QUADRO DE DISTRIBUIÇÃO ( SEM ELETRODUTO).</v>
          </cell>
          <cell r="C2525" t="str">
            <v>Pt</v>
          </cell>
          <cell r="D2525">
            <v>53.112500000000004</v>
          </cell>
          <cell r="E2525">
            <v>42.49</v>
          </cell>
          <cell r="F2525" t="str">
            <v>SEDUC</v>
          </cell>
        </row>
        <row r="2526">
          <cell r="A2526" t="str">
            <v/>
          </cell>
          <cell r="D2526">
            <v>0</v>
          </cell>
        </row>
        <row r="2527">
          <cell r="A2527" t="str">
            <v>18.22.020</v>
          </cell>
          <cell r="B2527" t="str">
            <v>PONTO DE INTERRUPTOR DE UMA SECCAO, PIAL OU SIMILAR,INCLUSIVE TUBULACAO PVC RIGIDO, FIACAO, CX. 4 X 2 POL. TIGREFLEX OU SIMILAR PLACA E DEMAIS ACESSORIOS, ATE O PONTO DE LUZ.</v>
          </cell>
          <cell r="C2527" t="str">
            <v>Pt</v>
          </cell>
          <cell r="D2527">
            <v>50.650000000000006</v>
          </cell>
          <cell r="E2527">
            <v>40.520000000000003</v>
          </cell>
          <cell r="F2527" t="str">
            <v>EMLURB</v>
          </cell>
        </row>
        <row r="2528">
          <cell r="A2528" t="str">
            <v/>
          </cell>
          <cell r="D2528">
            <v>0</v>
          </cell>
        </row>
        <row r="2529">
          <cell r="A2529" t="str">
            <v>18.22.030</v>
          </cell>
          <cell r="B2529" t="str">
            <v>PONTO DE INTERRUPTOR DE 2 SECCOES, PIAL OU SIMILAR, INCLUSIVE TUBULACAO PVC RIGIDO, FIACAO CAIXA 4 X 2 POL. TIGREFLEX OU SIMILAR, PLACA E DEMAIS ACESSORIOS, ATE O PONTO DE LUZ.</v>
          </cell>
          <cell r="C2529" t="str">
            <v>Pt</v>
          </cell>
          <cell r="D2529">
            <v>79.3125</v>
          </cell>
          <cell r="E2529">
            <v>63.45</v>
          </cell>
          <cell r="F2529" t="str">
            <v>EMLURB</v>
          </cell>
        </row>
        <row r="2530">
          <cell r="A2530" t="str">
            <v/>
          </cell>
          <cell r="D2530">
            <v>0</v>
          </cell>
        </row>
        <row r="2531">
          <cell r="A2531" t="str">
            <v>18.22.040</v>
          </cell>
          <cell r="B2531" t="str">
            <v>PONTO DE INTERRUPTOR DE 3 SECCOES, PIAL OU SIMILAR, INCLUSIVE TUBULACAO PVC RIGIDO, FIACAO CAIXA 4 X 2 POL. TIGREFLEX OU SIMILAR, PLACA E DEMAIS ACESSORIOS, ATE O PONTO DE LUZ.</v>
          </cell>
          <cell r="C2531" t="str">
            <v>Pt</v>
          </cell>
          <cell r="D2531">
            <v>98.737499999999997</v>
          </cell>
          <cell r="E2531">
            <v>78.989999999999995</v>
          </cell>
          <cell r="F2531" t="str">
            <v>EMLURB</v>
          </cell>
        </row>
        <row r="2532">
          <cell r="A2532" t="str">
            <v/>
          </cell>
          <cell r="D2532">
            <v>0</v>
          </cell>
        </row>
        <row r="2533">
          <cell r="A2533" t="str">
            <v>18.22.050</v>
          </cell>
          <cell r="B2533" t="str">
            <v>PONTO DE INTERRUPTOR THREE-WAY, PIAL OU SIMILAR, INCLUSIVE TUBULACAO PVC RIGIDO, FIACAO, CAIXA 4 X 2 POL. TIGREFLEX OU SIMILAR, PLACA E DEMAIS ACESSORIOS, ATE O PONTO DE LUZ.</v>
          </cell>
          <cell r="C2533" t="str">
            <v>Pt</v>
          </cell>
          <cell r="D2533">
            <v>157.21250000000001</v>
          </cell>
          <cell r="E2533">
            <v>125.77</v>
          </cell>
          <cell r="F2533" t="str">
            <v>EMLURB</v>
          </cell>
        </row>
        <row r="2534">
          <cell r="A2534" t="str">
            <v/>
          </cell>
          <cell r="D2534">
            <v>0</v>
          </cell>
        </row>
        <row r="2535">
          <cell r="A2535" t="str">
            <v>18.22.060</v>
          </cell>
          <cell r="B2535" t="str">
            <v>PONTO DE TOMADA UNIV.(2P+1 T) PIAL OU SIMILAR INCLUSIVE TUBULACAO PVC RIGIDO, FIACAO, CAIXA 4 X 2 POL. TIGREFLEX OU SIMILAR, PLACA E DEMAIS ACESSORIOS, ATE O PONTO DE LUZ OU QUADRO DE DISTRIBUICAO.</v>
          </cell>
          <cell r="C2535" t="str">
            <v>Pt</v>
          </cell>
          <cell r="D2535">
            <v>93.287499999999994</v>
          </cell>
          <cell r="E2535">
            <v>74.63</v>
          </cell>
          <cell r="F2535" t="str">
            <v>EMLURB</v>
          </cell>
        </row>
        <row r="2536">
          <cell r="A2536" t="str">
            <v/>
          </cell>
          <cell r="D2536">
            <v>0</v>
          </cell>
        </row>
        <row r="2537">
          <cell r="A2537" t="str">
            <v>18.22.070</v>
          </cell>
          <cell r="B2537" t="str">
            <v>PONTO DE TOMADA UNIVERSAL (2P+1 T),PIAL OU SIMILAR P/ 2000 W INCLUSIVE TUBULACAO PVC RIGIDO, FIACAO, CAIXA 4 X 2 POL.TIGREFLEX OU SIMILAR, PLACA E DEMAIS ACESSORIOS ATE O QUADRO DE DISTRIBUICAO.</v>
          </cell>
          <cell r="C2537" t="str">
            <v>Pt</v>
          </cell>
          <cell r="D2537">
            <v>148.625</v>
          </cell>
          <cell r="E2537">
            <v>118.9</v>
          </cell>
          <cell r="F2537" t="str">
            <v>EMLURB</v>
          </cell>
        </row>
        <row r="2538">
          <cell r="A2538" t="str">
            <v/>
          </cell>
          <cell r="D2538">
            <v>0</v>
          </cell>
        </row>
        <row r="2539">
          <cell r="A2539" t="str">
            <v>18.22.080</v>
          </cell>
          <cell r="B2539" t="str">
            <v>PONTO DE TOMADA P/AR CONDICIONADO C/CONJ. TIPO ARSTOP OU SIMILAR,EM CAIXA TIGREFLEX OU SIMILAR 4 X 4 POL.,C/PLACA, TOMADA TRIP. P/PINO CHATO E DISJ. TERMOMAG. DE 25A, INCLUSIVE TUBULACAO PVC RIGIDO, FIACAO, ATERRAMENTO E DEMAIS ACESS. ATE O QUADRO DE DIST</v>
          </cell>
          <cell r="C2539" t="str">
            <v>Pt</v>
          </cell>
          <cell r="D2539">
            <v>183.0625</v>
          </cell>
          <cell r="E2539">
            <v>146.44999999999999</v>
          </cell>
          <cell r="F2539" t="str">
            <v>EMLURB</v>
          </cell>
        </row>
        <row r="2540">
          <cell r="A2540" t="str">
            <v/>
          </cell>
          <cell r="D2540">
            <v>0</v>
          </cell>
        </row>
        <row r="2541">
          <cell r="A2541" t="str">
            <v>18.22.090</v>
          </cell>
          <cell r="B2541" t="str">
            <v>PONTO DE TOMADA PARA TELEFONE, PIAL OU SIMILAR, EM CAIXA TIGREFLEX OU SIMILAR DE 4 X 2 POL., INCLUSIVE PLACA, TUBULACAO EM PVC RIGIDO, FIACAO, CAIXAS DE PASSAGEM E DEMAIS ACESSORIOS, ATE A CAIXA DE DISTRIBUICAO DO PAVIMENTO.</v>
          </cell>
          <cell r="C2541" t="str">
            <v>Pt</v>
          </cell>
          <cell r="D2541">
            <v>88.125</v>
          </cell>
          <cell r="E2541">
            <v>70.5</v>
          </cell>
          <cell r="F2541" t="str">
            <v>EMLURB</v>
          </cell>
        </row>
        <row r="2542">
          <cell r="A2542" t="str">
            <v/>
          </cell>
          <cell r="D2542">
            <v>0</v>
          </cell>
        </row>
        <row r="2543">
          <cell r="A2543" t="str">
            <v>18.22.100</v>
          </cell>
          <cell r="B2543" t="str">
            <v>PONTO DE CAMPAINHA, INCLUSIVE CAIXA, CIGARRA, BOTAO, ESPELHO, TUBULACAO PVC RIGIDO, FIACAO E DEMAIS ACESSORIOS, ATE QUADRO DE DISTRIBUICAO.</v>
          </cell>
          <cell r="C2543" t="str">
            <v>Pt</v>
          </cell>
          <cell r="D2543">
            <v>139.82499999999999</v>
          </cell>
          <cell r="E2543">
            <v>111.86</v>
          </cell>
          <cell r="F2543" t="str">
            <v>EMLURB</v>
          </cell>
        </row>
        <row r="2544">
          <cell r="A2544" t="str">
            <v/>
          </cell>
          <cell r="D2544">
            <v>0</v>
          </cell>
        </row>
        <row r="2545">
          <cell r="A2545" t="str">
            <v>18.22.111</v>
          </cell>
          <cell r="B2545" t="str">
            <v>PONTO DE INTERRUPTOR DE UMA SEÇÃO COM TOMADA UNIVERSAL 2P, PIAL OU SIMILAR, INCLUSIVE TUBULAÇÃO DE PVC RÍGIDO, FIAÇÃO, CAIXA 4X2", TIGREFLEX OU SIMILAR, PLACA E DEMAIS ACESSÓRIOS, ATÉ O PONTO DE LUZ OU QUADRO DE DISTRIBUIÇÃO.</v>
          </cell>
          <cell r="C2545" t="str">
            <v>Pt</v>
          </cell>
          <cell r="D2545">
            <v>62.8125</v>
          </cell>
          <cell r="E2545">
            <v>50.25</v>
          </cell>
          <cell r="F2545" t="str">
            <v>SEDUC</v>
          </cell>
        </row>
        <row r="2546">
          <cell r="A2546" t="str">
            <v/>
          </cell>
          <cell r="D2546">
            <v>0</v>
          </cell>
        </row>
        <row r="2547">
          <cell r="A2547" t="str">
            <v>18.23.020</v>
          </cell>
          <cell r="B2547" t="str">
            <v>PONTO DE INTERRUPTOR C/  1 SEÇÃO SIMPLES, INSTALAÇÃO APARENTE EM CONDULETES "X" METÁLICOS, INCLUSIVE ELETRODUTOS DE PVC RÍGIDO ROSCÁVEL 3/4" C/ 3,00M, LUVAS E CURVAS LONGAS EM PVC, ABRAÇADEIRAS TIPO "D", BUCHAS E ARRUELAS DE ALUMÍNIO E FIO DE COBRE, TEMPE</v>
          </cell>
          <cell r="C2547" t="str">
            <v>Pt</v>
          </cell>
          <cell r="D2547">
            <v>89.537499999999994</v>
          </cell>
          <cell r="E2547">
            <v>71.63</v>
          </cell>
          <cell r="F2547" t="str">
            <v>SEDUC</v>
          </cell>
        </row>
        <row r="2548">
          <cell r="A2548" t="str">
            <v/>
          </cell>
          <cell r="D2548">
            <v>0</v>
          </cell>
        </row>
        <row r="2549">
          <cell r="A2549" t="str">
            <v>18.23.021</v>
          </cell>
          <cell r="B2549" t="str">
            <v xml:space="preserve">PONTO DE INTERRUPTOR COM 2 SEÇÕES SIMPLES,INSTALAÇÃO APARENTE EM CONDULETES METÁLICOS, INCLUSIVE ELETRODUTOS DE PVC RÍGIDO ROSCÁVEL 3/4" COM 6,00M, LUVAS E CURVAS LONGAS EM PVC, ABRAÇADEIRAS TIPO "D", BUCHAS E ARRUELAS DE ALUMÍNIO E FIO DE COBRE, TEMPERA </v>
          </cell>
          <cell r="C2549" t="str">
            <v>Pt</v>
          </cell>
          <cell r="D2549">
            <v>125.78749999999999</v>
          </cell>
          <cell r="E2549">
            <v>100.63</v>
          </cell>
          <cell r="F2549" t="str">
            <v>SEDUC</v>
          </cell>
        </row>
        <row r="2550">
          <cell r="A2550" t="str">
            <v/>
          </cell>
          <cell r="D2550">
            <v>0</v>
          </cell>
        </row>
        <row r="2551">
          <cell r="A2551" t="str">
            <v>18.23.022</v>
          </cell>
          <cell r="B2551" t="str">
            <v>PONTO DE INTERRUPTOR C/ 1 SEÇÃO SIMPLES C/ TOMADA 2P 10A/250V,INST. APARENTE EM CONDULETES METÁLICOS, INCL. ELETRODUTOS PVC RÍGIDO ROSCÁVEL 3/4" C/ 6,00M, LUVAS E CURVAS LONGAS EM PVC, ABRAÇADEIRAS TIPO "D", BUCHAS E ARRUELAS DE ALUMÍNIO E FIO DE COBRE,TE</v>
          </cell>
          <cell r="C2551" t="str">
            <v>Pt</v>
          </cell>
          <cell r="D2551">
            <v>133.9</v>
          </cell>
          <cell r="E2551">
            <v>107.12</v>
          </cell>
          <cell r="F2551" t="str">
            <v>SEDUC</v>
          </cell>
        </row>
        <row r="2552">
          <cell r="A2552" t="str">
            <v/>
          </cell>
          <cell r="D2552">
            <v>0</v>
          </cell>
        </row>
        <row r="2553">
          <cell r="A2553" t="str">
            <v>18.23.023</v>
          </cell>
          <cell r="B2553" t="str">
            <v>PONTO DE INTERRUPTOR C/2 SEÇÕES SIMPLES C/TOMADA 2P 10A/250V INSTAL. APARENTE, EM CONDULETES METÁLICOS, INCL.ELETRODUTO DE PVC RÍGIDO ROSCÁVEL 3/4" C/6,00M,LUVAS E CURVAS LONGAS EM PVC,ABRAÇADEIRAS TIPO "D",BUCHAS E ARRUELAS DE ALUMÍNIO E FIO DE COBRE, TE</v>
          </cell>
          <cell r="C2553" t="str">
            <v>Pt</v>
          </cell>
          <cell r="D2553">
            <v>153.42499999999998</v>
          </cell>
          <cell r="E2553">
            <v>122.74</v>
          </cell>
          <cell r="F2553" t="str">
            <v>SEDUC</v>
          </cell>
        </row>
        <row r="2554">
          <cell r="A2554" t="str">
            <v/>
          </cell>
          <cell r="D2554">
            <v>0</v>
          </cell>
        </row>
        <row r="2555">
          <cell r="A2555" t="str">
            <v>18.23.024</v>
          </cell>
          <cell r="B2555" t="str">
            <v>PONTO DE INTERRUPTOR C/3 SEÇÕES SIMPLES EM CONDULETES METÁLICOS, INCLUSIVE ELETRODUTOS DE PVC RÍGIDO ROSCÁVEL 3/4" COM 6,00M, LUVAS E CURVAS LONGAS EM PVC, ABRAÇADEIRAS TIPO "D", BUCHAS E ARRUELAS DE ALUMÍNIO, E FIO COBRE, TEMPERA MOLE, CLASSE 1, ISOLAMEN</v>
          </cell>
          <cell r="C2555" t="str">
            <v>Pt</v>
          </cell>
          <cell r="D2555">
            <v>137.78749999999999</v>
          </cell>
          <cell r="E2555">
            <v>110.23</v>
          </cell>
          <cell r="F2555" t="str">
            <v>SEDUC</v>
          </cell>
        </row>
        <row r="2556">
          <cell r="A2556" t="str">
            <v/>
          </cell>
          <cell r="D2556">
            <v>0</v>
          </cell>
        </row>
        <row r="2557">
          <cell r="A2557" t="str">
            <v>18.23.030</v>
          </cell>
          <cell r="B2557" t="str">
            <v xml:space="preserve">PONTO DE TOMADA UNIVERSAL 2P 10A/250V,INSTALAÇÃO APARENTE, EM CONDULETES METÁLICOS, INCLUSIVE ELETRODUTO DE PVC RÍGIDO ROSCÁVEL 3/4", LUVAS E CURVAS LONGAS EM PVC, ABRAÇADEIRAS TIPO "D" BUCHAS E ARRUELAS DE ALUMÍNIO, FIO DE COBRE, TEMPERA MOLE, CLASSE 1, </v>
          </cell>
          <cell r="C2557" t="str">
            <v>Pt</v>
          </cell>
          <cell r="D2557">
            <v>102.5625</v>
          </cell>
          <cell r="E2557">
            <v>82.05</v>
          </cell>
          <cell r="F2557" t="str">
            <v>SEDUC</v>
          </cell>
        </row>
        <row r="2558">
          <cell r="A2558" t="str">
            <v/>
          </cell>
          <cell r="D2558">
            <v>0</v>
          </cell>
        </row>
        <row r="2559">
          <cell r="A2559" t="str">
            <v>18.23.031</v>
          </cell>
          <cell r="B2559" t="str">
            <v>PONTO DE TOMADA 2P+T 10A/250V,INSTALAÇÃO APARENTE EM CONDULETES METÁLICOS, INCL. ELETRODUTO DE PVC RÍG.ROSCÁVEL 3/4" C/9,00M, LUVAS E CURVAS LONGAS EM PVC, ABRAÇADEIRAS TIPO "D" BUCHAS E ARRUELAS DE ALUMÍNIO E FIO COBRE, TEMPERA MOLE,CLASSE 1, ISOL.EM PVC</v>
          </cell>
          <cell r="C2559" t="str">
            <v>Pt</v>
          </cell>
          <cell r="D2559">
            <v>157.97499999999999</v>
          </cell>
          <cell r="E2559">
            <v>126.38</v>
          </cell>
          <cell r="F2559" t="str">
            <v>SEDUC</v>
          </cell>
        </row>
        <row r="2560">
          <cell r="A2560" t="str">
            <v/>
          </cell>
          <cell r="D2560">
            <v>0</v>
          </cell>
        </row>
        <row r="2561">
          <cell r="A2561" t="str">
            <v>18.23.032</v>
          </cell>
          <cell r="B2561" t="str">
            <v>PONTO DE TOMADA DE COMPUTADOR 2P+T 15A/250V, INST. APARENTE, EM CONDULETES METÁL., INCL. ELET.DE PVC RIG.ROSCÁVEL 3/4" C/9,00M, LUVAS E CURVAS LONGAS EM PVC, ABRAÇADEIRAS TIPO "D", BUCHAS E ARRUELAS DE ALUMÍNIO, FIO DE COBRE, TEMPERA MOLE, CLASSE 1, ISOL.</v>
          </cell>
          <cell r="C2561" t="str">
            <v>Pt</v>
          </cell>
          <cell r="D2561">
            <v>155.41249999999999</v>
          </cell>
          <cell r="E2561">
            <v>124.33</v>
          </cell>
          <cell r="F2561" t="str">
            <v>SEDUC</v>
          </cell>
        </row>
        <row r="2562">
          <cell r="A2562" t="str">
            <v/>
          </cell>
          <cell r="D2562">
            <v>0</v>
          </cell>
        </row>
        <row r="2563">
          <cell r="A2563" t="str">
            <v>18.23.040</v>
          </cell>
          <cell r="B2563" t="str">
            <v>PONTO DE TELEFONE,INSTALAÇÃO APARENTE, EM CONDULETES METÁLICOS, INCLUSIVE ELETRODUTOS DE PVC RÍGIDO ROSCÁVEL 3/4" COM 6,00M, LUVAS E CURVAS LONGAS EM PVC, ABRAÇADEIRAS TIPO "D" E CABO CCI-1.</v>
          </cell>
          <cell r="C2563" t="str">
            <v>Pt</v>
          </cell>
          <cell r="D2563">
            <v>90.512499999999989</v>
          </cell>
          <cell r="E2563">
            <v>72.41</v>
          </cell>
          <cell r="F2563" t="str">
            <v>SEDUC</v>
          </cell>
        </row>
        <row r="2564">
          <cell r="A2564" t="str">
            <v/>
          </cell>
          <cell r="D2564">
            <v>0</v>
          </cell>
        </row>
        <row r="2565">
          <cell r="A2565" t="str">
            <v>18.23.050</v>
          </cell>
          <cell r="B2565" t="str">
            <v>PONTO DE TOMADA DE AR CONDICIONADO ATÉ 2.400W, INSTAL. APARENTE, EM CONDULETES METAL.INCL. ELETRODUTOS DE PVC RÍG. ROSCÁVEL 3/4" COM 6,00M, LUVAS E CURVAS LONGAS EM PVC, ABRAÇADEIRAS TIPO "D", CONJ. ARSTOP 25A E FIO DE COBRE AF 0,6/1KV DE 4,00MM² (SEM HAS</v>
          </cell>
          <cell r="C2565" t="str">
            <v>Pt</v>
          </cell>
          <cell r="D2565">
            <v>190.51249999999999</v>
          </cell>
          <cell r="E2565">
            <v>152.41</v>
          </cell>
          <cell r="F2565" t="str">
            <v>SEDUC</v>
          </cell>
        </row>
        <row r="2566">
          <cell r="A2566" t="str">
            <v/>
          </cell>
          <cell r="D2566">
            <v>0</v>
          </cell>
        </row>
        <row r="2567">
          <cell r="A2567" t="str">
            <v>18.23.051</v>
          </cell>
          <cell r="B2567" t="str">
            <v>PONTO DE TOMADA DE AR CONDICIONADO ATÉ 2.400w, INST. APARENTE EM CONDULETES METAL.INCL.ELETRODUTOS DE PVC RÍG. ROSCÁVEL 3/4" COM 6,00M,LUVAS E CURVAS EM PVC, ABRAÇADEIRAS TIPO "D" FIO COBRE AF0,6/1KV DE 4,00MM² ( SEM HASTE DE ATERRAMENTO E CONJUNTO ARSTOP</v>
          </cell>
          <cell r="C2567" t="str">
            <v>Pt</v>
          </cell>
          <cell r="D2567">
            <v>158.6</v>
          </cell>
          <cell r="E2567">
            <v>126.88</v>
          </cell>
          <cell r="F2567" t="str">
            <v>SEDUC</v>
          </cell>
        </row>
        <row r="2568">
          <cell r="A2568" t="str">
            <v/>
          </cell>
          <cell r="D2568">
            <v>0</v>
          </cell>
        </row>
        <row r="2569">
          <cell r="A2569" t="str">
            <v>18.23.060</v>
          </cell>
          <cell r="B2569" t="str">
            <v>PONTO DE LÓGICA SECO, EM CONDULETES METÁLICOS, INCLUSIVE ELETRODUTOS DE PVC RÍGIDO ROSCÁVEL 3/4" COM 9,00M, LUVAS E CURVAS EM PVC, ABRAÇADEIRAS TIPO "D", BUCHAS E ARRUELAS DE ALUMÍNIO (INSTALAÇÃO APARENTE)</v>
          </cell>
          <cell r="C2569" t="str">
            <v>Pt</v>
          </cell>
          <cell r="D2569">
            <v>88.85</v>
          </cell>
          <cell r="E2569">
            <v>71.08</v>
          </cell>
          <cell r="F2569" t="str">
            <v>SEDUC</v>
          </cell>
        </row>
        <row r="2570">
          <cell r="A2570" t="str">
            <v/>
          </cell>
          <cell r="D2570">
            <v>0</v>
          </cell>
        </row>
        <row r="2571">
          <cell r="A2571" t="str">
            <v>18.23.070</v>
          </cell>
          <cell r="B2571" t="str">
            <v>DESLOCAMENTO DE PONTO DE INTERRUPTOR OU TOMADA APARENTE. CONSIDERADA A RETIRADA E REINSTALAÇÃO COM APROVEITAMENTO DO MATERIAL: ELETRODUTO DE PVC RÍGIDO, LUVAS E CURVAS LONGAS DE PVC,ABARÇADEIRA TIPO "D", BUCHAS E ARRUELAS DE ALUMÍNIO, CONDULETE METÁLICO E</v>
          </cell>
          <cell r="C2571" t="str">
            <v>Un</v>
          </cell>
          <cell r="D2571">
            <v>66.900000000000006</v>
          </cell>
          <cell r="E2571">
            <v>53.52</v>
          </cell>
          <cell r="F2571" t="str">
            <v>SEDUC</v>
          </cell>
        </row>
        <row r="2572">
          <cell r="A2572" t="str">
            <v/>
          </cell>
          <cell r="D2572">
            <v>0</v>
          </cell>
        </row>
        <row r="2573">
          <cell r="A2573" t="str">
            <v>18.23.080</v>
          </cell>
          <cell r="B2573" t="str">
            <v>PONTO DE INTERRUPTOR DE DUAS SEÇÕES COM TOMADA UNIVERSAL (2P), LINHA PRATIS PIAL OU SIMILAR, INCLUSIVE TUBULAÇÃO EM ELETRODUTO DE PVC RÍGIDO ROSCÁVEL 3/4" , FIO COBRE, TEMPERA MOLE, CLASSE 1, ISOLAMENTO EM PVC DE 2,5MM2, CAIXA 4"X2"  FAB.TIGREFLEX OU SIMI</v>
          </cell>
          <cell r="C2573" t="str">
            <v>Pt</v>
          </cell>
          <cell r="D2573">
            <v>86.237499999999997</v>
          </cell>
          <cell r="E2573">
            <v>68.989999999999995</v>
          </cell>
          <cell r="F2573" t="str">
            <v>SEDUC</v>
          </cell>
        </row>
        <row r="2574">
          <cell r="A2574" t="str">
            <v/>
          </cell>
          <cell r="D2574">
            <v>0</v>
          </cell>
        </row>
        <row r="2575">
          <cell r="A2575" t="str">
            <v>18.24.010</v>
          </cell>
          <cell r="B2575" t="str">
            <v>CAIXA DE PASSAGEM SUBTERRANEA COM DIMENSOES INTERNAS 0,40 X 0,40 M, ALTURA 0,60 M, SOBRE CAMADA DE BRITA COM 0.10 M DE ESPESSURA, PAREDES EM ALVENARIA E LAJE DE TAMPA EM CONCRETO ARMADO, INCLUSIVE ESCAVACAO, REMOCAO E REATERRO.</v>
          </cell>
          <cell r="C2575" t="str">
            <v>Un</v>
          </cell>
          <cell r="D2575">
            <v>65.375</v>
          </cell>
          <cell r="E2575">
            <v>52.3</v>
          </cell>
          <cell r="F2575" t="str">
            <v>EMLURB</v>
          </cell>
        </row>
        <row r="2576">
          <cell r="A2576" t="str">
            <v/>
          </cell>
          <cell r="D2576">
            <v>0</v>
          </cell>
        </row>
        <row r="2577">
          <cell r="A2577" t="str">
            <v>18.24.020</v>
          </cell>
          <cell r="B2577" t="str">
            <v>CAIXA DE PASSAGEM SUBTERRANEA PARA ENTRADA DE REDE TELEFONICA,TIPO R1 (ATE 35 PONTOS), COM DIMENSOES INTERNAS 0,60 X 0,35 M, ALTURA 0,50 M,PAREDES EM ALVENARIA, LAJE DE TAMPA E FUNDO EM CONCRETO,INCLUSIVE ESCAVACAO, REMOCAO E REATERRO.</v>
          </cell>
          <cell r="C2577" t="str">
            <v>Un</v>
          </cell>
          <cell r="D2577">
            <v>72.512500000000003</v>
          </cell>
          <cell r="E2577">
            <v>58.01</v>
          </cell>
          <cell r="F2577" t="str">
            <v>EMLURB</v>
          </cell>
        </row>
        <row r="2578">
          <cell r="A2578" t="str">
            <v/>
          </cell>
          <cell r="D2578">
            <v>0</v>
          </cell>
        </row>
        <row r="2579">
          <cell r="A2579" t="str">
            <v>18.24.040</v>
          </cell>
          <cell r="B2579" t="str">
            <v>FORNECIMENTO E EXECUÇÃO CAIXA DE PASSAGEM ELÉTRICA, DIMEN. INTERNAS:80X80X100CM,EM ALVEN.1/2 VEZ REVESTIDA INTERNA E EXTERNAMENTE C/CHAPISCO 1:3(C:A) E MASSA ÚNICA 1:4:4 (CIMENTO,SAIBRO E AREIA), C/FUNDO FALSO EM BRITA ESP:10CM E TAMPA DE CONC.ARMADO FCK:</v>
          </cell>
          <cell r="C2579" t="str">
            <v>Un</v>
          </cell>
          <cell r="D2579">
            <v>458.63750000000005</v>
          </cell>
          <cell r="E2579">
            <v>366.91</v>
          </cell>
          <cell r="F2579" t="str">
            <v>SEDUC</v>
          </cell>
        </row>
        <row r="2580">
          <cell r="A2580" t="str">
            <v/>
          </cell>
          <cell r="D2580">
            <v>0</v>
          </cell>
        </row>
        <row r="2581">
          <cell r="A2581" t="str">
            <v>18.24.049</v>
          </cell>
          <cell r="B2581" t="str">
            <v>FORNECIMENTO E EXECUÇÃO DE CAIXA DE PASSAGEM ELÉTRICA, DIMENSÕES INTERNAS  30 X 30 X 60CM, EM ALVENARIA, REVESTIDA, COM FUNDO FALSO EM BRITA E TAMPA DE CONCRETO ARMADO COM REFORÇO DE CANTONEIRA EM FERRO DE 3/4"X1/8" NAS BORDAS.INCLUSIVE ESCAVAÇÃO, REATERR</v>
          </cell>
          <cell r="C2581" t="str">
            <v>Un</v>
          </cell>
          <cell r="D2581">
            <v>205.07499999999999</v>
          </cell>
          <cell r="E2581">
            <v>164.06</v>
          </cell>
          <cell r="F2581" t="str">
            <v>SEDUC</v>
          </cell>
        </row>
        <row r="2582">
          <cell r="A2582" t="str">
            <v/>
          </cell>
          <cell r="D2582">
            <v>0</v>
          </cell>
        </row>
        <row r="2583">
          <cell r="A2583" t="str">
            <v>18.24.050</v>
          </cell>
          <cell r="B2583" t="str">
            <v>FORNECIMENTO E EXECUÇÃO DE CAIXA DE PASSAGEM ELÉTRICA, DIMENSÕES INTERNAS  40 X 40 X 60CM, EM ALVENARIA, REVESTIDA, COM FUNDO FALSO EM BRITA E TAMPA DE CONCRETO ARMADO COM REFORÇO DE CANTONEIRA EM FERRO DE 3/4"X1/8" NAS BORDAS.INCLUSIVE ESCAVAÇÃO, REATERR</v>
          </cell>
          <cell r="C2583" t="str">
            <v>Un</v>
          </cell>
          <cell r="D2583">
            <v>219.8</v>
          </cell>
          <cell r="E2583">
            <v>175.84</v>
          </cell>
          <cell r="F2583" t="str">
            <v>SEDUC</v>
          </cell>
        </row>
        <row r="2584">
          <cell r="A2584" t="str">
            <v/>
          </cell>
          <cell r="D2584">
            <v>0</v>
          </cell>
        </row>
        <row r="2585">
          <cell r="A2585" t="str">
            <v>18.24.060</v>
          </cell>
          <cell r="B2585" t="str">
            <v>FORNEC. E EXECUÇÃO CAIXA PASSAGEM ELÉT. DIMEN.INTER. :50X50X60CM,EM ALVEN.1/2 VEZ REVEST.INTERNA E EXTERN. C/CHAPISCO 1:3(C:A) E MASSA ÚNICA 1:4:4 (CIMENTO,SAIBRO E AREIA), C/FUNDO EM BRITA ESP:10CM E TAMPA CONC.ARM.FCK:20MPA.C/CANTON.DE FERRO "L" DE 3/4"</v>
          </cell>
          <cell r="C2585" t="str">
            <v>Un</v>
          </cell>
          <cell r="D2585">
            <v>261.64999999999998</v>
          </cell>
          <cell r="E2585">
            <v>209.32</v>
          </cell>
          <cell r="F2585" t="str">
            <v>SEDUC</v>
          </cell>
        </row>
        <row r="2586">
          <cell r="A2586" t="str">
            <v/>
          </cell>
          <cell r="D2586">
            <v>0</v>
          </cell>
        </row>
        <row r="2587">
          <cell r="A2587" t="str">
            <v>18.24.070</v>
          </cell>
          <cell r="B2587" t="str">
            <v>FORNECIMENTO E EXECUÇÃO CAIXA DE PASSAGEM ELÉTRICA, DIMEN. INTERNAS:100X100X100CM,EM ALVEN.1/2 VEZ REVESTIDA INTERNA E EXTERNAMENTE C/CHAPISCO 1:3(C:A) E MASSA ÚNICA 1:4:4 (CIMENTO,SAIBRO E AREIA), C/FUNDO FALSO EMBRITA ESP:10CM E TAMPA CONC.ARMADO FCK:20</v>
          </cell>
          <cell r="C2587" t="str">
            <v>Un</v>
          </cell>
          <cell r="D2587">
            <v>570.33749999999998</v>
          </cell>
          <cell r="E2587">
            <v>456.27</v>
          </cell>
          <cell r="F2587" t="str">
            <v>SEDUC</v>
          </cell>
        </row>
        <row r="2588">
          <cell r="A2588" t="str">
            <v/>
          </cell>
          <cell r="D2588">
            <v>0</v>
          </cell>
        </row>
        <row r="2589">
          <cell r="A2589" t="str">
            <v>18.24.080</v>
          </cell>
          <cell r="B2589" t="str">
            <v>CAIXA DE PASSAGEM EM CHAPA DE AÇO COM TAMPA PARAFUSADA, DIMENSÕES 150 X 150 X 80MM</v>
          </cell>
          <cell r="C2589" t="str">
            <v>Un</v>
          </cell>
          <cell r="D2589">
            <v>24.987499999999997</v>
          </cell>
          <cell r="E2589">
            <v>19.989999999999998</v>
          </cell>
          <cell r="F2589" t="str">
            <v>SEDUC</v>
          </cell>
        </row>
        <row r="2590">
          <cell r="A2590" t="str">
            <v/>
          </cell>
          <cell r="D2590">
            <v>0</v>
          </cell>
        </row>
        <row r="2591">
          <cell r="A2591" t="str">
            <v>18.24.090</v>
          </cell>
          <cell r="B2591" t="str">
            <v>CAIXA DE PASSAGEM EM CHAPA DE AÇO COM TAMPA PARAFUSADA, DIMENSÕES 500 X 500 X 150MM.</v>
          </cell>
          <cell r="C2591" t="str">
            <v>Un</v>
          </cell>
          <cell r="D2591">
            <v>139.73750000000001</v>
          </cell>
          <cell r="E2591">
            <v>111.79</v>
          </cell>
          <cell r="F2591" t="str">
            <v>SEDUC</v>
          </cell>
        </row>
        <row r="2592">
          <cell r="A2592" t="str">
            <v/>
          </cell>
          <cell r="D2592">
            <v>0</v>
          </cell>
        </row>
        <row r="2593">
          <cell r="A2593" t="str">
            <v>18.24.100</v>
          </cell>
          <cell r="B2593" t="str">
            <v>FORNECIMENTO E EXECUÇÃO DE TAMPA EM CONCRETO NAS DIMENSÕES: 60X60X5CM PARA CAIXA DE PASSAGEM ELÉTRICA, COM REFORÇO DE CANTONEIRA EM FERRO 2"X2"X3/16" NAS BORDAS DA MESMA.INCLUSO MOLDURA EM CANTONEIRA DE FERRO DE 2 1/2"X2 1/2"X 3/16" FIXADA NA CAIXA DE PAS</v>
          </cell>
          <cell r="C2593" t="str">
            <v>Un</v>
          </cell>
          <cell r="D2593">
            <v>235.28749999999999</v>
          </cell>
          <cell r="E2593">
            <v>188.23</v>
          </cell>
          <cell r="F2593" t="str">
            <v>SEDUC</v>
          </cell>
        </row>
        <row r="2594">
          <cell r="A2594" t="str">
            <v/>
          </cell>
          <cell r="D2594">
            <v>0</v>
          </cell>
        </row>
        <row r="2595">
          <cell r="A2595" t="str">
            <v>18.25.020</v>
          </cell>
          <cell r="B2595" t="str">
            <v>LUMINARIA TIPO SOBREPOR,ABERTA, PARA 2 LAMPADAS FLUORES. DE 20W,REF. TMS-500 PHILLIPS OU SIM., INCLUSIVE REATOR ALTO FATOR DE POTENCIA LAMPADAS, DEMAIS ACESSORIOS E INSTALACAO.</v>
          </cell>
          <cell r="C2595" t="str">
            <v>Cj</v>
          </cell>
          <cell r="D2595">
            <v>97.337500000000006</v>
          </cell>
          <cell r="E2595">
            <v>77.87</v>
          </cell>
          <cell r="F2595" t="str">
            <v>EMLURB</v>
          </cell>
        </row>
        <row r="2596">
          <cell r="A2596" t="str">
            <v/>
          </cell>
          <cell r="D2596">
            <v>0</v>
          </cell>
        </row>
        <row r="2597">
          <cell r="A2597" t="str">
            <v>18.25.026</v>
          </cell>
          <cell r="B2597" t="str">
            <v>FORN. E INST. DE LUMINÁRIA DE EMBUTIR COM REFLETOR DE ALUMÍNIO, ALETAS PLANAS BRANCAS PARA 2 LÂMPADAS PL-C LUZ DO DIA DE 26W, PHILLPS OU SIMILAR REF.FBN 260, INCLUSIVE REATOR DE PARTIDA RÁPIDA, LÂMPADAS E ACESSÓRIOS.</v>
          </cell>
          <cell r="C2597" t="str">
            <v>Cj</v>
          </cell>
          <cell r="D2597">
            <v>173.78749999999999</v>
          </cell>
          <cell r="E2597">
            <v>139.03</v>
          </cell>
          <cell r="F2597" t="str">
            <v>SEDUC</v>
          </cell>
        </row>
        <row r="2598">
          <cell r="A2598" t="str">
            <v/>
          </cell>
          <cell r="D2598">
            <v>0</v>
          </cell>
        </row>
        <row r="2599">
          <cell r="A2599" t="str">
            <v>18.25.030</v>
          </cell>
          <cell r="B2599" t="str">
            <v>LUMINARIA TIPO SOBREPOR, ABERTA, PARA 1 LAMPADA FLUORES. DE 40 W,REF. TMS-500 PHILLIPS OU SIM., INCLUSIVE REATOR ALTO FATOR DE POTENCIA LAMPADA, DEMAIS ACESSORIOS E INSTALACAO.</v>
          </cell>
          <cell r="C2599" t="str">
            <v>Cj</v>
          </cell>
          <cell r="D2599">
            <v>78.174999999999997</v>
          </cell>
          <cell r="E2599">
            <v>62.54</v>
          </cell>
          <cell r="F2599" t="str">
            <v>EMLURB</v>
          </cell>
        </row>
        <row r="2600">
          <cell r="A2600" t="str">
            <v/>
          </cell>
          <cell r="D2600">
            <v>0</v>
          </cell>
        </row>
        <row r="2601">
          <cell r="A2601" t="str">
            <v>18.25.040</v>
          </cell>
          <cell r="B2601" t="str">
            <v>LUMINARIA TIPO SOBREPOR,ABERTA,PARA 02 LAMPADAS FLUORES. DE 40W,REF. TMS-500 PHILLIPS OU SIM., INCLUSIVE REATOR ALTO FATOR DE POTENCIA LAMPADAS, DEMAIS ACESSORIOS E INSTALACAO.</v>
          </cell>
          <cell r="C2601" t="str">
            <v>Cj</v>
          </cell>
          <cell r="D2601">
            <v>137.30000000000001</v>
          </cell>
          <cell r="E2601">
            <v>109.84</v>
          </cell>
          <cell r="F2601" t="str">
            <v>EMLURB</v>
          </cell>
        </row>
        <row r="2602">
          <cell r="A2602" t="str">
            <v/>
          </cell>
          <cell r="D2602">
            <v>0</v>
          </cell>
        </row>
        <row r="2603">
          <cell r="A2603" t="str">
            <v>18.25.045</v>
          </cell>
          <cell r="B2603" t="str">
            <v>Luminária de embutir retangular em chapa c/ pintura epoxi branca e fundo branco p/ 3 lâmpadas  PAR 30 75w fab. Stillux ou similar.</v>
          </cell>
          <cell r="C2603" t="str">
            <v>Un</v>
          </cell>
          <cell r="D2603">
            <v>406.51249999999999</v>
          </cell>
          <cell r="E2603">
            <v>325.20999999999998</v>
          </cell>
          <cell r="F2603" t="str">
            <v>SEE</v>
          </cell>
        </row>
        <row r="2604">
          <cell r="A2604" t="str">
            <v/>
          </cell>
          <cell r="D2604">
            <v>0</v>
          </cell>
        </row>
        <row r="2605">
          <cell r="A2605" t="str">
            <v>18.25.050</v>
          </cell>
          <cell r="B2605" t="str">
            <v>LUMINARIA TIPO SOBREPOR, ABERTA,PARA 1 LAMPADA FLUORES. DE 20 W,REF. 211-R A. B. LEAO OU SIM., INCLUSIVE REATOR ALTO FATOR DE POTENCIA LAMPADA, DEMAIS ACESSORIOS E INSTALACAO.</v>
          </cell>
          <cell r="C2605" t="str">
            <v>Cj</v>
          </cell>
          <cell r="D2605">
            <v>65.362499999999997</v>
          </cell>
          <cell r="E2605">
            <v>52.29</v>
          </cell>
          <cell r="F2605" t="str">
            <v>EMLURB</v>
          </cell>
        </row>
        <row r="2606">
          <cell r="A2606" t="str">
            <v/>
          </cell>
          <cell r="D2606">
            <v>0</v>
          </cell>
        </row>
        <row r="2607">
          <cell r="A2607" t="str">
            <v>18.25.055</v>
          </cell>
          <cell r="B2607" t="str">
            <v>Projetor externo em alumínio fundido p/ lâmpada AR111 facho 24" fab. Stillux ou similar.</v>
          </cell>
          <cell r="C2607" t="str">
            <v>Un</v>
          </cell>
          <cell r="D2607">
            <v>138.5</v>
          </cell>
          <cell r="E2607">
            <v>110.8</v>
          </cell>
          <cell r="F2607" t="str">
            <v>SEE</v>
          </cell>
        </row>
        <row r="2608">
          <cell r="A2608" t="str">
            <v/>
          </cell>
          <cell r="D2608">
            <v>0</v>
          </cell>
        </row>
        <row r="2609">
          <cell r="A2609" t="str">
            <v>18.25.060</v>
          </cell>
          <cell r="B2609" t="str">
            <v>LUMINARIA TIPO SOBREPOR,ABERTA,PARA 02 LAMPADAS FLUORES. DE 20W, REF.211-R A.B. LEAO OU SIM., INCLUSIVE REATOR ALTO FATOR DE POTENCIA LAMPADAS, DEMAIS ACESSORIOS E INSTALACAO.</v>
          </cell>
          <cell r="C2609" t="str">
            <v>Cj</v>
          </cell>
          <cell r="D2609">
            <v>89.962500000000006</v>
          </cell>
          <cell r="E2609">
            <v>71.97</v>
          </cell>
          <cell r="F2609" t="str">
            <v>EMLURB</v>
          </cell>
        </row>
        <row r="2610">
          <cell r="A2610" t="str">
            <v/>
          </cell>
          <cell r="D2610">
            <v>0</v>
          </cell>
        </row>
        <row r="2611">
          <cell r="A2611" t="str">
            <v>18.25.065</v>
          </cell>
          <cell r="B2611" t="str">
            <v>Luminária de embutir circular tipo balizador p/ uso interno em led c/12 leds cor branco quente fab. Utilluz ou similar.</v>
          </cell>
          <cell r="C2611" t="str">
            <v>Un</v>
          </cell>
          <cell r="D2611">
            <v>435.02499999999998</v>
          </cell>
          <cell r="E2611">
            <v>348.02</v>
          </cell>
          <cell r="F2611" t="str">
            <v>SEE</v>
          </cell>
        </row>
        <row r="2612">
          <cell r="A2612" t="str">
            <v/>
          </cell>
          <cell r="D2612">
            <v>0</v>
          </cell>
        </row>
        <row r="2613">
          <cell r="A2613" t="str">
            <v>18.25.070</v>
          </cell>
          <cell r="B2613" t="str">
            <v>LUMINARIA TIPO SOBREPOR, ABERTA, PARA 01 LAMPADA FLUORES. DE 40 W,REF. 211-R A.B. LEAO OU SIM., INCLUSIVE REATOR ALTO FATOR DE POTENCIA LAMPADA, DEMAIS ACESSORIOS E INSTALACAO.</v>
          </cell>
          <cell r="C2613" t="str">
            <v>Cj</v>
          </cell>
          <cell r="D2613">
            <v>68.674999999999997</v>
          </cell>
          <cell r="E2613">
            <v>54.94</v>
          </cell>
          <cell r="F2613" t="str">
            <v>EMLURB</v>
          </cell>
        </row>
        <row r="2614">
          <cell r="A2614" t="str">
            <v/>
          </cell>
          <cell r="D2614">
            <v>0</v>
          </cell>
        </row>
        <row r="2615">
          <cell r="A2615" t="str">
            <v>18.25.071</v>
          </cell>
          <cell r="B2615" t="str">
            <v>LUMINÁRIA DE EMBUTIR RETANGULAR C/ ALETAS E REFLETOR EM ALUMÍNIO P/ 2X 14W C/ REATOR ELETRÔNICO DE 14W AFP E LÂMPADAS DE 14W FAB. STILLUX OU SIMILAR.</v>
          </cell>
          <cell r="C2615" t="str">
            <v>Un</v>
          </cell>
          <cell r="D2615">
            <v>262.71249999999998</v>
          </cell>
          <cell r="E2615">
            <v>210.17</v>
          </cell>
          <cell r="F2615" t="str">
            <v>SEE</v>
          </cell>
        </row>
        <row r="2616">
          <cell r="A2616" t="str">
            <v/>
          </cell>
          <cell r="D2616">
            <v>0</v>
          </cell>
        </row>
        <row r="2617">
          <cell r="A2617" t="str">
            <v>18.25.072</v>
          </cell>
          <cell r="B2617" t="str">
            <v>LUMINÁRIA DE EMBUTIR CIRCULAR C/ REFLETOR EM ALUMÍNIO E VIDRO JATEADO CENTRAL P/ 2 X 15W C/ REATOR INTEGRADO FAB. STILLUX OU SIMILAR.</v>
          </cell>
          <cell r="C2617" t="str">
            <v>Un</v>
          </cell>
          <cell r="D2617">
            <v>111.36250000000001</v>
          </cell>
          <cell r="E2617">
            <v>89.09</v>
          </cell>
          <cell r="F2617" t="str">
            <v>SEE</v>
          </cell>
        </row>
        <row r="2618">
          <cell r="A2618" t="str">
            <v/>
          </cell>
          <cell r="D2618">
            <v>0</v>
          </cell>
        </row>
        <row r="2619">
          <cell r="A2619" t="str">
            <v>18.25.073</v>
          </cell>
          <cell r="B2619" t="str">
            <v>LUMINÁRIA DE EMBUTIR CIRCULAR C/ REFLETOR EM ALUMÍNIO E VIDRO JATEADO CENTRAL P/ 1 X15WCOM REATOR INTEGRADO FAB. STILLUX OU SIMILAR.</v>
          </cell>
          <cell r="C2619" t="str">
            <v>Un</v>
          </cell>
          <cell r="D2619">
            <v>98.025000000000006</v>
          </cell>
          <cell r="E2619">
            <v>78.42</v>
          </cell>
          <cell r="F2619" t="str">
            <v>SEE</v>
          </cell>
        </row>
        <row r="2620">
          <cell r="A2620" t="str">
            <v/>
          </cell>
          <cell r="D2620">
            <v>0</v>
          </cell>
        </row>
        <row r="2621">
          <cell r="A2621" t="str">
            <v>18.25.074</v>
          </cell>
          <cell r="B2621" t="str">
            <v>LUMINÁRIA DE EMBUTIR EM LED MODELO DICROLED COM UM LED DE 5W DIRECIONÁVEL FAB. UTILUZ OU SIMILAR.</v>
          </cell>
          <cell r="C2621" t="str">
            <v>Un</v>
          </cell>
          <cell r="D2621">
            <v>163.44999999999999</v>
          </cell>
          <cell r="E2621">
            <v>130.76</v>
          </cell>
          <cell r="F2621" t="str">
            <v>SEE</v>
          </cell>
        </row>
        <row r="2622">
          <cell r="A2622" t="str">
            <v/>
          </cell>
          <cell r="D2622">
            <v>0</v>
          </cell>
        </row>
        <row r="2623">
          <cell r="A2623" t="str">
            <v>18.25.075</v>
          </cell>
          <cell r="B2623" t="str">
            <v>LUMINÁRIA DE EMBUTIR RETANGULAR C/ REFLETOR EM ALUMÍNIO P/ 2 X 14W  C/ REATOR ELETRÔNICO DE 14W AFP E LÂMPADA DE 14W FAB. STILLUX OU SIMILAR.</v>
          </cell>
          <cell r="C2623" t="str">
            <v>Un</v>
          </cell>
          <cell r="D2623">
            <v>398.6</v>
          </cell>
          <cell r="E2623">
            <v>318.88</v>
          </cell>
          <cell r="F2623" t="str">
            <v>SEE</v>
          </cell>
        </row>
        <row r="2624">
          <cell r="A2624" t="str">
            <v/>
          </cell>
          <cell r="D2624">
            <v>0</v>
          </cell>
        </row>
        <row r="2625">
          <cell r="A2625" t="str">
            <v>18.25.076</v>
          </cell>
          <cell r="B2625" t="str">
            <v>LUMINÁRIA DE EMBUTIR CIRCULAR C/ REFLETOR EM ALUMÍNIO E VIDRO TRANSPARENTE DIRECIONÁVEL P/ 2 X 20W COM REATOR INTEGRADO FAB. LUMALUX OU SIMILAR.</v>
          </cell>
          <cell r="C2625" t="str">
            <v>Un</v>
          </cell>
          <cell r="D2625">
            <v>218.52499999999998</v>
          </cell>
          <cell r="E2625">
            <v>174.82</v>
          </cell>
          <cell r="F2625" t="str">
            <v>SEE</v>
          </cell>
        </row>
        <row r="2626">
          <cell r="A2626" t="str">
            <v/>
          </cell>
          <cell r="D2626">
            <v>0</v>
          </cell>
        </row>
        <row r="2627">
          <cell r="A2627" t="str">
            <v>18.25.077</v>
          </cell>
          <cell r="B2627" t="str">
            <v>LUMINÁRIA DE EMBUTIR RETANGULAR TIPO BALIZADOR P/ USO EXTERNO P/ 1X 15W FAB. LUMALUX OU SIMILAR.</v>
          </cell>
          <cell r="C2627" t="str">
            <v>Un</v>
          </cell>
          <cell r="D2627">
            <v>97.087500000000006</v>
          </cell>
          <cell r="E2627">
            <v>77.67</v>
          </cell>
          <cell r="F2627" t="str">
            <v>SEE</v>
          </cell>
        </row>
        <row r="2628">
          <cell r="A2628" t="str">
            <v/>
          </cell>
          <cell r="D2628">
            <v>0</v>
          </cell>
        </row>
        <row r="2629">
          <cell r="A2629" t="str">
            <v>18.25.078</v>
          </cell>
          <cell r="B2629" t="str">
            <v>LÂMPADA TUBULAR T5  1X 28W P/ UTILIZAR NA SANCA E REATOR P/  1X 28W.</v>
          </cell>
          <cell r="C2629" t="str">
            <v>Un</v>
          </cell>
          <cell r="D2629">
            <v>131.64999999999998</v>
          </cell>
          <cell r="E2629">
            <v>105.32</v>
          </cell>
          <cell r="F2629" t="str">
            <v>SEE</v>
          </cell>
        </row>
        <row r="2630">
          <cell r="A2630" t="str">
            <v/>
          </cell>
          <cell r="D2630">
            <v>0</v>
          </cell>
        </row>
        <row r="2631">
          <cell r="A2631" t="str">
            <v>18.25.079</v>
          </cell>
          <cell r="B2631" t="str">
            <v>LUMINÁRIA DE SOBREPOR TIPO ARANDELA P/  1X20W COM ILUMINAÇÃO INDIRETA COM REATOR INTEGRADO FAB. STILLUX OU SIMILAR.</v>
          </cell>
          <cell r="C2631" t="str">
            <v>Un</v>
          </cell>
          <cell r="D2631">
            <v>209</v>
          </cell>
          <cell r="E2631">
            <v>167.2</v>
          </cell>
          <cell r="F2631" t="str">
            <v>SEE</v>
          </cell>
        </row>
        <row r="2632">
          <cell r="A2632" t="str">
            <v/>
          </cell>
          <cell r="D2632">
            <v>0</v>
          </cell>
        </row>
        <row r="2633">
          <cell r="A2633" t="str">
            <v>18.25.080</v>
          </cell>
          <cell r="B2633" t="str">
            <v>LUMINARIA TIPO SOBREPOR, ABERTA, PARA 02 LAMPADAS FLUORES. DE 40 W, REF. 211-R A. B. LEAO OU SIM., INCLUSIVE REATOR ALTO FATOR DE POTEN CIA, LAMPADAS, DEMAIS ACESSORIOS E INSTALACAO.</v>
          </cell>
          <cell r="C2633" t="str">
            <v>Cj</v>
          </cell>
          <cell r="D2633">
            <v>103.17500000000001</v>
          </cell>
          <cell r="E2633">
            <v>82.54</v>
          </cell>
          <cell r="F2633" t="str">
            <v>EMLURB</v>
          </cell>
        </row>
        <row r="2634">
          <cell r="A2634" t="str">
            <v/>
          </cell>
          <cell r="D2634">
            <v>0</v>
          </cell>
        </row>
        <row r="2635">
          <cell r="A2635" t="str">
            <v>18.25.085</v>
          </cell>
          <cell r="B2635" t="str">
            <v>FORNECIMENTO E INSTALAÇÃO DE LUMINÁRIA TIPO CALHA DE SOBREPOR, ABERTA, PARA 3 LÂMPADAS FLUORESCENTES DE 40W, REF.: 211, FAB: A B LEÃO OU SIMILAR, COM REATOR DE PARTIDA RÁPIDA E ALTO FATOR DE POTÊNCIA COM SUPORTE ANTI-VIBRATÓRIO, LÂMPADAS E ACESSÓRIOS.</v>
          </cell>
          <cell r="C2635" t="str">
            <v>Cj</v>
          </cell>
          <cell r="D2635">
            <v>195.21249999999998</v>
          </cell>
          <cell r="E2635">
            <v>156.16999999999999</v>
          </cell>
          <cell r="F2635" t="str">
            <v>SEDUC</v>
          </cell>
        </row>
        <row r="2636">
          <cell r="A2636" t="str">
            <v/>
          </cell>
          <cell r="D2636">
            <v>0</v>
          </cell>
        </row>
        <row r="2637">
          <cell r="A2637" t="str">
            <v>18.25.088</v>
          </cell>
          <cell r="B2637" t="str">
            <v>FORN.E INST. DE LUM.FLUORESCENTE DE EMBUTIR QUADRADA EM AÇO TRATADO E PINTADO POR PROCESSO ELETROSTÁTICO. REFLETOR INT. PARABÓLICO EM ALUM. ALTO BRILHO E ALETAS ANTI-OFUSCAMENTO PLANAS BRANCAS P/04 LÂMP.FLUOR. DE 16W, INTERPAM OU SIM., REF. 014316, INCL.R</v>
          </cell>
          <cell r="C2637" t="str">
            <v>Cj</v>
          </cell>
          <cell r="D2637">
            <v>262.6875</v>
          </cell>
          <cell r="E2637">
            <v>210.15</v>
          </cell>
          <cell r="F2637" t="str">
            <v>SEDUC</v>
          </cell>
        </row>
        <row r="2638">
          <cell r="A2638" t="str">
            <v/>
          </cell>
          <cell r="D2638">
            <v>0</v>
          </cell>
        </row>
        <row r="2639">
          <cell r="A2639" t="str">
            <v>18.25.090</v>
          </cell>
          <cell r="B2639" t="str">
            <v>LUMINARIA TIPO DROPS EM GLOBO DE VIDRO LEITOSO, REF. 515 A. B. LEAO, OU SIMILAR,COMPLETA, INCLUSIVE LAMPADA E INSTALACAO.</v>
          </cell>
          <cell r="C2639" t="str">
            <v>Cj</v>
          </cell>
          <cell r="D2639">
            <v>44.5625</v>
          </cell>
          <cell r="E2639">
            <v>35.65</v>
          </cell>
          <cell r="F2639" t="str">
            <v>EMLURB</v>
          </cell>
        </row>
        <row r="2640">
          <cell r="A2640" t="str">
            <v/>
          </cell>
          <cell r="D2640">
            <v>0</v>
          </cell>
        </row>
        <row r="2641">
          <cell r="A2641" t="str">
            <v>18.25.100</v>
          </cell>
          <cell r="B2641" t="str">
            <v>LUMINARIA TIPO BEDD (PRATO), REF. 805 A. B. LEAO OU SIMILAR, COM PENDENTE E SUPORTE, INCLUSIVE LAMPADA E INSTALACAO.</v>
          </cell>
          <cell r="C2641" t="str">
            <v>Cj</v>
          </cell>
          <cell r="D2641">
            <v>57.0625</v>
          </cell>
          <cell r="E2641">
            <v>45.65</v>
          </cell>
          <cell r="F2641" t="str">
            <v>EMLURB</v>
          </cell>
        </row>
        <row r="2642">
          <cell r="A2642" t="str">
            <v/>
          </cell>
          <cell r="D2642">
            <v>0</v>
          </cell>
        </row>
        <row r="2643">
          <cell r="A2643" t="str">
            <v>18.25.110</v>
          </cell>
          <cell r="B2643" t="str">
            <v>LUMINARIA TIPO ARANDELA, REF. 403 A. B. LEAO OU SIMILAR, COMPLETA,INCLUSIVE LAMPADA E INSTALACAO.</v>
          </cell>
          <cell r="C2643" t="str">
            <v>Cj</v>
          </cell>
          <cell r="D2643">
            <v>69.1875</v>
          </cell>
          <cell r="E2643">
            <v>55.35</v>
          </cell>
          <cell r="F2643" t="str">
            <v>EMLURB</v>
          </cell>
        </row>
        <row r="2644">
          <cell r="A2644" t="str">
            <v/>
          </cell>
          <cell r="D2644">
            <v>0</v>
          </cell>
        </row>
        <row r="2645">
          <cell r="A2645" t="str">
            <v>18.25.130</v>
          </cell>
          <cell r="B2645" t="str">
            <v>LUMINARIA TIPO SPOT, REF. 401-P A. B. LEAO OU SIMILAR, COMPLETA,INCLUSIVE LAMPADA E INSTALACAO.</v>
          </cell>
          <cell r="C2645" t="str">
            <v>Cj</v>
          </cell>
          <cell r="D2645">
            <v>31.6875</v>
          </cell>
          <cell r="E2645">
            <v>25.35</v>
          </cell>
          <cell r="F2645" t="str">
            <v>EMLURB</v>
          </cell>
        </row>
        <row r="2646">
          <cell r="A2646" t="str">
            <v/>
          </cell>
          <cell r="D2646">
            <v>0</v>
          </cell>
        </row>
        <row r="2647">
          <cell r="A2647" t="str">
            <v>18.25.140</v>
          </cell>
          <cell r="B2647" t="str">
            <v>REFLETOR EXTERNO REF. 408/E A.B.LEAO OU SIMILAR, COMPLETO,INCLUSIVE LAMPADA E INSTALACAO.</v>
          </cell>
          <cell r="C2647" t="str">
            <v>Cj</v>
          </cell>
          <cell r="D2647">
            <v>57.0625</v>
          </cell>
          <cell r="E2647">
            <v>45.65</v>
          </cell>
          <cell r="F2647" t="str">
            <v>EMLURB</v>
          </cell>
        </row>
        <row r="2648">
          <cell r="A2648" t="str">
            <v/>
          </cell>
          <cell r="D2648">
            <v>0</v>
          </cell>
        </row>
        <row r="2649">
          <cell r="A2649" t="str">
            <v>18.25.141</v>
          </cell>
          <cell r="B2649" t="str">
            <v>FORNECIMENTO E INSTALAÇÃO DE REFLETOR EXTERNO PARA LÂMPADA HALÓGENA DE 500W, ALUMÍNIO FUNDIDO, COM VIDRO TEMPERADO, DIMENSÕES DE 20X15CM, REF. 408/EF - A.B. LEÃO OU SIMILAR.</v>
          </cell>
          <cell r="C2649" t="str">
            <v>Un</v>
          </cell>
          <cell r="D2649">
            <v>51.012500000000003</v>
          </cell>
          <cell r="E2649">
            <v>40.81</v>
          </cell>
          <cell r="F2649" t="str">
            <v>SEDUC</v>
          </cell>
        </row>
        <row r="2650">
          <cell r="A2650" t="str">
            <v/>
          </cell>
          <cell r="D2650">
            <v>0</v>
          </cell>
        </row>
        <row r="2651">
          <cell r="A2651" t="str">
            <v>18.25.170</v>
          </cell>
          <cell r="B2651" t="str">
            <v>LUMINARIA PARA LAMPADA A VAPOR DE MERCURIO DE 125 W, REF. ABL 50/F A. B. LEAO OU SIMILAR, COMPLETA, INCLUSIVE BRACO, LAMPADA, REATOR ALTO FATOR DE POTENCIA E INSTALACAO.</v>
          </cell>
          <cell r="C2651" t="str">
            <v>Cj</v>
          </cell>
          <cell r="D2651">
            <v>458.16249999999997</v>
          </cell>
          <cell r="E2651">
            <v>366.53</v>
          </cell>
          <cell r="F2651" t="str">
            <v>EMLURB</v>
          </cell>
        </row>
        <row r="2652">
          <cell r="A2652" t="str">
            <v/>
          </cell>
          <cell r="D2652">
            <v>0</v>
          </cell>
        </row>
        <row r="2653">
          <cell r="A2653" t="str">
            <v>18.25.180</v>
          </cell>
          <cell r="B2653" t="str">
            <v>LUMINARIA PARA LAMPADA A VAPOR DE MERCURIO DE 250 W, REF. ABL 50/F A. B. LEAO OU SIMILAR, COMPLETA, INCLUSIVE BRACO, LAMPADA,REATOR ALTO FATOR DE POTENCIA E INSTALACAO.</v>
          </cell>
          <cell r="C2653" t="str">
            <v>Cj</v>
          </cell>
          <cell r="D2653">
            <v>500.375</v>
          </cell>
          <cell r="E2653">
            <v>400.3</v>
          </cell>
          <cell r="F2653" t="str">
            <v>EMLURB</v>
          </cell>
        </row>
        <row r="2654">
          <cell r="A2654" t="str">
            <v/>
          </cell>
          <cell r="D2654">
            <v>0</v>
          </cell>
        </row>
        <row r="2655">
          <cell r="A2655" t="str">
            <v>18.25.190</v>
          </cell>
          <cell r="B2655" t="str">
            <v>LUMINARIA PARA LAMPADA A VAPOR DE MERCURIO DE 125 W, REF. ABL 50 A.B. LEAO OU SIMILAR, COMPLETA, INCLUSIVE BRACO, LAMPADA, REATOR ALTO FATOR DE POTENCIA E INSTALACAO.</v>
          </cell>
          <cell r="C2655" t="str">
            <v>Cj</v>
          </cell>
          <cell r="D2655">
            <v>448.16249999999997</v>
          </cell>
          <cell r="E2655">
            <v>358.53</v>
          </cell>
          <cell r="F2655" t="str">
            <v>EMLURB</v>
          </cell>
        </row>
        <row r="2656">
          <cell r="A2656" t="str">
            <v/>
          </cell>
          <cell r="D2656">
            <v>0</v>
          </cell>
        </row>
        <row r="2657">
          <cell r="A2657" t="str">
            <v>18.25.200</v>
          </cell>
          <cell r="B2657" t="str">
            <v>LUMINARIA PARA LAMPADA A VAPOR DE MERCURIO DE 250 W, REF. ABL 50 A.B. LEAO OU SIMILAR, COMPLETA, INCLUSIVE BRACO, LAMPADA, REATOR ALTO FATOR DE POTENCIA E INSTALACAO.</v>
          </cell>
          <cell r="C2657" t="str">
            <v>Cj</v>
          </cell>
          <cell r="D2657">
            <v>490.375</v>
          </cell>
          <cell r="E2657">
            <v>392.3</v>
          </cell>
          <cell r="F2657" t="str">
            <v>EMLURB</v>
          </cell>
        </row>
        <row r="2658">
          <cell r="A2658" t="str">
            <v/>
          </cell>
          <cell r="D2658">
            <v>0</v>
          </cell>
        </row>
        <row r="2659">
          <cell r="A2659" t="str">
            <v>18.25.210</v>
          </cell>
          <cell r="B2659" t="str">
            <v>LUMINARIA PARA LAMPADA A VAPOR DE MERCURIO DE 400 W, REF. ABL 50F/400 A. B.LEAO OU SIMILAR, COMPLETA, INCLUSIVE BRACO, LAMPADA, REATOR ALTO FATOR DE POTENCIA E INSTALACAO.</v>
          </cell>
          <cell r="C2659" t="str">
            <v>Un</v>
          </cell>
          <cell r="D2659">
            <v>618.125</v>
          </cell>
          <cell r="E2659">
            <v>494.5</v>
          </cell>
          <cell r="F2659" t="str">
            <v>EMLURB</v>
          </cell>
        </row>
        <row r="2660">
          <cell r="A2660" t="str">
            <v/>
          </cell>
          <cell r="D2660">
            <v>0</v>
          </cell>
        </row>
        <row r="2661">
          <cell r="A2661" t="str">
            <v>18.25.220</v>
          </cell>
          <cell r="B2661" t="str">
            <v>FORNEC.DE CONJ.C/ LUMINARIA FECHADA P/LAMP.VS 70 W C/ DIFUSOR EM POLICARBONATO,SOQUETE E-27 SUPORTE DE ALUM. FUNDIDO REF.1 PLP 1000,POLIMETAL OU SIM.,INCLUSIVE REATOR UE VS 70WX220V (ACOPLADO),LAMP.,BRACO RETO 3/4 POL.X1M C/PARAFUSO P/FIX.EM POSTE,FIO 1,5</v>
          </cell>
          <cell r="C2661" t="str">
            <v>Un</v>
          </cell>
          <cell r="D2661">
            <v>410.01249999999999</v>
          </cell>
          <cell r="E2661">
            <v>328.01</v>
          </cell>
          <cell r="F2661" t="str">
            <v>EMLURB</v>
          </cell>
        </row>
        <row r="2662">
          <cell r="A2662" t="str">
            <v/>
          </cell>
          <cell r="D2662">
            <v>0</v>
          </cell>
        </row>
        <row r="2663">
          <cell r="A2663" t="str">
            <v>18.25.230</v>
          </cell>
          <cell r="B2663" t="str">
            <v>FORNEC.DE CONJ.C/ LUMINARIA FECHADA P/LAMP.VS 150 W C/DIFUSOR EM POLICARBONATO,SOQUETE E-40 SUPORTE EM ALUM. FUNDIDO REF.1 PLP 1000,POLIMETAL OU SIM.,INCLUSIVE REATOR UE VS 150WX220V (ACOPLADO),LAMP.,BRACO RETO 1 1/4 POL.X 3M C/ PARAF.P/FIX.EM POSTE,FIO 1</v>
          </cell>
          <cell r="C2663" t="str">
            <v>Un</v>
          </cell>
          <cell r="D2663">
            <v>539.86249999999995</v>
          </cell>
          <cell r="E2663">
            <v>431.89</v>
          </cell>
          <cell r="F2663" t="str">
            <v>EMLURB</v>
          </cell>
        </row>
        <row r="2664">
          <cell r="A2664" t="str">
            <v/>
          </cell>
          <cell r="D2664">
            <v>0</v>
          </cell>
        </row>
        <row r="2665">
          <cell r="A2665" t="str">
            <v>18.25.240</v>
          </cell>
          <cell r="B2665" t="str">
            <v>FORNEC.DE CONJ.C/ LUMINARIA FECHADA P/LAMP.VS 250 W C/DIFUSOR EM POLICARBONATO,SOQUETE E-40 SUPORTE EM ALUM. FUNDIDO REF.1 PLP 1000,POLIMETAL OU SIM.,INCLUSIVE REATOR UE VS 250W X220V (ACOPLADO),LAMP.,BRACO RETO DE 1 1/2 POL.X 3M C/PARAF.P/ FIX. POSTE,FIO</v>
          </cell>
          <cell r="C2665" t="str">
            <v>Un</v>
          </cell>
          <cell r="D2665">
            <v>604.02500000000009</v>
          </cell>
          <cell r="E2665">
            <v>483.22</v>
          </cell>
          <cell r="F2665" t="str">
            <v>EMLURB</v>
          </cell>
        </row>
        <row r="2666">
          <cell r="A2666" t="str">
            <v/>
          </cell>
          <cell r="D2666">
            <v>0</v>
          </cell>
        </row>
        <row r="2667">
          <cell r="A2667" t="str">
            <v>18.25.300</v>
          </cell>
          <cell r="B2667" t="str">
            <v>FORNECIMENTO E INSTALACAO DE LUMINARIA TIPO PETALA COM DIFUSOR EM POLICARBONATO PARA LAMPADA VS 250 W, SERIE IVA INDALUX OU SIMILAR, COM LAMPADA, REATOR, IGNITOR E CAPACITOR EM POSTES ATE 23 M.</v>
          </cell>
          <cell r="C2667" t="str">
            <v>Un</v>
          </cell>
          <cell r="D2667">
            <v>836.82500000000005</v>
          </cell>
          <cell r="E2667">
            <v>669.46</v>
          </cell>
          <cell r="F2667" t="str">
            <v>EMLURB</v>
          </cell>
        </row>
        <row r="2668">
          <cell r="A2668" t="str">
            <v/>
          </cell>
          <cell r="D2668">
            <v>0</v>
          </cell>
        </row>
        <row r="2669">
          <cell r="A2669" t="str">
            <v>18.25.310</v>
          </cell>
          <cell r="B2669" t="str">
            <v>FORNECIMENTO DE LUMINARIA TIPO PETALA COM DIFUSOR EM POLICARBONATO PARA LAMPADA V.MET. DE 250 W, SERIE IVA, INDALUX OU SIMILAR, INCLUSIVE LAMPADA, REATOR, IGNITOR, CAPACITOR E INSTALACAO EM POSTES DE ATE 17 M.</v>
          </cell>
          <cell r="C2669" t="str">
            <v>Un</v>
          </cell>
          <cell r="D2669">
            <v>895.26250000000005</v>
          </cell>
          <cell r="E2669">
            <v>716.21</v>
          </cell>
          <cell r="F2669" t="str">
            <v>EMLURB</v>
          </cell>
        </row>
        <row r="2670">
          <cell r="A2670" t="str">
            <v/>
          </cell>
          <cell r="D2670">
            <v>0</v>
          </cell>
        </row>
        <row r="2671">
          <cell r="A2671" t="str">
            <v>18.25.400</v>
          </cell>
          <cell r="B2671" t="str">
            <v>FORNECIMENTO DE LUMINARIA FECHADA,TIPO PETALA COM DIFUSOR EM POLICARBONATO PARA LAMPADA VS DE 400W,MODELO VIENTO IVH,INDALUX OU SIMILAR, INCLUSIVE LAMPADA, REATOR, IGNITOR, CAPACITOR E INSTALACAO.</v>
          </cell>
          <cell r="C2671" t="str">
            <v>Un</v>
          </cell>
          <cell r="D2671">
            <v>1362.6750000000002</v>
          </cell>
          <cell r="E2671">
            <v>1090.1400000000001</v>
          </cell>
          <cell r="F2671" t="str">
            <v>EMLURB</v>
          </cell>
        </row>
        <row r="2672">
          <cell r="A2672" t="str">
            <v/>
          </cell>
          <cell r="D2672">
            <v>0</v>
          </cell>
        </row>
        <row r="2673">
          <cell r="A2673" t="str">
            <v>18.25.410</v>
          </cell>
          <cell r="B2673" t="str">
            <v>FORNECIMENTO DE LUMINARIA FECHADA,TIPO PETALA COM DIFUSOR EM POLICARBONATO PARA LAMPADA V.MET. DE 400 W, MODELO VIENTO IVH,INDALUX OU SIMILAR, INCLUSIVE LAMPADA, REATOR, IGNITOR, CAPACITOR E INSTALACAO.</v>
          </cell>
          <cell r="C2673" t="str">
            <v>Un</v>
          </cell>
          <cell r="D2673">
            <v>1421.4250000000002</v>
          </cell>
          <cell r="E2673">
            <v>1137.1400000000001</v>
          </cell>
          <cell r="F2673" t="str">
            <v>EMLURB</v>
          </cell>
        </row>
        <row r="2674">
          <cell r="A2674" t="str">
            <v/>
          </cell>
          <cell r="D2674">
            <v>0</v>
          </cell>
        </row>
        <row r="2675">
          <cell r="A2675" t="str">
            <v>18.25.500</v>
          </cell>
          <cell r="B2675" t="str">
            <v>FORNECIMENTO DE LUMINARIA TIPO PETALA COM DIFUSOR EM POLICARBONATO PARA LAMPADA VS DE 250 W, MODELO STAR PC,FAELLUCE OU SIMILAR COM LAMPADA VS 250 W, REATOR, IGNITOR, CAPACITOR E INSTALACAO EM POSTES DE ATE 14 M.</v>
          </cell>
          <cell r="C2675" t="str">
            <v>Un</v>
          </cell>
          <cell r="D2675">
            <v>813.375</v>
          </cell>
          <cell r="E2675">
            <v>650.70000000000005</v>
          </cell>
          <cell r="F2675" t="str">
            <v>EMLURB</v>
          </cell>
        </row>
        <row r="2676">
          <cell r="A2676" t="str">
            <v/>
          </cell>
          <cell r="D2676">
            <v>0</v>
          </cell>
        </row>
        <row r="2677">
          <cell r="A2677" t="str">
            <v>18.25.510</v>
          </cell>
          <cell r="B2677" t="str">
            <v>FORNECIMENTO DE LUMINARIA TIPO PETALA COM DIFUSOR EM POLICARBONATO PARA LAMPADA V.MET. DE 250 W, MODELO STAR PC,FAELLUCE OU SIMILAR COM LAMPADA V.MET. 250 W, REATOR, IGNITOR, CAPACITOR E INSTALACAO EM POSTES DE ATE 14 M.</v>
          </cell>
          <cell r="C2677" t="str">
            <v>Un</v>
          </cell>
          <cell r="D2677">
            <v>871.8125</v>
          </cell>
          <cell r="E2677">
            <v>697.45</v>
          </cell>
          <cell r="F2677" t="str">
            <v>EMLURB</v>
          </cell>
        </row>
        <row r="2678">
          <cell r="A2678" t="str">
            <v/>
          </cell>
          <cell r="D2678">
            <v>0</v>
          </cell>
        </row>
        <row r="2679">
          <cell r="A2679" t="str">
            <v>18.25.600</v>
          </cell>
          <cell r="B2679" t="str">
            <v>FORNECIMENTO DE LUMINARIA TIPO PETALA COM DIFUSOR EM POLICARBONATO PARA LAMPADA VS DE 400 W,MODELO MIRA VTP (VIDRO PLANO), FAELLUCE OU SIMILAR, INCLUSIVE LAMPADA,REATOR, IGNITOR, CAPACITOR E INSTALACAO EM POSTES DE ATE 17 M.</v>
          </cell>
          <cell r="C2679" t="str">
            <v>Un</v>
          </cell>
          <cell r="D2679">
            <v>1085.375</v>
          </cell>
          <cell r="E2679">
            <v>868.3</v>
          </cell>
          <cell r="F2679" t="str">
            <v>EMLURB</v>
          </cell>
        </row>
        <row r="2680">
          <cell r="A2680" t="str">
            <v/>
          </cell>
          <cell r="D2680">
            <v>0</v>
          </cell>
        </row>
        <row r="2681">
          <cell r="A2681" t="str">
            <v>18.25.610</v>
          </cell>
          <cell r="B2681" t="str">
            <v>FORNECIMENTO DE LUMINARIA TIPO PETALA COM DIFUSOR EM POLICARBONATO PARA LAMPADA V.MET. DE 400 W,MODELO MIRA VTP, (VIDRO PLANO),FAELLUCE OU SIMILAR, INCLUSIVE LAMPADA, REATOR, IGNITOR, CAPACITOR E INSTALACAO EM POSTES DE ATE 17 M.</v>
          </cell>
          <cell r="C2681" t="str">
            <v>Un</v>
          </cell>
          <cell r="D2681">
            <v>1144.125</v>
          </cell>
          <cell r="E2681">
            <v>915.3</v>
          </cell>
          <cell r="F2681" t="str">
            <v>EMLURB</v>
          </cell>
        </row>
        <row r="2682">
          <cell r="A2682" t="str">
            <v/>
          </cell>
          <cell r="D2682">
            <v>0</v>
          </cell>
        </row>
        <row r="2683">
          <cell r="A2683" t="str">
            <v>18.25.620</v>
          </cell>
          <cell r="B2683" t="str">
            <v>FORNECIMENTO E INSTALAÇÃO  DE LUMINÁRIA DE EMERGÊNCIA COM 2 LÂMPADAS DE 8 WATTS BIVOLT, COM BATERIA INTERNA</v>
          </cell>
          <cell r="C2683" t="str">
            <v>Un</v>
          </cell>
          <cell r="D2683">
            <v>47.737499999999997</v>
          </cell>
          <cell r="E2683">
            <v>38.19</v>
          </cell>
          <cell r="F2683" t="str">
            <v>SEDUC</v>
          </cell>
        </row>
        <row r="2684">
          <cell r="A2684" t="str">
            <v/>
          </cell>
          <cell r="D2684">
            <v>0</v>
          </cell>
        </row>
        <row r="2685">
          <cell r="A2685" t="str">
            <v>18.25.700</v>
          </cell>
          <cell r="B2685" t="str">
            <v>FORNECIMENTO DE LAMPIAO, MODELO RECIFE ANTIGO EM ALUMINIO FUNDIDO COM DIFUSOR EM POLICARBONATO COM TRATAMENTO EM UV, TRANSPARENTE OU LEITOSO, COM SUPORTE E-40, EDESA OU SIMILAR, INCLUSIVE INSTALACAO.</v>
          </cell>
          <cell r="C2685" t="str">
            <v>Un</v>
          </cell>
          <cell r="D2685">
            <v>311.25</v>
          </cell>
          <cell r="E2685">
            <v>249</v>
          </cell>
          <cell r="F2685" t="str">
            <v>EMLURB</v>
          </cell>
        </row>
        <row r="2686">
          <cell r="A2686" t="str">
            <v/>
          </cell>
          <cell r="D2686">
            <v>0</v>
          </cell>
        </row>
        <row r="2687">
          <cell r="A2687" t="str">
            <v>18.25.800</v>
          </cell>
          <cell r="B2687" t="str">
            <v>FORNECIMENTO DE PROJETOR, MOD. MLE 502, EDESA OU SIMILAR PARA LAMPADA A VAPOR DE SODIO 250W INCLUSIVE LAMPADA, REATOR, AFP UE (ACOPLADO)E INSTALACAO.</v>
          </cell>
          <cell r="C2687" t="str">
            <v>Un</v>
          </cell>
          <cell r="D2687">
            <v>387</v>
          </cell>
          <cell r="E2687">
            <v>309.60000000000002</v>
          </cell>
          <cell r="F2687" t="str">
            <v>EMLURB</v>
          </cell>
        </row>
        <row r="2688">
          <cell r="A2688" t="str">
            <v/>
          </cell>
          <cell r="D2688">
            <v>0</v>
          </cell>
        </row>
        <row r="2689">
          <cell r="A2689" t="str">
            <v>18.25.810</v>
          </cell>
          <cell r="B2689" t="str">
            <v>FORNECIMENTO DE PROJETOR, MOD. MLE 502, EDESA OU SIMILAR PARA LAMPADA A VAPOR DE SODIO DE 400 W ,INCLUSIVE LAMPADA, REATOR AFP UE (ACOPLADO) E INSTALACAO.</v>
          </cell>
          <cell r="C2689" t="str">
            <v>Un</v>
          </cell>
          <cell r="D2689">
            <v>431.25</v>
          </cell>
          <cell r="E2689">
            <v>345</v>
          </cell>
          <cell r="F2689" t="str">
            <v>EMLURB</v>
          </cell>
        </row>
        <row r="2690">
          <cell r="A2690" t="str">
            <v/>
          </cell>
          <cell r="D2690">
            <v>0</v>
          </cell>
        </row>
        <row r="2691">
          <cell r="A2691" t="str">
            <v>18.25.811</v>
          </cell>
          <cell r="B2691" t="str">
            <v>FORNEC. E INSTAL.PROJETOR RETANG., CORPO REFLETOR EM CHAPA ALUMÍNIO ESTAMP.REFORÇ.NAS LATERAIS,C/SUPORTE Q PERMITE REGULAGEM VERT. E HORIZ.,SOQUETE PORCELANA E-40, P/ LÂMPADA VAPOR MERCÚRIO 250W. REFRATOR EM LENTE DE VIDRO TEMP.,REF.MLE502-EDESA OU SIMILA</v>
          </cell>
          <cell r="C2691" t="str">
            <v>Un</v>
          </cell>
          <cell r="D2691">
            <v>220.10000000000002</v>
          </cell>
          <cell r="E2691">
            <v>176.08</v>
          </cell>
          <cell r="F2691" t="str">
            <v>SEDUC</v>
          </cell>
        </row>
        <row r="2692">
          <cell r="A2692" t="str">
            <v/>
          </cell>
          <cell r="D2692">
            <v>0</v>
          </cell>
        </row>
        <row r="2693">
          <cell r="A2693" t="str">
            <v>18.25.812</v>
          </cell>
          <cell r="B2693" t="str">
            <v>FORNEC. E INSTAL.PROJETOR RETANG., CORPO REFLETOR EM CHAPA ALUMÍNIO ESTAMP.REFORÇ.NAS LATERAIS,C/SUPORTE Q PERM.REGUL.VERT. E HORIZ.,SOQUETE PORCELANA E-40, P/ LÂMPADA VAPOR METÁLICO 250W. REFRATOR EM LENTE DE VIDRO TEMP.,REF.MLE502-EDESA OU SIMILAR.INC.L</v>
          </cell>
          <cell r="C2693" t="str">
            <v>Un</v>
          </cell>
          <cell r="D2693">
            <v>290.6875</v>
          </cell>
          <cell r="E2693">
            <v>232.55</v>
          </cell>
          <cell r="F2693" t="str">
            <v>SEDUC</v>
          </cell>
        </row>
        <row r="2694">
          <cell r="A2694" t="str">
            <v/>
          </cell>
          <cell r="D2694">
            <v>0</v>
          </cell>
        </row>
        <row r="2695">
          <cell r="A2695" t="str">
            <v>18.25.813</v>
          </cell>
          <cell r="B2695" t="str">
            <v>FORNEC. E INSTAL.PROJETOR RETANG., CORPO REFLETOR EM CHAPA ALUMÍNIO ESTAMP.REFORÇ.NAS LATERAIS,C/SUPORTE Q PERMITE REGULAGEM VERT. E HORIZ.,SOQUETE PORCELANA E-40, P/ LÂMPADA VAPOR MERCÚRIO 400W. REFRATOR EM LENTE DE VIDRO TEMP.,REF.MLE502-EDESA OU SIMILA</v>
          </cell>
          <cell r="C2695" t="str">
            <v>Un</v>
          </cell>
          <cell r="D2695">
            <v>248.47499999999999</v>
          </cell>
          <cell r="E2695">
            <v>198.78</v>
          </cell>
          <cell r="F2695" t="str">
            <v>SEDUC</v>
          </cell>
        </row>
        <row r="2696">
          <cell r="A2696" t="str">
            <v/>
          </cell>
          <cell r="D2696">
            <v>0</v>
          </cell>
        </row>
        <row r="2697">
          <cell r="A2697" t="str">
            <v>18.25.814</v>
          </cell>
          <cell r="B2697" t="str">
            <v>FORNEC. E INSTAL.PROJETOR RETANG., CORPO REFLETOR EM CHAPA ALUMÍNIO ESTAMP.REFORÇ.NAS LATERAIS,C/SUPORTE Q PERM.REGUL.VERT. E HORIZ.,SOQUETE PORCELANA E-40, P/ LÂMPADA VAPOR METÁLICO 400W. REFRATOR EM LENTE DE VIDRO TEMP.,REF.MLE502-EDESA OU SIMILAR.INC.L</v>
          </cell>
          <cell r="C2697" t="str">
            <v>Un</v>
          </cell>
          <cell r="D2697">
            <v>320.75</v>
          </cell>
          <cell r="E2697">
            <v>256.60000000000002</v>
          </cell>
          <cell r="F2697" t="str">
            <v>SEDUC</v>
          </cell>
        </row>
        <row r="2698">
          <cell r="A2698" t="str">
            <v/>
          </cell>
          <cell r="D2698">
            <v>0</v>
          </cell>
        </row>
        <row r="2699">
          <cell r="A2699" t="str">
            <v>18.25.820</v>
          </cell>
          <cell r="B2699" t="str">
            <v>FORNECIMENTO DE PROJETOR, MOD. MLE 508, EDESA OU SIMILAR, PARA LAMPADA VAPOR METALICO ATE 1000 W, INCLUSIVE INSTALACAO.</v>
          </cell>
          <cell r="C2699" t="str">
            <v>Un</v>
          </cell>
          <cell r="D2699">
            <v>1836.3125</v>
          </cell>
          <cell r="E2699">
            <v>1469.05</v>
          </cell>
          <cell r="F2699" t="str">
            <v>EMLURB</v>
          </cell>
        </row>
        <row r="2700">
          <cell r="A2700" t="str">
            <v/>
          </cell>
          <cell r="D2700">
            <v>0</v>
          </cell>
        </row>
        <row r="2701">
          <cell r="A2701" t="str">
            <v>18.25.830</v>
          </cell>
          <cell r="B2701" t="str">
            <v>FORNECIMENTO DE PROJETOR, MOD. JET 1000, SIMETRICO MARTELADO, FAELLUCE OU SIMILAR, PARA LAMPADA VAPOR METALICO 1000 W, INCLUSIVE LAMPADA, REATOR AFP UE (ACOPLADO) E INSTALACAO.</v>
          </cell>
          <cell r="C2701" t="str">
            <v>Un</v>
          </cell>
          <cell r="D2701">
            <v>2215.6750000000002</v>
          </cell>
          <cell r="E2701">
            <v>1772.54</v>
          </cell>
          <cell r="F2701" t="str">
            <v>EMLURB</v>
          </cell>
        </row>
        <row r="2702">
          <cell r="A2702" t="str">
            <v/>
          </cell>
          <cell r="D2702">
            <v>0</v>
          </cell>
        </row>
        <row r="2703">
          <cell r="A2703" t="str">
            <v>18.25.840</v>
          </cell>
          <cell r="B2703" t="str">
            <v>FORNECIMENTO DE PROJETOR, MOD. JET 1000 SIMETRICO ESPECULAR, FAELLUCE OU SIMILAR,PARA LAMPADA VAPOR METALICO 1000 W,INCLUSIVE LAMPADA, REATOR AFP, UE (ACOPLADO) E INSTALACAO.</v>
          </cell>
          <cell r="C2703" t="str">
            <v>Un</v>
          </cell>
          <cell r="D2703">
            <v>2215.6750000000002</v>
          </cell>
          <cell r="E2703">
            <v>1772.54</v>
          </cell>
          <cell r="F2703" t="str">
            <v>EMLURB</v>
          </cell>
        </row>
        <row r="2704">
          <cell r="A2704" t="str">
            <v/>
          </cell>
          <cell r="D2704">
            <v>0</v>
          </cell>
        </row>
        <row r="2705">
          <cell r="A2705" t="str">
            <v>18.25.850</v>
          </cell>
          <cell r="B2705" t="str">
            <v>FORNECIMENTO DE PROJETOR, MOD. JET 2000 SIMETRICO MARTELADO, FAELLUCE OU SIMILAR, PARA LAMPADA VAPOR METALICO 2000 W, INCLUSIVE LAMPADA, REATOR AFP UE (ACOPLADO) E INSTALACAO.</v>
          </cell>
          <cell r="C2705" t="str">
            <v>Un</v>
          </cell>
          <cell r="D2705">
            <v>3865.7625000000003</v>
          </cell>
          <cell r="E2705">
            <v>3092.61</v>
          </cell>
          <cell r="F2705" t="str">
            <v>EMLURB</v>
          </cell>
        </row>
        <row r="2706">
          <cell r="A2706" t="str">
            <v/>
          </cell>
          <cell r="D2706">
            <v>0</v>
          </cell>
        </row>
        <row r="2707">
          <cell r="A2707" t="str">
            <v>18.25.860</v>
          </cell>
          <cell r="B2707" t="str">
            <v>FORNECIMENTO DE PROJETOR, MOD. JET 2000 SIMETRICO ESPECULAR, FAELLUCE OU SIMILAR,PARA LAMPADA VAPOR METALICO 2000 W,INCLUSIVE LAMPADA, REATOR AFP, UE,(ACOPLADO) E INSTALACAO.</v>
          </cell>
          <cell r="C2707" t="str">
            <v>Un</v>
          </cell>
          <cell r="D2707">
            <v>3865.7625000000003</v>
          </cell>
          <cell r="E2707">
            <v>3092.61</v>
          </cell>
          <cell r="F2707" t="str">
            <v>EMLURB</v>
          </cell>
        </row>
        <row r="2708">
          <cell r="A2708" t="str">
            <v/>
          </cell>
          <cell r="D2708">
            <v>0</v>
          </cell>
        </row>
        <row r="2709">
          <cell r="A2709" t="str">
            <v>18.25.943</v>
          </cell>
          <cell r="B2709" t="str">
            <v>FORNECIMENTO E INSTALAÇÃO DE LÂMPADA FLUORESCENTE DE 40W</v>
          </cell>
          <cell r="C2709" t="str">
            <v>Un</v>
          </cell>
          <cell r="D2709">
            <v>4.7874999999999996</v>
          </cell>
          <cell r="E2709">
            <v>3.83</v>
          </cell>
          <cell r="F2709" t="str">
            <v>SEDUC</v>
          </cell>
        </row>
        <row r="2710">
          <cell r="A2710" t="str">
            <v/>
          </cell>
          <cell r="D2710">
            <v>0</v>
          </cell>
        </row>
        <row r="2711">
          <cell r="A2711" t="str">
            <v>18.25.944</v>
          </cell>
          <cell r="B2711" t="str">
            <v>FORNECIMENTO E INSTALAÇÃO DE TÉRMICO PARA LÂMPADA FLUORESCENTE EM LUMINÁRIA.</v>
          </cell>
          <cell r="C2711" t="str">
            <v>Un</v>
          </cell>
          <cell r="D2711">
            <v>3.5375000000000001</v>
          </cell>
          <cell r="E2711">
            <v>2.83</v>
          </cell>
          <cell r="F2711" t="str">
            <v>SEDUC</v>
          </cell>
        </row>
        <row r="2712">
          <cell r="A2712" t="str">
            <v/>
          </cell>
          <cell r="D2712">
            <v>0</v>
          </cell>
        </row>
        <row r="2713">
          <cell r="A2713" t="str">
            <v>18.25.945</v>
          </cell>
          <cell r="B2713" t="str">
            <v>FORNECIMENTO E INSTALAÇÃO DE REATOR PARTIDA RAPIDA DUPLO PARA 02 LAMP.FLUORESCENTE 40W-220V, LUMINÁRIA TIPO CALHA DE SOBREPOR.</v>
          </cell>
          <cell r="C2713" t="str">
            <v>Un</v>
          </cell>
          <cell r="D2713">
            <v>53.324999999999996</v>
          </cell>
          <cell r="E2713">
            <v>42.66</v>
          </cell>
          <cell r="F2713" t="str">
            <v>SEDUC</v>
          </cell>
        </row>
        <row r="2714">
          <cell r="A2714" t="str">
            <v/>
          </cell>
          <cell r="D2714">
            <v>0</v>
          </cell>
        </row>
        <row r="2715">
          <cell r="A2715" t="str">
            <v>18.25.946</v>
          </cell>
          <cell r="B2715" t="str">
            <v>FORNECIMENTO E INSTALAÇÃO DE REATOR PARTIDA RAPIDA SIMPLES PARA 01 LAMP.FLUORESCENTE 40W-220V, LUMINÁRIA TIPO CALHA DE SOBREPOR.</v>
          </cell>
          <cell r="C2715" t="str">
            <v>Un</v>
          </cell>
          <cell r="D2715">
            <v>34.887500000000003</v>
          </cell>
          <cell r="E2715">
            <v>27.91</v>
          </cell>
          <cell r="F2715" t="str">
            <v>SEDUC</v>
          </cell>
        </row>
        <row r="2716">
          <cell r="A2716" t="str">
            <v/>
          </cell>
          <cell r="D2716">
            <v>0</v>
          </cell>
        </row>
        <row r="2717">
          <cell r="A2717" t="str">
            <v>18.25.947</v>
          </cell>
          <cell r="B2717" t="str">
            <v>REINSTALAÇÃO DE LUMINÁRIA FLUORESCENTE COMPLETA, EXISTENTE, DE 2X40W, TIPO CALHA DE SOBREPOR.</v>
          </cell>
          <cell r="C2717" t="str">
            <v>Cj</v>
          </cell>
          <cell r="D2717">
            <v>15.7125</v>
          </cell>
          <cell r="E2717">
            <v>12.57</v>
          </cell>
          <cell r="F2717" t="str">
            <v>SEDUC</v>
          </cell>
        </row>
        <row r="2718">
          <cell r="A2718" t="str">
            <v/>
          </cell>
          <cell r="D2718">
            <v>0</v>
          </cell>
        </row>
        <row r="2719">
          <cell r="A2719" t="str">
            <v>18.25.948</v>
          </cell>
          <cell r="B2719" t="str">
            <v>FORNECIMENTO E COLOCAÇÃO DE LÂMPADA DE VAPOR DE MERCÚRIO DE 250W.</v>
          </cell>
          <cell r="C2719" t="str">
            <v>Un</v>
          </cell>
          <cell r="D2719">
            <v>25.587499999999999</v>
          </cell>
          <cell r="E2719">
            <v>20.47</v>
          </cell>
          <cell r="F2719" t="str">
            <v>SEDUC</v>
          </cell>
        </row>
        <row r="2720">
          <cell r="A2720" t="str">
            <v/>
          </cell>
          <cell r="D2720">
            <v>0</v>
          </cell>
        </row>
        <row r="2721">
          <cell r="A2721" t="str">
            <v>18.25.949</v>
          </cell>
          <cell r="B2721" t="str">
            <v>FORNECIMENTO E INSTALAÇÃO DE CORRENTE PARA FIXAÇÃO DE LUMINÁRIA, FIO 14BWG, COM ABERTURA DE 1,50 A 3,00CM.</v>
          </cell>
          <cell r="C2721" t="str">
            <v>m</v>
          </cell>
          <cell r="D2721">
            <v>6.4625000000000004</v>
          </cell>
          <cell r="E2721">
            <v>5.17</v>
          </cell>
          <cell r="F2721" t="str">
            <v>SEDUC</v>
          </cell>
        </row>
        <row r="2722">
          <cell r="A2722" t="str">
            <v/>
          </cell>
          <cell r="D2722">
            <v>0</v>
          </cell>
        </row>
        <row r="2723">
          <cell r="A2723" t="str">
            <v>18.25.950</v>
          </cell>
          <cell r="B2723" t="str">
            <v>FORNECIMENTO E INSTALAÇÃO DE LÂMPADA MISTA DE 500W</v>
          </cell>
          <cell r="C2723" t="str">
            <v>Un</v>
          </cell>
          <cell r="D2723">
            <v>53.224999999999994</v>
          </cell>
          <cell r="E2723">
            <v>42.58</v>
          </cell>
          <cell r="F2723" t="str">
            <v>SEDUC</v>
          </cell>
        </row>
        <row r="2724">
          <cell r="A2724" t="str">
            <v/>
          </cell>
          <cell r="D2724">
            <v>0</v>
          </cell>
        </row>
        <row r="2725">
          <cell r="A2725" t="str">
            <v>18.25.951</v>
          </cell>
          <cell r="B2725" t="str">
            <v>FORNECIMENTO E INSTALAÇÃO DE REATOR CONVENCIONAL SIMPLES PARA 01 LÂMPADA FLUORESCENTE DE 40W-220V, 0,5 FATOR DE POTÊNCIA, LUMINÁRIA TIPO CALHA SOBREPOR.</v>
          </cell>
          <cell r="C2725" t="str">
            <v>Un</v>
          </cell>
          <cell r="D2725">
            <v>22.0625</v>
          </cell>
          <cell r="E2725">
            <v>17.649999999999999</v>
          </cell>
          <cell r="F2725" t="str">
            <v>SEDUC</v>
          </cell>
        </row>
        <row r="2726">
          <cell r="A2726" t="str">
            <v/>
          </cell>
          <cell r="D2726">
            <v>0</v>
          </cell>
        </row>
        <row r="2727">
          <cell r="A2727" t="str">
            <v>18.25.952</v>
          </cell>
          <cell r="B2727" t="str">
            <v>REINSTALAÇÃO DE LUMINÁRIA  FLUORESCENTE 1 X 40 W(APENAS MÃO DE OBRA)</v>
          </cell>
          <cell r="C2727" t="str">
            <v>Un</v>
          </cell>
          <cell r="D2727">
            <v>14.299999999999999</v>
          </cell>
          <cell r="E2727">
            <v>11.44</v>
          </cell>
          <cell r="F2727" t="str">
            <v>SEDUC</v>
          </cell>
        </row>
        <row r="2728">
          <cell r="A2728" t="str">
            <v/>
          </cell>
          <cell r="D2728">
            <v>0</v>
          </cell>
        </row>
        <row r="2729">
          <cell r="A2729" t="str">
            <v>18.25.955</v>
          </cell>
          <cell r="B2729" t="str">
            <v>FORNECIMENTO E INSTALAÇÃO DE RELÊ FOTOCÉLULA PARA LUMINÁRIAS DE 1000W-127/220V.</v>
          </cell>
          <cell r="C2729" t="str">
            <v>Un</v>
          </cell>
          <cell r="D2729">
            <v>47.674999999999997</v>
          </cell>
          <cell r="E2729">
            <v>38.14</v>
          </cell>
          <cell r="F2729" t="str">
            <v>SEDUC</v>
          </cell>
        </row>
        <row r="2730">
          <cell r="A2730" t="str">
            <v/>
          </cell>
          <cell r="D2730">
            <v>0</v>
          </cell>
        </row>
        <row r="2731">
          <cell r="A2731" t="str">
            <v>18.26.010</v>
          </cell>
          <cell r="B2731" t="str">
            <v>ASSENTAMENTO DE HASTE DE ATERRAMENTO DE 5/8"X 2.40 M COPPERWELD OU SIMILAR,COM CONECTOR PARALELO E PARAFUSOS (INCLUSIVE O FORNECIMENTO DO MATERIAL).</v>
          </cell>
          <cell r="C2731" t="str">
            <v>UD</v>
          </cell>
          <cell r="D2731">
            <v>53.4</v>
          </cell>
          <cell r="E2731">
            <v>42.72</v>
          </cell>
          <cell r="F2731" t="str">
            <v>EMLURB</v>
          </cell>
        </row>
        <row r="2732">
          <cell r="A2732" t="str">
            <v/>
          </cell>
          <cell r="D2732">
            <v>0</v>
          </cell>
        </row>
        <row r="2733">
          <cell r="A2733" t="str">
            <v>18.26.020</v>
          </cell>
          <cell r="B2733" t="str">
            <v>ASSENTAMENTO DE BENGALA DE PVC RIGIDO DE 3/4 POL. MARCA TIGRE OU SIMILAR, INCLUSIVE RASGO EM ALVENARIA E FORNECIMENTO DO MATERIAL.</v>
          </cell>
          <cell r="C2733" t="str">
            <v>UD</v>
          </cell>
          <cell r="D2733">
            <v>31.612499999999997</v>
          </cell>
          <cell r="E2733">
            <v>25.29</v>
          </cell>
          <cell r="F2733" t="str">
            <v>EMLURB</v>
          </cell>
        </row>
        <row r="2734">
          <cell r="A2734" t="str">
            <v/>
          </cell>
          <cell r="D2734">
            <v>0</v>
          </cell>
        </row>
        <row r="2735">
          <cell r="A2735" t="str">
            <v>18.26.022</v>
          </cell>
          <cell r="B2735" t="str">
            <v>FORNECIMENTO E INSTALAÇÃO DE BENGALA DE PVC RÍGIDO 1 1/2", FAB:TIGRE OU SIMILAR, INCLUSIVE FITA AÇO INOX E FIVELA PARA FIXAÇÃO.</v>
          </cell>
          <cell r="C2735" t="str">
            <v>Un</v>
          </cell>
          <cell r="D2735">
            <v>61.887499999999996</v>
          </cell>
          <cell r="E2735">
            <v>49.51</v>
          </cell>
          <cell r="F2735" t="str">
            <v>SEDUC</v>
          </cell>
        </row>
        <row r="2736">
          <cell r="A2736" t="str">
            <v/>
          </cell>
          <cell r="D2736">
            <v>0</v>
          </cell>
        </row>
        <row r="2737">
          <cell r="A2737" t="str">
            <v>18.26.024</v>
          </cell>
          <cell r="B2737" t="str">
            <v>FORNECIMENTO E INSTALAÇÃO DE BENGALA DE PVC RÍGIDO 2", FAB.: TIGRE OU SIMILAR, INCLUSIVE FITA AÇO INOX E FIVELA PARA FIXAÇÃO.</v>
          </cell>
          <cell r="C2737" t="str">
            <v>Un</v>
          </cell>
          <cell r="D2737">
            <v>75.924999999999997</v>
          </cell>
          <cell r="E2737">
            <v>60.74</v>
          </cell>
          <cell r="F2737" t="str">
            <v>SEDUC</v>
          </cell>
        </row>
        <row r="2738">
          <cell r="A2738" t="str">
            <v/>
          </cell>
          <cell r="D2738">
            <v>0</v>
          </cell>
        </row>
        <row r="2739">
          <cell r="A2739" t="str">
            <v>18.26.030</v>
          </cell>
          <cell r="B2739" t="str">
            <v>ASSENTAMENTO DE CHAVE DE BOIA AUTOMATICA,15A, SUPERIOR OU INFERIOR MARCA LENZ OU SIMILAR(INCLUSIVE O FORNECIMENTO DO MATERIAL).</v>
          </cell>
          <cell r="C2739" t="str">
            <v>UD</v>
          </cell>
          <cell r="D2739">
            <v>38.712499999999999</v>
          </cell>
          <cell r="E2739">
            <v>30.97</v>
          </cell>
          <cell r="F2739" t="str">
            <v>EMLURB</v>
          </cell>
        </row>
        <row r="2740">
          <cell r="A2740" t="str">
            <v/>
          </cell>
          <cell r="D2740">
            <v>0</v>
          </cell>
        </row>
        <row r="2741">
          <cell r="A2741" t="str">
            <v>18.26.040</v>
          </cell>
          <cell r="B2741" t="str">
            <v>ASSENTAMENTO DE CHAVE REVERSORA BLINDADA 30A, 500 V, ELETROMAR OU SIMILAR,(INCLUSIVE FORNECIMENTO DO MATERIAL).</v>
          </cell>
          <cell r="C2741" t="str">
            <v>UD</v>
          </cell>
          <cell r="D2741">
            <v>128.26249999999999</v>
          </cell>
          <cell r="E2741">
            <v>102.61</v>
          </cell>
          <cell r="F2741" t="str">
            <v>EMLURB</v>
          </cell>
        </row>
        <row r="2742">
          <cell r="A2742" t="str">
            <v/>
          </cell>
          <cell r="D2742">
            <v>0</v>
          </cell>
        </row>
        <row r="2743">
          <cell r="A2743" t="str">
            <v>18.26.045</v>
          </cell>
          <cell r="B2743" t="str">
            <v>ASSENTAMENTO DE CHAVE REVERSORA BLINDADA 30A, 250 V, ELETROMAR OU SIMILAR, INCLUSIVE FORNECIMENTO DO MATERIAL.</v>
          </cell>
          <cell r="C2743" t="str">
            <v>Un</v>
          </cell>
          <cell r="D2743">
            <v>154.71250000000001</v>
          </cell>
          <cell r="E2743">
            <v>123.77</v>
          </cell>
          <cell r="F2743" t="str">
            <v>EMLURB</v>
          </cell>
        </row>
        <row r="2744">
          <cell r="A2744" t="str">
            <v/>
          </cell>
          <cell r="D2744">
            <v>0</v>
          </cell>
        </row>
        <row r="2745">
          <cell r="A2745" t="str">
            <v>18.26.050</v>
          </cell>
          <cell r="B2745" t="str">
            <v>ASSENTAMENTO DE CHAVE MAGNETICA GUARDA-MOTOR ATE 7.5 CV, ELETROMAR OU SIMILAR (INCLUSIVE FORNECIMENTO DO MATERIAL ).</v>
          </cell>
          <cell r="C2745" t="str">
            <v>UD</v>
          </cell>
          <cell r="D2745">
            <v>210.76250000000002</v>
          </cell>
          <cell r="E2745">
            <v>168.61</v>
          </cell>
          <cell r="F2745" t="str">
            <v>EMLURB</v>
          </cell>
        </row>
        <row r="2746">
          <cell r="A2746" t="str">
            <v/>
          </cell>
          <cell r="D2746">
            <v>0</v>
          </cell>
        </row>
        <row r="2747">
          <cell r="A2747" t="str">
            <v>18.26.060</v>
          </cell>
          <cell r="B2747" t="str">
            <v>ASSENTAMENTO DE CHAVE MAGNETICA DE 2 X 30A PARA COMANDO DE ILUMINACAO PUBLICA, ACIONADA P/ RELE FOTO-ELETRICO NA, 220V, 60HZ, TIPO LUX CONTROL MODELO CIP-F/70, (INCLUSIVE FORNECIMENTO DO MATERIAL).</v>
          </cell>
          <cell r="C2747" t="str">
            <v>UD</v>
          </cell>
          <cell r="D2747">
            <v>438.45</v>
          </cell>
          <cell r="E2747">
            <v>350.76</v>
          </cell>
          <cell r="F2747" t="str">
            <v>EMLURB</v>
          </cell>
        </row>
        <row r="2748">
          <cell r="A2748" t="str">
            <v/>
          </cell>
          <cell r="D2748">
            <v>0</v>
          </cell>
        </row>
        <row r="2749">
          <cell r="A2749" t="str">
            <v>18.27.010</v>
          </cell>
          <cell r="B2749" t="str">
            <v>FORNECIMENTO DE FIO DE COBRE NU,TEMPERA MEIO-DURO,CLASSE 1A,SM-10MM2,PARA UM LANCE DE REDE INCLUSIVE ARMACAO SECUNDARIA B1,ISOLADOR,PARA FUSOS,BRACADEIRA REDONDA DE FERRO GALV. A FOGO,EQUIPAMENTO E INSTALACAO.</v>
          </cell>
          <cell r="C2749" t="str">
            <v>Un</v>
          </cell>
          <cell r="D2749">
            <v>285.88749999999999</v>
          </cell>
          <cell r="E2749">
            <v>228.71</v>
          </cell>
          <cell r="F2749" t="str">
            <v>EMLURB</v>
          </cell>
        </row>
        <row r="2750">
          <cell r="A2750" t="str">
            <v/>
          </cell>
          <cell r="D2750">
            <v>0</v>
          </cell>
        </row>
        <row r="2751">
          <cell r="A2751" t="str">
            <v>18.27.011</v>
          </cell>
          <cell r="B2751" t="str">
            <v>FORNECIMENTO DE FIO DE COBRE NU,TEMPERA MEIO-DURO,CLASSE 1A,SM-10MM2 P/ DOIS LANCES DE REDE,INCLUSIVE ARMACAO SECUNDARIA B2,ISOLADORES PARAFUSOS,BRACADEIRA REDONDA DE FERRO GALV. A FOGO,EQUIPAMENTO E INSTALACAO.</v>
          </cell>
          <cell r="C2751" t="str">
            <v>Un</v>
          </cell>
          <cell r="D2751">
            <v>407.22499999999997</v>
          </cell>
          <cell r="E2751">
            <v>325.77999999999997</v>
          </cell>
          <cell r="F2751" t="str">
            <v>EMLURB</v>
          </cell>
        </row>
        <row r="2752">
          <cell r="A2752" t="str">
            <v/>
          </cell>
          <cell r="D2752">
            <v>0</v>
          </cell>
        </row>
        <row r="2753">
          <cell r="A2753" t="str">
            <v>18.27.012</v>
          </cell>
          <cell r="B2753" t="str">
            <v>FORNECIMENTO DE FIO DE COBRE NU,TEMPERA MEIO-DURO,CLASSE 1A,SM-10MM2,P/ TRES LANCES DE REDE,INCLUSIVE ARMACAO SECUNDARIA B3,ISOLADORES PARAFUSOS,BRACADEIRAS REDONDAS DE FERRO GALV. A FOGO, EQUIPAMENTO E INSTALACAO.</v>
          </cell>
          <cell r="C2753" t="str">
            <v>Un</v>
          </cell>
          <cell r="D2753">
            <v>626.11249999999995</v>
          </cell>
          <cell r="E2753">
            <v>500.89</v>
          </cell>
          <cell r="F2753" t="str">
            <v>EMLURB</v>
          </cell>
        </row>
        <row r="2754">
          <cell r="A2754" t="str">
            <v/>
          </cell>
          <cell r="D2754">
            <v>0</v>
          </cell>
        </row>
        <row r="2755">
          <cell r="A2755" t="str">
            <v>18.27.013</v>
          </cell>
          <cell r="B2755" t="str">
            <v>FORNECIMENTO DE FIO DE COBRE NU,TEMPERA MEIO-DURO,CLASSE 1A,SM-10MM2,PARA QUATRO LANCES DE REDE,INCLUSIVE ARMACAO SECUNDARIA B4,ISOLADORES,PARAFUSOS,BRACADEIRAS REDONDAS DE FERRO GALV. A FOGO,EQUIPAMENTO E INSTALACAO.</v>
          </cell>
          <cell r="C2755" t="str">
            <v>Un</v>
          </cell>
          <cell r="D2755">
            <v>748.76250000000005</v>
          </cell>
          <cell r="E2755">
            <v>599.01</v>
          </cell>
          <cell r="F2755" t="str">
            <v>EMLURB</v>
          </cell>
        </row>
        <row r="2756">
          <cell r="A2756" t="str">
            <v/>
          </cell>
          <cell r="D2756">
            <v>0</v>
          </cell>
        </row>
        <row r="2757">
          <cell r="A2757" t="str">
            <v>18.27.014</v>
          </cell>
          <cell r="B2757" t="str">
            <v>FORNECIMENTO DE FIO DE COBRE NU,TEMPERA MEIO-DURO,CLASSE 1A,SM-10MM2,PARA UM LANCE DE REDE INCLUSIVE EQUIPAMENTO E INSTALACAO.</v>
          </cell>
          <cell r="C2757" t="str">
            <v>Un</v>
          </cell>
          <cell r="D2757">
            <v>237.86249999999998</v>
          </cell>
          <cell r="E2757">
            <v>190.29</v>
          </cell>
          <cell r="F2757" t="str">
            <v>EMLURB</v>
          </cell>
        </row>
        <row r="2758">
          <cell r="A2758" t="str">
            <v/>
          </cell>
          <cell r="D2758">
            <v>0</v>
          </cell>
        </row>
        <row r="2759">
          <cell r="A2759" t="str">
            <v>18.27.015</v>
          </cell>
          <cell r="B2759" t="str">
            <v>FORNECIMENTO DE FIO DE COBRE NU,TEMPERA MEIO-DURO,CLASSE 1A, SM-10MM2, PARA DOIS LANCES DE REDE,INCLUSIVE EQUIPAMENTO E INSTALACAO.</v>
          </cell>
          <cell r="C2759" t="str">
            <v>Un</v>
          </cell>
          <cell r="D2759">
            <v>350.36250000000001</v>
          </cell>
          <cell r="E2759">
            <v>280.29000000000002</v>
          </cell>
          <cell r="F2759" t="str">
            <v>EMLURB</v>
          </cell>
        </row>
        <row r="2760">
          <cell r="A2760" t="str">
            <v/>
          </cell>
          <cell r="D2760">
            <v>0</v>
          </cell>
        </row>
        <row r="2761">
          <cell r="A2761" t="str">
            <v>18.27.016</v>
          </cell>
          <cell r="B2761" t="str">
            <v>FORNECIMENTO DE FIO DE COBRE NU,TEMPERA MEIO-DURO,CLASSE 1A, SM-10MM2, PARA TRES LANCES DE REDE,INCLUSIVE EQUIPAMENTO E INSTALACAO.</v>
          </cell>
          <cell r="C2761" t="str">
            <v>Un</v>
          </cell>
          <cell r="D2761">
            <v>525.53750000000002</v>
          </cell>
          <cell r="E2761">
            <v>420.43</v>
          </cell>
          <cell r="F2761" t="str">
            <v>EMLURB</v>
          </cell>
        </row>
        <row r="2762">
          <cell r="A2762" t="str">
            <v/>
          </cell>
          <cell r="D2762">
            <v>0</v>
          </cell>
        </row>
        <row r="2763">
          <cell r="A2763" t="str">
            <v>18.27.017</v>
          </cell>
          <cell r="B2763" t="str">
            <v>FORNECIMENTO DE FIO DE COBRE NU,TEMPERA MEIO-DURO,CLASSE 1A,SM-10MM2,PARA QUATRO LANCES DE REDE,INCLUSIVE EQUIPAMENTO E INSTALACAO.</v>
          </cell>
          <cell r="C2763" t="str">
            <v>Un</v>
          </cell>
          <cell r="D2763">
            <v>638.03750000000002</v>
          </cell>
          <cell r="E2763">
            <v>510.43</v>
          </cell>
          <cell r="F2763" t="str">
            <v>EMLURB</v>
          </cell>
        </row>
        <row r="2764">
          <cell r="A2764" t="str">
            <v/>
          </cell>
          <cell r="D2764">
            <v>0</v>
          </cell>
        </row>
        <row r="2765">
          <cell r="A2765" t="str">
            <v>18.27.018</v>
          </cell>
          <cell r="B2765" t="str">
            <v>FORNECIMENTO DE FIO DE COBRE NU,TEMPERA MEIO-DURO,CLASSE 1A,SM-16MM2,PARA UM LANCE DE REDE INCLUSIVE ARMACAO SECUNDARIA B1, ISOLADOR, PARAFUSOS, BRACADEIRA REDONDA DE FERRO GALV. A FOGO, EQUIPAMENTO E INSTALACAO.</v>
          </cell>
          <cell r="C2765" t="str">
            <v>Un</v>
          </cell>
          <cell r="D2765">
            <v>364.75</v>
          </cell>
          <cell r="E2765">
            <v>291.8</v>
          </cell>
          <cell r="F2765" t="str">
            <v>EMLURB</v>
          </cell>
        </row>
        <row r="2766">
          <cell r="A2766" t="str">
            <v/>
          </cell>
          <cell r="D2766">
            <v>0</v>
          </cell>
        </row>
        <row r="2767">
          <cell r="A2767" t="str">
            <v>18.27.019</v>
          </cell>
          <cell r="B2767" t="str">
            <v>FORNECIMENTO DE FIO DE COBRE NU,TEMPERA MEIO-DURO,CLASSE 1A, SM-16MM2, PARA DOIS LANCES DE REDE,INCLUSIVE ARMACAO SECUNDARIA B2, ISOLADORES, PARAFUSOS, BRACADEIRA REDONDA DE FERRO GALV. A FOGO, EQUIPAMENTO E INSTALACAO.</v>
          </cell>
          <cell r="C2767" t="str">
            <v>Un</v>
          </cell>
          <cell r="D2767">
            <v>564.94999999999993</v>
          </cell>
          <cell r="E2767">
            <v>451.96</v>
          </cell>
          <cell r="F2767" t="str">
            <v>EMLURB</v>
          </cell>
        </row>
        <row r="2768">
          <cell r="A2768" t="str">
            <v/>
          </cell>
          <cell r="D2768">
            <v>0</v>
          </cell>
        </row>
        <row r="2769">
          <cell r="A2769" t="str">
            <v>18.27.020</v>
          </cell>
          <cell r="B2769" t="str">
            <v>FORNECIMENTO DE FIO DE COBRE NU,TEMPERA MEIO-DURO,CLASSE 1A, SM-16MM2, PARA TRES LANCES DE REDE,INCLUSIVE ARMACAO SECUNDARIA B3, ISOLADORES, PARAFUSOS, BRACADEIRAS REDONDAS DE FERRO GALV. A FOGO, EQUIPAMENTO E INSTALACAO.</v>
          </cell>
          <cell r="C2769" t="str">
            <v>Un</v>
          </cell>
          <cell r="D2769">
            <v>862.69999999999993</v>
          </cell>
          <cell r="E2769">
            <v>690.16</v>
          </cell>
          <cell r="F2769" t="str">
            <v>EMLURB</v>
          </cell>
        </row>
        <row r="2770">
          <cell r="A2770" t="str">
            <v/>
          </cell>
          <cell r="D2770">
            <v>0</v>
          </cell>
        </row>
        <row r="2771">
          <cell r="A2771" t="str">
            <v>18.27.021</v>
          </cell>
          <cell r="B2771" t="str">
            <v>FORNECIMENTO DE FIO DE COBRE NU,TEMPERA MEIO-DURO,CLASSE 1A,SM-16MM2,PARA QUATRO LANCES DE REDE,INCLUSIVE ARMACAO SECUNDARIA B4, ISOLADORES, PARAFUSOS, BRACADEIRAS REDONDAS DE FERRO GALV. A FOGO, EQUIPAMENTO E INSTALACAO.</v>
          </cell>
          <cell r="C2771" t="str">
            <v>Un</v>
          </cell>
          <cell r="D2771">
            <v>1064.2125000000001</v>
          </cell>
          <cell r="E2771">
            <v>851.37</v>
          </cell>
          <cell r="F2771" t="str">
            <v>EMLURB</v>
          </cell>
        </row>
        <row r="2772">
          <cell r="A2772" t="str">
            <v/>
          </cell>
          <cell r="D2772">
            <v>0</v>
          </cell>
        </row>
        <row r="2773">
          <cell r="A2773" t="str">
            <v>18.27.022</v>
          </cell>
          <cell r="B2773" t="str">
            <v>FORNECIMENTO DE FIO DE COBRE NU,TEMPERA MEIO-DURO,CLASSE 1A,SM-16MM2,PARA UM LANCE DE REDE INCLUSIVE EQUIPAMENTO E INSTALACAO.</v>
          </cell>
          <cell r="C2773" t="str">
            <v>Un</v>
          </cell>
          <cell r="D2773">
            <v>316.72500000000002</v>
          </cell>
          <cell r="E2773">
            <v>253.38</v>
          </cell>
          <cell r="F2773" t="str">
            <v>EMLURB</v>
          </cell>
        </row>
        <row r="2774">
          <cell r="A2774" t="str">
            <v/>
          </cell>
          <cell r="D2774">
            <v>0</v>
          </cell>
        </row>
        <row r="2775">
          <cell r="A2775" t="str">
            <v>18.27.023</v>
          </cell>
          <cell r="B2775" t="str">
            <v>FORNECIMENTO DE FIO DE COBRE NU,TEMPERA MEIO-DURO,CLASSE 1A, SM-16MM2,PARA DOIS LANCES DE REDE,INCLUSIVE EQUIPAMENTO E INSTALACAO.</v>
          </cell>
          <cell r="C2775" t="str">
            <v>Un</v>
          </cell>
          <cell r="D2775">
            <v>508.08750000000003</v>
          </cell>
          <cell r="E2775">
            <v>406.47</v>
          </cell>
          <cell r="F2775" t="str">
            <v>EMLURB</v>
          </cell>
        </row>
        <row r="2776">
          <cell r="A2776" t="str">
            <v/>
          </cell>
          <cell r="D2776">
            <v>0</v>
          </cell>
        </row>
        <row r="2777">
          <cell r="A2777" t="str">
            <v>18.27.024</v>
          </cell>
          <cell r="B2777" t="str">
            <v>FORNECIMENTO DE FIO DE COBRE NU,TEMPERA MEIO-DURO,CLASSE 1A, SM-16MM2, PARA TRES LANCES DE REDE,INCLUSIVE EQUIPAMENTO E INSTALACAO.</v>
          </cell>
          <cell r="C2777" t="str">
            <v>Un</v>
          </cell>
          <cell r="D2777">
            <v>762.125</v>
          </cell>
          <cell r="E2777">
            <v>609.70000000000005</v>
          </cell>
          <cell r="F2777" t="str">
            <v>EMLURB</v>
          </cell>
        </row>
        <row r="2778">
          <cell r="A2778" t="str">
            <v/>
          </cell>
          <cell r="D2778">
            <v>0</v>
          </cell>
        </row>
        <row r="2779">
          <cell r="A2779" t="str">
            <v>18.27.025</v>
          </cell>
          <cell r="B2779" t="str">
            <v>FORNECIMENTO DE FIO DE COBRE NU,TEMPERA MEIO-DURO,CLASSE 1A,SM-16MM2,PARA QUATRO LANCES DE REDE,INCLUSIVE EQUIPAMENTO E INSTALACAO.</v>
          </cell>
          <cell r="C2779" t="str">
            <v>Un</v>
          </cell>
          <cell r="D2779">
            <v>953.48749999999995</v>
          </cell>
          <cell r="E2779">
            <v>762.79</v>
          </cell>
          <cell r="F2779" t="str">
            <v>EMLURB</v>
          </cell>
        </row>
        <row r="2780">
          <cell r="A2780" t="str">
            <v/>
          </cell>
          <cell r="D2780">
            <v>0</v>
          </cell>
        </row>
        <row r="2781">
          <cell r="A2781" t="str">
            <v>18.27.026</v>
          </cell>
          <cell r="B2781" t="str">
            <v>FORNECIMENTO DE CABO DE ALUMINIO COM ALMA DE ACO 10 MM2 P/ UM LANCE DE REDE, INCLUSIVE ARMACAO SECUNDARIA B1, ISOLADOR, PARAFUSOS, BRACADEIRA REDONDA FERRO GALV. A FOGO, EQUIPAMENTO E INSTALACAO.</v>
          </cell>
          <cell r="C2781" t="str">
            <v>Un</v>
          </cell>
          <cell r="D2781">
            <v>273.38749999999999</v>
          </cell>
          <cell r="E2781">
            <v>218.71</v>
          </cell>
          <cell r="F2781" t="str">
            <v>EMLURB</v>
          </cell>
        </row>
        <row r="2782">
          <cell r="A2782" t="str">
            <v/>
          </cell>
          <cell r="D2782">
            <v>0</v>
          </cell>
        </row>
        <row r="2783">
          <cell r="A2783" t="str">
            <v>18.27.027</v>
          </cell>
          <cell r="B2783" t="str">
            <v>FORNECIMENTO DE CABO DE ALUMINIO COM ALMA DE ACO 10 MM2 P/ DOIS LANCES DE REDE, INCLUSIVE ARMACAO SECUNDARIA B2, ISOLADORES, PARAFUSOS BRACADEIRA REDONDA DE FERRO GALV. A FOGO, EQUIPAMENTO E INSTALACAO.</v>
          </cell>
          <cell r="C2783" t="str">
            <v>Un</v>
          </cell>
          <cell r="D2783">
            <v>382.22499999999997</v>
          </cell>
          <cell r="E2783">
            <v>305.77999999999997</v>
          </cell>
          <cell r="F2783" t="str">
            <v>EMLURB</v>
          </cell>
        </row>
        <row r="2784">
          <cell r="A2784" t="str">
            <v/>
          </cell>
          <cell r="D2784">
            <v>0</v>
          </cell>
        </row>
        <row r="2785">
          <cell r="A2785" t="str">
            <v>18.27.028</v>
          </cell>
          <cell r="B2785" t="str">
            <v>FORNECIMENTO DE CABO DE ALUMINIO COM ALMA DE ACO 10 MM2 P/ TRES LANCES DE REDE, INCLUSIVE ARMACAO SECUNDARIA B3, ISOLADORES, PARAFUSOS, BRACADEIRAS REDONDAS DE FERRO GALV. A FOGO, EQUIPAMENTO E INSTALACAO.</v>
          </cell>
          <cell r="C2785" t="str">
            <v>Un</v>
          </cell>
          <cell r="D2785">
            <v>588.61249999999995</v>
          </cell>
          <cell r="E2785">
            <v>470.89</v>
          </cell>
          <cell r="F2785" t="str">
            <v>EMLURB</v>
          </cell>
        </row>
        <row r="2786">
          <cell r="A2786" t="str">
            <v/>
          </cell>
          <cell r="D2786">
            <v>0</v>
          </cell>
        </row>
        <row r="2787">
          <cell r="A2787" t="str">
            <v>18.27.029</v>
          </cell>
          <cell r="B2787" t="str">
            <v>FORNECIMENTO DE CABO DE ALUMINIO COM ALMA DE ACO 10 MM2 P/ QUATRO LANCES DE REDE, INCLUSIVE ARMACAO SECUNDARIA B4, ISOLADORES, PARAFUSOS, BRACADEIRAS REDONDAS DE FERRO GALV. A FOGO, EQUIPAMENTO E INSTALACAO.</v>
          </cell>
          <cell r="C2787" t="str">
            <v>Un</v>
          </cell>
          <cell r="D2787">
            <v>698.76250000000005</v>
          </cell>
          <cell r="E2787">
            <v>559.01</v>
          </cell>
          <cell r="F2787" t="str">
            <v>EMLURB</v>
          </cell>
        </row>
        <row r="2788">
          <cell r="A2788" t="str">
            <v/>
          </cell>
          <cell r="D2788">
            <v>0</v>
          </cell>
        </row>
        <row r="2789">
          <cell r="A2789" t="str">
            <v>18.27.030</v>
          </cell>
          <cell r="B2789" t="str">
            <v>FORNECIMENTO DE CABO DE ALUMINIO COM ALMA DE ACO 10 MM2 P/ UM LANCE DE REDE,INCLUSIVE EQUIPAMENTO E INSTALACAO.</v>
          </cell>
          <cell r="C2789" t="str">
            <v>Un</v>
          </cell>
          <cell r="D2789">
            <v>225.36249999999998</v>
          </cell>
          <cell r="E2789">
            <v>180.29</v>
          </cell>
          <cell r="F2789" t="str">
            <v>EMLURB</v>
          </cell>
        </row>
        <row r="2790">
          <cell r="A2790" t="str">
            <v/>
          </cell>
          <cell r="D2790">
            <v>0</v>
          </cell>
        </row>
        <row r="2791">
          <cell r="A2791" t="str">
            <v>18.27.031</v>
          </cell>
          <cell r="B2791" t="str">
            <v>FORNECIMENTO DE CABO DE ALUMINIO COM ALMA DE ACO 10 MM2 P/ DOIS LANCES DE REDE, INCLUSIVE EQUIPAMENTO E INSTALACAO.</v>
          </cell>
          <cell r="C2791" t="str">
            <v>Un</v>
          </cell>
          <cell r="D2791">
            <v>325.36250000000001</v>
          </cell>
          <cell r="E2791">
            <v>260.29000000000002</v>
          </cell>
          <cell r="F2791" t="str">
            <v>EMLURB</v>
          </cell>
        </row>
        <row r="2792">
          <cell r="A2792" t="str">
            <v/>
          </cell>
          <cell r="D2792">
            <v>0</v>
          </cell>
        </row>
        <row r="2793">
          <cell r="A2793" t="str">
            <v>18.27.032</v>
          </cell>
          <cell r="B2793" t="str">
            <v>FORNECIMENTO DE CABO DE ALUMINIO COM ALMA DE ACO 10 MM2 P/ TRES LANCES DE REDE, INCLUSIVE EQUIPAMENTO E INSTALACAO.</v>
          </cell>
          <cell r="C2793" t="str">
            <v>Un</v>
          </cell>
          <cell r="D2793">
            <v>488.03750000000002</v>
          </cell>
          <cell r="E2793">
            <v>390.43</v>
          </cell>
          <cell r="F2793" t="str">
            <v>EMLURB</v>
          </cell>
        </row>
        <row r="2794">
          <cell r="A2794" t="str">
            <v/>
          </cell>
          <cell r="D2794">
            <v>0</v>
          </cell>
        </row>
        <row r="2795">
          <cell r="A2795" t="str">
            <v>18.27.033</v>
          </cell>
          <cell r="B2795" t="str">
            <v>FORNECIMENTO DE CABO DE ALUMINIO COM ALMA DE ACO 10 MM2 P/ QUATRO LANCES DE REDE, INCLUSIVE EQUIPAMENTO E INSTALACAO.</v>
          </cell>
          <cell r="C2795" t="str">
            <v>Un</v>
          </cell>
          <cell r="D2795">
            <v>588.03750000000002</v>
          </cell>
          <cell r="E2795">
            <v>470.43</v>
          </cell>
          <cell r="F2795" t="str">
            <v>EMLURB</v>
          </cell>
        </row>
        <row r="2796">
          <cell r="A2796" t="str">
            <v/>
          </cell>
          <cell r="D2796">
            <v>0</v>
          </cell>
        </row>
        <row r="2797">
          <cell r="A2797" t="str">
            <v>18.27.034</v>
          </cell>
          <cell r="B2797" t="str">
            <v>FORNECIMENTO DE CABO DE ALUMINIO COM ALMA DE ACO 16 MM2 P/ UM LANCE DE REDE,INCLUSIVE ARMACAO SECUNDARIA B1,ISOLADOR,PARAFUSOS,BRACADEIRA REDONDA DE FERRO GALV. A FOGO, EQUIPAMENTO E INSTALACAO.</v>
          </cell>
          <cell r="C2797" t="str">
            <v>Un</v>
          </cell>
          <cell r="D2797">
            <v>300.82499999999999</v>
          </cell>
          <cell r="E2797">
            <v>240.66</v>
          </cell>
          <cell r="F2797" t="str">
            <v>EMLURB</v>
          </cell>
        </row>
        <row r="2798">
          <cell r="A2798" t="str">
            <v/>
          </cell>
          <cell r="D2798">
            <v>0</v>
          </cell>
        </row>
        <row r="2799">
          <cell r="A2799" t="str">
            <v>18.27.035</v>
          </cell>
          <cell r="B2799" t="str">
            <v>FORNECIMENTO DE CABO DE ALUMINIO COM ALMA DE ACO 16 MM2 P/ DOIS LANCES DE REDE, INCLUSIVE ARMACAO SECUNDARIA B2, ISOLADORES, PARAFUSOS, BRACADEIRA REDONDA DE FERRO GALV. A FOGO, EQUIPAMENTO E INSTALACAO.</v>
          </cell>
          <cell r="C2799" t="str">
            <v>Un</v>
          </cell>
          <cell r="D2799">
            <v>437.1</v>
          </cell>
          <cell r="E2799">
            <v>349.68</v>
          </cell>
          <cell r="F2799" t="str">
            <v>EMLURB</v>
          </cell>
        </row>
        <row r="2800">
          <cell r="A2800" t="str">
            <v/>
          </cell>
          <cell r="D2800">
            <v>0</v>
          </cell>
        </row>
        <row r="2801">
          <cell r="A2801" t="str">
            <v>18.27.036</v>
          </cell>
          <cell r="B2801" t="str">
            <v>FORNECIMENTO DE CABO DE ALUMINIO COM ALMA DE ACO 16 MM2 P/ TRES LANCES DE REDE, INCLUSIVE ARMACAO SECUNDARIA B3, ISOLADORES, PARAFUSOS, BRACADEIRAS REDONDAS DE FERRO GALV. A FOGO, EQUIPAMENTO E INSTALACAO.</v>
          </cell>
          <cell r="C2801" t="str">
            <v>Un</v>
          </cell>
          <cell r="D2801">
            <v>670.92499999999995</v>
          </cell>
          <cell r="E2801">
            <v>536.74</v>
          </cell>
          <cell r="F2801" t="str">
            <v>EMLURB</v>
          </cell>
        </row>
        <row r="2802">
          <cell r="A2802" t="str">
            <v/>
          </cell>
          <cell r="D2802">
            <v>0</v>
          </cell>
        </row>
        <row r="2803">
          <cell r="A2803" t="str">
            <v>18.27.037</v>
          </cell>
          <cell r="B2803" t="str">
            <v>FORNECIMENTO DE CABO DE ALUMINIO COM ALMA DE ACO 16 MM2 P/ QUATRO LANCES DE REDE, INCLUSIVE ARMACAO SECUNDARIA B4,ISOLADORES,PARAFUSOS BRACADEIRAS REDONDAS DE FERRO GALV. A FOGO, EQUIPAMENTO E INSTALACAO.</v>
          </cell>
          <cell r="C2803" t="str">
            <v>Un</v>
          </cell>
          <cell r="D2803">
            <v>808.51249999999993</v>
          </cell>
          <cell r="E2803">
            <v>646.80999999999995</v>
          </cell>
          <cell r="F2803" t="str">
            <v>EMLURB</v>
          </cell>
        </row>
        <row r="2804">
          <cell r="A2804" t="str">
            <v/>
          </cell>
          <cell r="D2804">
            <v>0</v>
          </cell>
        </row>
        <row r="2805">
          <cell r="A2805" t="str">
            <v>18.27.038</v>
          </cell>
          <cell r="B2805" t="str">
            <v>FORNECIMENTO DE CABO DE ALUMINIO COM ALMA DE ACO 16MM2 PARA UM LANCE DE REDE, INCLUSIVE EQUIPAMENTO E INSTALACAO.</v>
          </cell>
          <cell r="C2805" t="str">
            <v>Un</v>
          </cell>
          <cell r="D2805">
            <v>252.8</v>
          </cell>
          <cell r="E2805">
            <v>202.24</v>
          </cell>
          <cell r="F2805" t="str">
            <v>EMLURB</v>
          </cell>
        </row>
        <row r="2806">
          <cell r="A2806" t="str">
            <v/>
          </cell>
          <cell r="D2806">
            <v>0</v>
          </cell>
        </row>
        <row r="2807">
          <cell r="A2807" t="str">
            <v>18.27.039</v>
          </cell>
          <cell r="B2807" t="str">
            <v>FORNECIMENTO DE CABO DE ALUMINIO COM ALMA DE ACO 16MM2 PARA DOIS LANCES DE REDE, INCLUSIVE EQUIPAMENTO E INSTALACAO.</v>
          </cell>
          <cell r="C2807" t="str">
            <v>Un</v>
          </cell>
          <cell r="D2807">
            <v>380.23750000000001</v>
          </cell>
          <cell r="E2807">
            <v>304.19</v>
          </cell>
          <cell r="F2807" t="str">
            <v>EMLURB</v>
          </cell>
        </row>
        <row r="2808">
          <cell r="A2808" t="str">
            <v/>
          </cell>
          <cell r="D2808">
            <v>0</v>
          </cell>
        </row>
        <row r="2809">
          <cell r="A2809" t="str">
            <v>18.27.040</v>
          </cell>
          <cell r="B2809" t="str">
            <v>FORNECIMENTO DE CABO DE ALUMINIO COM ALMA DE ACO 16MM2 PARA TRES LANCES DE REDE, INCLUSIVE EQUIPAMENTO E INSTALACAO.</v>
          </cell>
          <cell r="C2809" t="str">
            <v>Un</v>
          </cell>
          <cell r="D2809">
            <v>570.34999999999991</v>
          </cell>
          <cell r="E2809">
            <v>456.28</v>
          </cell>
          <cell r="F2809" t="str">
            <v>EMLURB</v>
          </cell>
        </row>
        <row r="2810">
          <cell r="A2810" t="str">
            <v/>
          </cell>
          <cell r="D2810">
            <v>0</v>
          </cell>
        </row>
        <row r="2811">
          <cell r="A2811" t="str">
            <v>18.27.041</v>
          </cell>
          <cell r="B2811" t="str">
            <v>FORNECIMENTO DE CABO DE ALUMINIO COM ALMA DE ACO 16 MM2 PARA QUATRO LANCES DE REDE, INCLUSIVE EQUIPAMENTO E INSTALACAO.</v>
          </cell>
          <cell r="C2811" t="str">
            <v>Un</v>
          </cell>
          <cell r="D2811">
            <v>697.78750000000002</v>
          </cell>
          <cell r="E2811">
            <v>558.23</v>
          </cell>
          <cell r="F2811" t="str">
            <v>EMLURB</v>
          </cell>
        </row>
        <row r="2812">
          <cell r="A2812" t="str">
            <v/>
          </cell>
          <cell r="D2812">
            <v>0</v>
          </cell>
        </row>
        <row r="2813">
          <cell r="A2813" t="str">
            <v>18.27.042</v>
          </cell>
          <cell r="B2813" t="str">
            <v>FORNECIMENTO DE CABO DE COBRE, ENCORDOAMENTO CLASSE 2,ISOLAMENTO DE PVC 70 C,TIPO BWF,750V FOREPLAST OU SIMILAR,SM-6MM2,PARA UM LANCE DE REDE,INCLUSIVE ARMACAO SECUNDARIA B1,ISOLADOR PARAFUSOS,BRACADEIRA REDONDA DE FERRO GALV. A FOGO,EQUIPAMENTO E INSTALA</v>
          </cell>
          <cell r="C2813" t="str">
            <v>Un</v>
          </cell>
          <cell r="D2813">
            <v>314.01249999999999</v>
          </cell>
          <cell r="E2813">
            <v>251.21</v>
          </cell>
          <cell r="F2813" t="str">
            <v>EMLURB</v>
          </cell>
        </row>
        <row r="2814">
          <cell r="A2814" t="str">
            <v/>
          </cell>
          <cell r="D2814">
            <v>0</v>
          </cell>
        </row>
        <row r="2815">
          <cell r="A2815" t="str">
            <v>18.27.043</v>
          </cell>
          <cell r="B2815" t="str">
            <v xml:space="preserve">FORNECIMENTO DE CABO DE COBRE, ENCORDOAMENTO CLASSE 2,ISOLAMENTO DE PVC 70 C,TIPO BWF,750V FOREPLAST OU SIMILAR,SM-6MM2,PARA DOIS LANCES DE REDE,INCLUSIVE ARMACAO SECUNDARIA B2,ISOLADORES, PARAFUSOS, BRACADEIRA REDONDA DE FERRO GALV. A FOGO,EQUIPAMENTO E </v>
          </cell>
          <cell r="C2815" t="str">
            <v>Un</v>
          </cell>
          <cell r="D2815">
            <v>463.47499999999997</v>
          </cell>
          <cell r="E2815">
            <v>370.78</v>
          </cell>
          <cell r="F2815" t="str">
            <v>EMLURB</v>
          </cell>
        </row>
        <row r="2816">
          <cell r="A2816" t="str">
            <v/>
          </cell>
          <cell r="D2816">
            <v>0</v>
          </cell>
        </row>
        <row r="2817">
          <cell r="A2817" t="str">
            <v>18.27.044</v>
          </cell>
          <cell r="B2817" t="str">
            <v>FORNECIMENTO DE CABO DE COBRE, ENCORDOAMENTO CLASSE 2,ISOLAMENTO DE PVC 70 C,TIPO BWF,750V FOREPLAST OU SIMILAR,SM-6MM2,PARA TRES LANCES DE REDE,INCLUSIVE ARMACAO SECUNDARIA B3,ISOLA DORES,PARAFUSOS,BRACADEIRAS REDONDAS DE FERRO GALV. A FOGO,EQUIPAMENTO E</v>
          </cell>
          <cell r="C2817" t="str">
            <v>Un</v>
          </cell>
          <cell r="D2817">
            <v>710.48749999999995</v>
          </cell>
          <cell r="E2817">
            <v>568.39</v>
          </cell>
          <cell r="F2817" t="str">
            <v>EMLURB</v>
          </cell>
        </row>
        <row r="2818">
          <cell r="A2818" t="str">
            <v/>
          </cell>
          <cell r="D2818">
            <v>0</v>
          </cell>
        </row>
        <row r="2819">
          <cell r="A2819" t="str">
            <v>18.27.045</v>
          </cell>
          <cell r="B2819" t="str">
            <v>FORNECIMENTO DE CABO DE COBRE, ENCORDOAMENTO CLASSE 2,ISOLAMENTO DE PVC 70 C,TIPO BWF,750V FOREPLAST OU SIMILAR,SM-6MM2,PARA QUATRO LANCES DE REDE, INCLUSIVE ARMACAO SECUNDARIA B4, ISOLADORES,PARAFUSOS, BRACADEIRAS REDONDAS DE FERRO GALV. A FOGO,EQUIPAMEN</v>
          </cell>
          <cell r="C2819" t="str">
            <v>Un</v>
          </cell>
          <cell r="D2819">
            <v>861.26250000000005</v>
          </cell>
          <cell r="E2819">
            <v>689.01</v>
          </cell>
          <cell r="F2819" t="str">
            <v>EMLURB</v>
          </cell>
        </row>
        <row r="2820">
          <cell r="A2820" t="str">
            <v/>
          </cell>
          <cell r="D2820">
            <v>0</v>
          </cell>
        </row>
        <row r="2821">
          <cell r="A2821" t="str">
            <v>18.27.046</v>
          </cell>
          <cell r="B2821" t="str">
            <v>FORNECIMENTO DE CABO DE COBRE, ENCORDOAMENTO CLASSE 2,ISOLAMENTO DE PVC 70 C,TIPO BWF,750V FOREPLAST OU SIMILAR,SM-6MM2,PARA UM LANCE DE REDE,INCLUSIVE EQUIPAMENTO E INSTALACAO.</v>
          </cell>
          <cell r="C2821" t="str">
            <v>Un</v>
          </cell>
          <cell r="D2821">
            <v>265.98750000000001</v>
          </cell>
          <cell r="E2821">
            <v>212.79</v>
          </cell>
          <cell r="F2821" t="str">
            <v>EMLURB</v>
          </cell>
        </row>
        <row r="2822">
          <cell r="A2822" t="str">
            <v/>
          </cell>
          <cell r="D2822">
            <v>0</v>
          </cell>
        </row>
        <row r="2823">
          <cell r="A2823" t="str">
            <v>18.27.047</v>
          </cell>
          <cell r="B2823" t="str">
            <v>FORNECIMENTO DE CABO DE COBRE, ENCORDOAMENTO CLASSE 2,ISOLAMENTO DE PVC 70 C,TIPO BWF,750V FOREPLAST OU SIMILAR, SM-6MM2, PARA DOIS LANCES DE REDE,INCLUSIVE EQUIPAMENTO E INSTALACAO.</v>
          </cell>
          <cell r="C2823" t="str">
            <v>Un</v>
          </cell>
          <cell r="D2823">
            <v>406.61250000000001</v>
          </cell>
          <cell r="E2823">
            <v>325.29000000000002</v>
          </cell>
          <cell r="F2823" t="str">
            <v>EMLURB</v>
          </cell>
        </row>
        <row r="2824">
          <cell r="A2824" t="str">
            <v/>
          </cell>
          <cell r="D2824">
            <v>0</v>
          </cell>
        </row>
        <row r="2825">
          <cell r="A2825" t="str">
            <v>18.27.048</v>
          </cell>
          <cell r="B2825" t="str">
            <v>FORNECIMENTO DE CABO DE COBRE, ENCORDOAMENTO CLASSE 2,ISOLAMENTO DE PVC 70 C,TIPO BWF,750V FOREPLAST OU SIMILAR, SM-6MM2, PARA TRES LANCES DE REDE,INCLUSIVE EQUIPAMENTO E INSTALACAO.</v>
          </cell>
          <cell r="C2825" t="str">
            <v>Un</v>
          </cell>
          <cell r="D2825">
            <v>609.91250000000002</v>
          </cell>
          <cell r="E2825">
            <v>487.93</v>
          </cell>
          <cell r="F2825" t="str">
            <v>EMLURB</v>
          </cell>
        </row>
        <row r="2826">
          <cell r="A2826" t="str">
            <v/>
          </cell>
          <cell r="D2826">
            <v>0</v>
          </cell>
        </row>
        <row r="2827">
          <cell r="A2827" t="str">
            <v>18.27.049</v>
          </cell>
          <cell r="B2827" t="str">
            <v>FORNECIMENTO DE CABO DE COBRE, ENCORDOAMENTO CLASSE 2.ISOLAMENTO DE PVC 70 C,TIPO BWF,750V FOREPLAST OU SIMILAR, SM-6MM2, PARA QUATRO LANCES DE REDE, INCLUSIVE EQUIPAMENTO E INSTALAÇÃO.</v>
          </cell>
          <cell r="C2827" t="str">
            <v>Un</v>
          </cell>
          <cell r="D2827">
            <v>750.53749999999991</v>
          </cell>
          <cell r="E2827">
            <v>600.42999999999995</v>
          </cell>
          <cell r="F2827" t="str">
            <v>EMLURB</v>
          </cell>
        </row>
        <row r="2828">
          <cell r="A2828" t="str">
            <v/>
          </cell>
          <cell r="D2828">
            <v>0</v>
          </cell>
        </row>
        <row r="2829">
          <cell r="A2829" t="str">
            <v>18.27.050</v>
          </cell>
          <cell r="B2829" t="str">
            <v>FORNECIMENTO DE CABO DE COBRE, ENCORDOAMENTO CLASSE 2,ISOLAMENTO DE PVC 70 C,TIPO BWF,750V FOREPLAST OU SIMILAR, SM-10MM2, PARA UM LANCE DE REDE,INCLUSIVE ARMACAO SECUNDARIA B1,ISOLADOR, PARAFUSOS, BRACADEIRA REDONDA DE FERRO GALV. A FOGO,EQUIPAMENTO E IN</v>
          </cell>
          <cell r="C2829" t="str">
            <v>Un</v>
          </cell>
          <cell r="D2829">
            <v>473.76249999999999</v>
          </cell>
          <cell r="E2829">
            <v>379.01</v>
          </cell>
          <cell r="F2829" t="str">
            <v>EMLURB</v>
          </cell>
        </row>
        <row r="2830">
          <cell r="A2830" t="str">
            <v/>
          </cell>
          <cell r="D2830">
            <v>0</v>
          </cell>
        </row>
        <row r="2831">
          <cell r="A2831" t="str">
            <v>18.27.051</v>
          </cell>
          <cell r="B2831" t="str">
            <v>FORNECIMENTO DE CABO DE COBRE, ENCORDOAMENTO CLASSE 2,ISOLAMENTO DE PVC 70 C,TIPO BWF,750V FOREPLAST OU SIMILAR, SM-10MM2, PARA DOIS LANCES DE REDE, INCLUSIVE ARMACAO SECUNDARIA B2, ISOLADORES, PARAFUSOS, BRACADEIRA REDONDA DE FERRO GALV. A FOGO,EQUIPAMEN</v>
          </cell>
          <cell r="C2831" t="str">
            <v>Un</v>
          </cell>
          <cell r="D2831">
            <v>782.97500000000002</v>
          </cell>
          <cell r="E2831">
            <v>626.38</v>
          </cell>
          <cell r="F2831" t="str">
            <v>EMLURB</v>
          </cell>
        </row>
        <row r="2832">
          <cell r="A2832" t="str">
            <v/>
          </cell>
          <cell r="D2832">
            <v>0</v>
          </cell>
        </row>
        <row r="2833">
          <cell r="A2833" t="str">
            <v>18.27.052</v>
          </cell>
          <cell r="B2833" t="str">
            <v>FORNECIMENTO DE CABO DE COBRE, ENCORDOAMENTO CLASSE 2,ISOLAMENTO DE PVC 70 C,TIPO BWF,750V FOREPLAST OU SIMILAR, SM-10MM2, PARA TRES LANCES DE REDE, INCLUSIVE ARMACAO SECUNDARIA B3, ISOLADORES, PARAFUSOS,BRACADEIRAS REDONDAS DE FERRO GALV. A FOGO,EQUIPAME</v>
          </cell>
          <cell r="C2833" t="str">
            <v>Un</v>
          </cell>
          <cell r="D2833">
            <v>1189.7375</v>
          </cell>
          <cell r="E2833">
            <v>951.79</v>
          </cell>
          <cell r="F2833" t="str">
            <v>EMLURB</v>
          </cell>
        </row>
        <row r="2834">
          <cell r="A2834" t="str">
            <v/>
          </cell>
          <cell r="D2834">
            <v>0</v>
          </cell>
        </row>
        <row r="2835">
          <cell r="A2835" t="str">
            <v>18.27.053</v>
          </cell>
          <cell r="B2835" t="str">
            <v>FORNECIMENTO DE CABO DE COBRE, ENCORDOAMENTO CLASSE 2,ISOLAMENTO DE PVC 70 C,TIPO BWF,750V FOREPLAST OU SIMILAR, SM-10MM2, PARA QUATRO LANCES DE REDE, INCLUSIVE ARMACAO SECUNDARIA B4, ISOLADORES, PARAFUSOS,BRACADEIRAS REDONDAS DE FERRO GALV. A FOGO,EQUIPA</v>
          </cell>
          <cell r="C2835" t="str">
            <v>Un</v>
          </cell>
          <cell r="D2835">
            <v>1500.2625</v>
          </cell>
          <cell r="E2835">
            <v>1200.21</v>
          </cell>
          <cell r="F2835" t="str">
            <v>EMLURB</v>
          </cell>
        </row>
        <row r="2836">
          <cell r="A2836" t="str">
            <v/>
          </cell>
          <cell r="D2836">
            <v>0</v>
          </cell>
        </row>
        <row r="2837">
          <cell r="A2837" t="str">
            <v>18.27.054</v>
          </cell>
          <cell r="B2837" t="str">
            <v>FORNECIMENTO DE CABO DE COBRE, ENCORDOAMENTO CLASSE 2,ISOLAMENTO DE PVC 70 C,TIPO BWF,750V FOREPLAST OU SIMILAR, SM-10MM2, PARA UM LANCE DE REDE, INCLUSIVE EQUIPAMENTO E INSTALACAO.</v>
          </cell>
          <cell r="C2837" t="str">
            <v>Un</v>
          </cell>
          <cell r="D2837">
            <v>425.73749999999995</v>
          </cell>
          <cell r="E2837">
            <v>340.59</v>
          </cell>
          <cell r="F2837" t="str">
            <v>EMLURB</v>
          </cell>
        </row>
        <row r="2838">
          <cell r="A2838" t="str">
            <v/>
          </cell>
          <cell r="D2838">
            <v>0</v>
          </cell>
        </row>
        <row r="2839">
          <cell r="A2839" t="str">
            <v>18.27.055</v>
          </cell>
          <cell r="B2839" t="str">
            <v>FORNECIMENTO DE CABO DE COBRE, ENCORDOAMENTO CLASSE 2,ISOLAMENTO DE PVC 70 C,TIPO BWF,750V FOREPLAST OU SIMILAR, SM-10MM2, PARA DOIS LANCES DE REDE, INCLUSIVE EQUIPAMENTO E INSTALACAO.</v>
          </cell>
          <cell r="C2839" t="str">
            <v>Un</v>
          </cell>
          <cell r="D2839">
            <v>726.11249999999995</v>
          </cell>
          <cell r="E2839">
            <v>580.89</v>
          </cell>
          <cell r="F2839" t="str">
            <v>EMLURB</v>
          </cell>
        </row>
        <row r="2840">
          <cell r="A2840" t="str">
            <v/>
          </cell>
          <cell r="D2840">
            <v>0</v>
          </cell>
        </row>
        <row r="2841">
          <cell r="A2841" t="str">
            <v>18.27.056</v>
          </cell>
          <cell r="B2841" t="str">
            <v>FORNECIMENTO DE CABO DE COBRE, ENCORDOAMENTO CLASSE 2,ISOLAMENTO DE PVC 70 C,TIPO BWF,750V FOREPLAST OU SIMILAR, SM-10MM2, PARA TRES LANCES DE REDE, INCLUSIVE EQUIPAMENTO E INSTALACAO.</v>
          </cell>
          <cell r="C2841" t="str">
            <v>Un</v>
          </cell>
          <cell r="D2841">
            <v>1089.1625000000001</v>
          </cell>
          <cell r="E2841">
            <v>871.33</v>
          </cell>
          <cell r="F2841" t="str">
            <v>EMLURB</v>
          </cell>
        </row>
        <row r="2842">
          <cell r="A2842" t="str">
            <v/>
          </cell>
          <cell r="D2842">
            <v>0</v>
          </cell>
        </row>
        <row r="2843">
          <cell r="A2843" t="str">
            <v>18.27.057</v>
          </cell>
          <cell r="B2843" t="str">
            <v>FORNECIMENTO DE CABO DE COBRE, ENCORDOAMENTO CLASSE 2,ISOLAMENTO DE PVC 70 C,TIPO BWF,750V FOREPLAST OU SIMILAR, SM-10MM2, PARA QUATRO LANCES DE REDE, INCLUSIVE EQUIPAMENTO E INSTALACAO.</v>
          </cell>
          <cell r="C2843" t="str">
            <v>Un</v>
          </cell>
          <cell r="D2843">
            <v>1389.5375000000001</v>
          </cell>
          <cell r="E2843">
            <v>1111.6300000000001</v>
          </cell>
          <cell r="F2843" t="str">
            <v>EMLURB</v>
          </cell>
        </row>
        <row r="2844">
          <cell r="A2844" t="str">
            <v/>
          </cell>
          <cell r="D2844">
            <v>0</v>
          </cell>
        </row>
        <row r="2845">
          <cell r="A2845" t="str">
            <v>18.27.058</v>
          </cell>
          <cell r="B2845" t="str">
            <v>FORNECIMENTO DE CABO DE COBRE, ENCORDOAMENTO CLASSE 2,ISOLAMENTO DE PVC 70 C,TIPO BWF,750V FOREPLAST OU SIMILAR, SM-16MM2, PARA UM LANCE DE REDE,INCLUSIVE ARMACAO SECUNDARIA B1,ISOLADOR, PARAFUSOS, BRACADEIRA REDONDA DE FERRO GALV. A FOGO,EQUIPAMENTO E IN</v>
          </cell>
          <cell r="C2845" t="str">
            <v>Un</v>
          </cell>
          <cell r="D2845">
            <v>612.70000000000005</v>
          </cell>
          <cell r="E2845">
            <v>490.16</v>
          </cell>
          <cell r="F2845" t="str">
            <v>EMLURB</v>
          </cell>
        </row>
        <row r="2846">
          <cell r="A2846" t="str">
            <v/>
          </cell>
          <cell r="D2846">
            <v>0</v>
          </cell>
        </row>
        <row r="2847">
          <cell r="A2847" t="str">
            <v>18.27.059</v>
          </cell>
          <cell r="B2847" t="str">
            <v>FORNECIMENTO DE CABO DE COBRE, ENCORDOAMENTO CLASSE 2,ISOLAMENTO DE PVC 70 C,TIPO BWF,750V FOREPLAST OU SIMILAR, SM-16MM2, PARA DOIS LANCES DE REDE, INCLUSIVE ARMACAO SECUNDARIA B2 ISOLADORES, PARAFUSOS, BRACADEIRA REDONDA DE FERRO GALV. A FOGO,EQUIPAMENT</v>
          </cell>
          <cell r="C2847" t="str">
            <v>Un</v>
          </cell>
          <cell r="D2847">
            <v>1060.8499999999999</v>
          </cell>
          <cell r="E2847">
            <v>848.68</v>
          </cell>
          <cell r="F2847" t="str">
            <v>EMLURB</v>
          </cell>
        </row>
        <row r="2848">
          <cell r="A2848" t="str">
            <v/>
          </cell>
          <cell r="D2848">
            <v>0</v>
          </cell>
        </row>
        <row r="2849">
          <cell r="A2849" t="str">
            <v>18.27.060</v>
          </cell>
          <cell r="B2849" t="str">
            <v>FORNECIMENTO DE CABO DE COBRE, ENCORDOAMENTO CLASSE 2,ISOLAMENTO DE PVC 70 C,TIPO BWF,750V FOREPLAST OU SIMILAR, SM-16MM2, PARA TRES LANCES DE REDE, INCLUSIVE ARMACAO SECUNDARIA B3, ISOLADORES, PARAFUSOS,BRACADEIRAS REDONDAS DE FERRO GALV. A FOGO,EQUIPAME</v>
          </cell>
          <cell r="C2849" t="str">
            <v>Un</v>
          </cell>
          <cell r="D2849">
            <v>1606.55</v>
          </cell>
          <cell r="E2849">
            <v>1285.24</v>
          </cell>
          <cell r="F2849" t="str">
            <v>EMLURB</v>
          </cell>
        </row>
        <row r="2850">
          <cell r="A2850" t="str">
            <v/>
          </cell>
          <cell r="D2850">
            <v>0</v>
          </cell>
        </row>
        <row r="2851">
          <cell r="A2851" t="str">
            <v>18.27.061</v>
          </cell>
          <cell r="B2851" t="str">
            <v>FORNECIMENTO DE CABO DE COBRE, ENCORDOAMENTO CLASSE 2,ISOLAMENTO DE PVC 70 C,TIPO BWF,750V FOREPLAST OU SIMILAR, SM-16MM2, PARA QUATRO LANCES DE REDE, INCLUSIVE ARMACAO SECUNDARIA B4, ISOLADORES,PARAFUSOS, BRACADEIRAS REDONDAS DE FERRO GALV. A FOGO,EQUIPA</v>
          </cell>
          <cell r="C2851" t="str">
            <v>Un</v>
          </cell>
          <cell r="D2851">
            <v>2056.0124999999998</v>
          </cell>
          <cell r="E2851">
            <v>1644.81</v>
          </cell>
          <cell r="F2851" t="str">
            <v>EMLURB</v>
          </cell>
        </row>
        <row r="2852">
          <cell r="A2852" t="str">
            <v/>
          </cell>
          <cell r="D2852">
            <v>0</v>
          </cell>
        </row>
        <row r="2853">
          <cell r="A2853" t="str">
            <v>18.27.062</v>
          </cell>
          <cell r="B2853" t="str">
            <v>FORNECIMENTO DE CABO DE COBRE, ENCORDOAMENTO CLASSE 2,ISOLAMENTO DE PVC 70 C,TIPO BWF,750V FOREPLAST OU SIMILAR, SM-16MM2, PARA UM LANCE DE REDE,INCLUSIVE EQUIPAMENTO E INSTALACAO.</v>
          </cell>
          <cell r="C2853" t="str">
            <v>Un</v>
          </cell>
          <cell r="D2853">
            <v>564.67499999999995</v>
          </cell>
          <cell r="E2853">
            <v>451.74</v>
          </cell>
          <cell r="F2853" t="str">
            <v>EMLURB</v>
          </cell>
        </row>
        <row r="2854">
          <cell r="A2854" t="str">
            <v/>
          </cell>
          <cell r="D2854">
            <v>0</v>
          </cell>
        </row>
        <row r="2855">
          <cell r="A2855" t="str">
            <v>18.27.063</v>
          </cell>
          <cell r="B2855" t="str">
            <v>FORNECIMENTO DE CABO DE COBRE, ENCORDOAMENTO CLASSE 2,ISOLAMENTO DE PVC 70 C,TIPO BWF,750V FOREPLAST OU SIMILAR, SM-16MM2,PARA DOIS LANCES DE REDE, INCLUSIVE EQUIPAMENTO E INSTALACAO.</v>
          </cell>
          <cell r="C2855" t="str">
            <v>Un</v>
          </cell>
          <cell r="D2855">
            <v>1003.9875000000001</v>
          </cell>
          <cell r="E2855">
            <v>803.19</v>
          </cell>
          <cell r="F2855" t="str">
            <v>EMLURB</v>
          </cell>
        </row>
        <row r="2856">
          <cell r="A2856" t="str">
            <v/>
          </cell>
          <cell r="D2856">
            <v>0</v>
          </cell>
        </row>
        <row r="2857">
          <cell r="A2857" t="str">
            <v>18.27.064</v>
          </cell>
          <cell r="B2857" t="str">
            <v>FORNECIMENTO DE CABO DE COBRE, ENCORDOAMENTO CLASSE 2,ISOLAMENTO DE PVC 70 C,TIPO BWF,750V FOREPLAST OU SIMILAR, SM-16MM2,PARA TRES LANCES DE REDE, INCLUSIVE EQUIPAMENTO E INSTALACAO.</v>
          </cell>
          <cell r="C2857" t="str">
            <v>Un</v>
          </cell>
          <cell r="D2857">
            <v>1505.9749999999999</v>
          </cell>
          <cell r="E2857">
            <v>1204.78</v>
          </cell>
          <cell r="F2857" t="str">
            <v>EMLURB</v>
          </cell>
        </row>
        <row r="2858">
          <cell r="A2858" t="str">
            <v/>
          </cell>
          <cell r="D2858">
            <v>0</v>
          </cell>
        </row>
        <row r="2859">
          <cell r="A2859" t="str">
            <v>18.27.065</v>
          </cell>
          <cell r="B2859" t="str">
            <v>FORNECIMENTO DE CABO DE COBRE, ENCORDOAMENTO CLASSE 2,ISOLAMENTO DE PVC 70 C,TIPO BWF,750V FOREPLAST OU SIMILAR, SM-16MM2,PARA QUATRO LANCES DE REDE, INCLUSIVE EQUIPAMENTO E INSTALACAO.</v>
          </cell>
          <cell r="C2859" t="str">
            <v>Un</v>
          </cell>
          <cell r="D2859">
            <v>1945.2874999999999</v>
          </cell>
          <cell r="E2859">
            <v>1556.23</v>
          </cell>
          <cell r="F2859" t="str">
            <v>EMLURB</v>
          </cell>
        </row>
        <row r="2860">
          <cell r="A2860" t="str">
            <v/>
          </cell>
          <cell r="D2860">
            <v>0</v>
          </cell>
        </row>
        <row r="2861">
          <cell r="A2861" t="str">
            <v>18.27.066</v>
          </cell>
          <cell r="B2861" t="str">
            <v>FORNECIMENTO DE CABO DE COBRE, ENCORDOAMENTO CLASSE 2,ISOLAMENTO DE PVC 70 C,TIPO BWF,750V FOREPLAST OU SIMILAR, SM-25MM2, PARA UM LANCE DE REDE,INCLUSIVE ARMACAO SECUNDARIA B1,ISOLADOR, PARAFUSOS, BRACADEIRA REDONDA DE FERRO GALV. A FOGO,EQUIPAMENTO E IN</v>
          </cell>
          <cell r="C2861" t="str">
            <v>Un</v>
          </cell>
          <cell r="D2861">
            <v>874.26249999999993</v>
          </cell>
          <cell r="E2861">
            <v>699.41</v>
          </cell>
          <cell r="F2861" t="str">
            <v>EMLURB</v>
          </cell>
        </row>
        <row r="2862">
          <cell r="A2862" t="str">
            <v/>
          </cell>
          <cell r="D2862">
            <v>0</v>
          </cell>
        </row>
        <row r="2863">
          <cell r="A2863" t="str">
            <v>18.27.067</v>
          </cell>
          <cell r="B2863" t="str">
            <v>FORNECIMENTO DE CABO DE COBRE, ENCORDOAMENTO CLASSE 2,ISOLAMENTO DE PVC 70 C,TIPO BWF,750V FOREPLAST OU SIMILAR, SM-25MM2, PARA DOIS LANCES DE REDE, INCLUSIVE ARMACAO SECUNDARIA B2, ISOLADORES, PARAFUSOS, BRACADEIRA REDONDA DE FERRO GALV. A FOGO,EQUIPAMEN</v>
          </cell>
          <cell r="C2863" t="str">
            <v>Un</v>
          </cell>
          <cell r="D2863">
            <v>1583.9750000000001</v>
          </cell>
          <cell r="E2863">
            <v>1267.18</v>
          </cell>
          <cell r="F2863" t="str">
            <v>EMLURB</v>
          </cell>
        </row>
        <row r="2864">
          <cell r="A2864" t="str">
            <v/>
          </cell>
          <cell r="D2864">
            <v>0</v>
          </cell>
        </row>
        <row r="2865">
          <cell r="A2865" t="str">
            <v>18.27.068</v>
          </cell>
          <cell r="B2865" t="str">
            <v>FORNECIMENTO DE CABO DE COBRE, ENCORDOAMENTO CLASSE 2,ISOLAMENTO DE PVC 70 C,TIPO BWF,750V FOREPLAST OU SIMILAR, SM-25MM2, PARA TRES LANCES DE REDE, INCLUSIVE ARMACAO SECUNDARIA B3, ISOLADORES,PARAFUSOS, BRACADEIRAS REDONDAS DE FERRO GALV. A FOGO,EQUIPAME</v>
          </cell>
          <cell r="C2865" t="str">
            <v>Un</v>
          </cell>
          <cell r="D2865">
            <v>2391.2375000000002</v>
          </cell>
          <cell r="E2865">
            <v>1912.99</v>
          </cell>
          <cell r="F2865" t="str">
            <v>EMLURB</v>
          </cell>
        </row>
        <row r="2866">
          <cell r="A2866" t="str">
            <v/>
          </cell>
          <cell r="D2866">
            <v>0</v>
          </cell>
        </row>
        <row r="2867">
          <cell r="A2867" t="str">
            <v>18.27.069</v>
          </cell>
          <cell r="B2867" t="str">
            <v>FORNECIMENTO DE CABO DE COBRE, ENCORDOAMENTO CLASSE 2,ISOLAMENTO DE PVC 70 C,TIPO BWF,750V FOREPLAST OU SIMILAR, SM-25MM2,PARA QUATRO LANCES DE REDE, INCLUSIVE ARMACAO SECUNDARIA B4, ISOLADORES,PARAFUSOS,BRACADEIRAS REDONDAS DE FERRO GALV. A FOGO,EQUIPAME</v>
          </cell>
          <cell r="C2867" t="str">
            <v>Un</v>
          </cell>
          <cell r="D2867">
            <v>3102.2624999999998</v>
          </cell>
          <cell r="E2867">
            <v>2481.81</v>
          </cell>
          <cell r="F2867" t="str">
            <v>EMLURB</v>
          </cell>
        </row>
        <row r="2868">
          <cell r="A2868" t="str">
            <v/>
          </cell>
          <cell r="D2868">
            <v>0</v>
          </cell>
        </row>
        <row r="2869">
          <cell r="A2869" t="str">
            <v>18.27.070</v>
          </cell>
          <cell r="B2869" t="str">
            <v>FORNECIMENTO DE CABO DE COBRE, ENCORDOAMENTO CLASSE 2,ISOLAMENTO DE PVC 70 C,TIPO BWF,750V FOREPLAST OU SIMILAR, SM-25MM2, PARA UM LANCE DE REDE,INCLUSIVE EQUIPAMENTO E INSTALACAO.</v>
          </cell>
          <cell r="C2869" t="str">
            <v>Un</v>
          </cell>
          <cell r="D2869">
            <v>826.23749999999995</v>
          </cell>
          <cell r="E2869">
            <v>660.99</v>
          </cell>
          <cell r="F2869" t="str">
            <v>EMLURB</v>
          </cell>
        </row>
        <row r="2870">
          <cell r="A2870" t="str">
            <v/>
          </cell>
          <cell r="D2870">
            <v>0</v>
          </cell>
        </row>
        <row r="2871">
          <cell r="A2871" t="str">
            <v>18.27.071</v>
          </cell>
          <cell r="B2871" t="str">
            <v>FORNECIMENTO DE CABO DE COBRE, ENCORDOAMENTO CLASSE 2,ISOLAMENTO DE PVC 70 C,TIPO BWF,750V FOREPLAST OU SIMILAR, SM-25MM2, PARA DOIS LANCES DE REDE, INCLUSIVE EQUIPAMENTO E INSTALACAO.</v>
          </cell>
          <cell r="C2871" t="str">
            <v>Un</v>
          </cell>
          <cell r="D2871">
            <v>1527.1125000000002</v>
          </cell>
          <cell r="E2871">
            <v>1221.69</v>
          </cell>
          <cell r="F2871" t="str">
            <v>EMLURB</v>
          </cell>
        </row>
        <row r="2872">
          <cell r="A2872" t="str">
            <v/>
          </cell>
          <cell r="D2872">
            <v>0</v>
          </cell>
        </row>
        <row r="2873">
          <cell r="A2873" t="str">
            <v>18.27.072</v>
          </cell>
          <cell r="B2873" t="str">
            <v>FORNECIMENTO DE CABO DE COBRE, ENCORDOAMENTO CLASSE 2,ISOLAMENTO DE PVC 70 C,TIPO BWF,750V FOREPLAST OU SIMILAR, SM-25MM2, PARA TRES LANCES DE REDE, INCLUSIVE EQUIPAMENTO E INSTALACAO.</v>
          </cell>
          <cell r="C2873" t="str">
            <v>Un</v>
          </cell>
          <cell r="D2873">
            <v>2290.6624999999999</v>
          </cell>
          <cell r="E2873">
            <v>1832.53</v>
          </cell>
          <cell r="F2873" t="str">
            <v>EMLURB</v>
          </cell>
        </row>
        <row r="2874">
          <cell r="A2874" t="str">
            <v/>
          </cell>
          <cell r="D2874">
            <v>0</v>
          </cell>
        </row>
        <row r="2875">
          <cell r="A2875" t="str">
            <v>18.27.073</v>
          </cell>
          <cell r="B2875" t="str">
            <v>FORNECIMENTO DE CABO DE COBRE, ENCORDOAMENTO CLASSE 2,ISOLAMENTO DE PVC 70 C,TIPO BWF,750V FOREPLAST OU SIMILAR, SM-25MM2,PARA QUATRO LANCES DE REDE, INCLUSIVE EQUIPAMENTO E INSTALACAO.</v>
          </cell>
          <cell r="C2875" t="str">
            <v>Un</v>
          </cell>
          <cell r="D2875">
            <v>2991.5374999999999</v>
          </cell>
          <cell r="E2875">
            <v>2393.23</v>
          </cell>
          <cell r="F2875" t="str">
            <v>EMLURB</v>
          </cell>
        </row>
        <row r="2876">
          <cell r="A2876" t="str">
            <v/>
          </cell>
          <cell r="D2876">
            <v>0</v>
          </cell>
        </row>
        <row r="2877">
          <cell r="A2877" t="str">
            <v>18.27.074</v>
          </cell>
          <cell r="B2877" t="str">
            <v>FORNECIMENTO DE FIO DE COBRE NU, TEMPERA MEIO DURO, CLASSE 1A, SM-10MM2, PARA UM LANCE DE REDE, INCLUSIVE ARMACAO SECUNDARIA B1, ISOLADOR, PARAFUSOS, BRACADEIRA REDONDA DE FERRO GALV. A FOGO, ANDAIME E INSTALACAO.</v>
          </cell>
          <cell r="C2877" t="str">
            <v>Un</v>
          </cell>
          <cell r="D2877">
            <v>181.83750000000001</v>
          </cell>
          <cell r="E2877">
            <v>145.47</v>
          </cell>
          <cell r="F2877" t="str">
            <v>EMLURB</v>
          </cell>
        </row>
        <row r="2878">
          <cell r="A2878" t="str">
            <v/>
          </cell>
          <cell r="D2878">
            <v>0</v>
          </cell>
        </row>
        <row r="2879">
          <cell r="A2879" t="str">
            <v>18.27.075</v>
          </cell>
          <cell r="B2879" t="str">
            <v>FORNECIMENTO DE FIO DE COBRE NU, TEMPERA MEIO DURO, CLASSE 1A,SM-10MM2 PARA DOIS LANCES DE REDE, INCLUSIVE ARMACAO SECUNDARIA B2, ISOLADORES, PARAFUSOS, BRACADEIRA REDONDA DE FERRO GALV. A FOGO, ANDAIME E INSTALACAO.</v>
          </cell>
          <cell r="C2879" t="str">
            <v>Un</v>
          </cell>
          <cell r="D2879">
            <v>303.17500000000001</v>
          </cell>
          <cell r="E2879">
            <v>242.54</v>
          </cell>
          <cell r="F2879" t="str">
            <v>EMLURB</v>
          </cell>
        </row>
        <row r="2880">
          <cell r="A2880" t="str">
            <v/>
          </cell>
          <cell r="D2880">
            <v>0</v>
          </cell>
        </row>
        <row r="2881">
          <cell r="A2881" t="str">
            <v>18.27.076</v>
          </cell>
          <cell r="B2881" t="str">
            <v>FORNECIMENTO DE FIO DE COBRE NU, TEMPERA MEIO DURO, CLASSE 1A, SM-10MM2, PARA TRES LANCES DE REDE, INCLUSIVE ARMACAO SECUNDARIA B3, ISOLADORES, PARAFUSOS, BRACADEIRAS REDONDAS DE FERRO GALV. A FOGO, ANDAIME E INSTALACAO.</v>
          </cell>
          <cell r="C2881" t="str">
            <v>Un</v>
          </cell>
          <cell r="D2881">
            <v>470.67500000000001</v>
          </cell>
          <cell r="E2881">
            <v>376.54</v>
          </cell>
          <cell r="F2881" t="str">
            <v>EMLURB</v>
          </cell>
        </row>
        <row r="2882">
          <cell r="A2882" t="str">
            <v/>
          </cell>
          <cell r="D2882">
            <v>0</v>
          </cell>
        </row>
        <row r="2883">
          <cell r="A2883" t="str">
            <v>18.27.077</v>
          </cell>
          <cell r="B2883" t="str">
            <v>FORNECIMENTO DE FIO DE COBRE NU, TEMPERA MEIO DURO, CLASSE 1A, SM-10MM2, PARA QUATRO LANCES DE REDE, INCLUSIVE ARMACAO SECUNDARIA B4, ISOLADORES, PARAFUSOS, BRACADEIRAS REDONDAS DE FERRO GALV. A FOGO, ANDAIME E INSTALACAO.</v>
          </cell>
          <cell r="C2883" t="str">
            <v>Un</v>
          </cell>
          <cell r="D2883">
            <v>593.32500000000005</v>
          </cell>
          <cell r="E2883">
            <v>474.66</v>
          </cell>
          <cell r="F2883" t="str">
            <v>EMLURB</v>
          </cell>
        </row>
        <row r="2884">
          <cell r="A2884" t="str">
            <v/>
          </cell>
          <cell r="D2884">
            <v>0</v>
          </cell>
        </row>
        <row r="2885">
          <cell r="A2885" t="str">
            <v>18.27.078</v>
          </cell>
          <cell r="B2885" t="str">
            <v>FORNECIMENTO DE FIO DE COBRE NU, TEMPERA MEIO DURO, CLASSE 1A, SM-10MM2, PARA UM LANCE DE REDE, INCLUSIVE ANDAIME E INSTALACAO.</v>
          </cell>
          <cell r="C2885" t="str">
            <v>Un</v>
          </cell>
          <cell r="D2885">
            <v>133.8125</v>
          </cell>
          <cell r="E2885">
            <v>107.05</v>
          </cell>
          <cell r="F2885" t="str">
            <v>EMLURB</v>
          </cell>
        </row>
        <row r="2886">
          <cell r="A2886" t="str">
            <v/>
          </cell>
          <cell r="D2886">
            <v>0</v>
          </cell>
        </row>
        <row r="2887">
          <cell r="A2887" t="str">
            <v>18.27.079</v>
          </cell>
          <cell r="B2887" t="str">
            <v>FORNECIMENTO DE FIO DE COBRE NU, TEMPERA MEIO DURO, CLASSE 1A, SM-10MM2, PARA DOIS LANCES DE REDE, INCLUSIVE ANDAIME E INSTALACAO.</v>
          </cell>
          <cell r="C2887" t="str">
            <v>Un</v>
          </cell>
          <cell r="D2887">
            <v>246.3125</v>
          </cell>
          <cell r="E2887">
            <v>197.05</v>
          </cell>
          <cell r="F2887" t="str">
            <v>EMLURB</v>
          </cell>
        </row>
        <row r="2888">
          <cell r="A2888" t="str">
            <v/>
          </cell>
          <cell r="D2888">
            <v>0</v>
          </cell>
        </row>
        <row r="2889">
          <cell r="A2889" t="str">
            <v>18.27.080</v>
          </cell>
          <cell r="B2889" t="str">
            <v>FORNECIMENTO DE FIO DE COBRE NU, TEMPERA MEIO DURO, CLASSE 1A, SM-10MM2, PARA TRES LANCES DE REDE, INCLUSIVE ANDAIME E INSTALACAO.</v>
          </cell>
          <cell r="C2889" t="str">
            <v>Un</v>
          </cell>
          <cell r="D2889">
            <v>370.09999999999997</v>
          </cell>
          <cell r="E2889">
            <v>296.08</v>
          </cell>
          <cell r="F2889" t="str">
            <v>EMLURB</v>
          </cell>
        </row>
        <row r="2890">
          <cell r="A2890" t="str">
            <v/>
          </cell>
          <cell r="D2890">
            <v>0</v>
          </cell>
        </row>
        <row r="2891">
          <cell r="A2891" t="str">
            <v>18.27.081</v>
          </cell>
          <cell r="B2891" t="str">
            <v>FORNECIMENTO DE FIO DE COBRE NU, TEMPERA MEIO DURO, CLASSE 1A, SM-10MM2, PARA QUATRO LANCES DE REDE, INCLUSIVE ANDAIME E INSTALACAO.</v>
          </cell>
          <cell r="C2891" t="str">
            <v>Un</v>
          </cell>
          <cell r="D2891">
            <v>482.59999999999997</v>
          </cell>
          <cell r="E2891">
            <v>386.08</v>
          </cell>
          <cell r="F2891" t="str">
            <v>EMLURB</v>
          </cell>
        </row>
        <row r="2892">
          <cell r="A2892" t="str">
            <v/>
          </cell>
          <cell r="D2892">
            <v>0</v>
          </cell>
        </row>
        <row r="2893">
          <cell r="A2893" t="str">
            <v>18.27.082</v>
          </cell>
          <cell r="B2893" t="str">
            <v>FORNECIMENTO DE FIO DE COBRE NU, TEMPERA MEIO DURO, CLASSE 1A, SM-16MM2, PARA UM LANCE DE REDE, INCLUSIVE ARMACAO SECUNDARIA B1, ISOLADOR, PARAFUSOS, BRACADEIRA REDONDA DE FERRO GALV. A FOGO, ANDAIME E INSTALACAO.</v>
          </cell>
          <cell r="C2893" t="str">
            <v>Un</v>
          </cell>
          <cell r="D2893">
            <v>260.7</v>
          </cell>
          <cell r="E2893">
            <v>208.56</v>
          </cell>
          <cell r="F2893" t="str">
            <v>EMLURB</v>
          </cell>
        </row>
        <row r="2894">
          <cell r="A2894" t="str">
            <v/>
          </cell>
          <cell r="D2894">
            <v>0</v>
          </cell>
        </row>
        <row r="2895">
          <cell r="A2895" t="str">
            <v>18.27.083</v>
          </cell>
          <cell r="B2895" t="str">
            <v>FORNECIMENTO DE FIO DE COBRE NU, TEMPERA MEIO DURO, CLASSE 1A, SM-16MM2, PARA DOIS LANCES DE REDE, INCLUSIVE ARMACAO SECUNDARIA B2, ISOLADORES, PARAFUSOS, BRACADEIRA REDONDA DE FERRO GALV, A FOGO, ANDAIME E INSTALACAO.</v>
          </cell>
          <cell r="C2895" t="str">
            <v>Un</v>
          </cell>
          <cell r="D2895">
            <v>460.90000000000003</v>
          </cell>
          <cell r="E2895">
            <v>368.72</v>
          </cell>
          <cell r="F2895" t="str">
            <v>EMLURB</v>
          </cell>
        </row>
        <row r="2896">
          <cell r="A2896" t="str">
            <v/>
          </cell>
          <cell r="D2896">
            <v>0</v>
          </cell>
        </row>
        <row r="2897">
          <cell r="A2897" t="str">
            <v>18.27.084</v>
          </cell>
          <cell r="B2897" t="str">
            <v>FORNECIMENTO DE FIO DE COBRE NU, TEMPERA MEIO DURO, CLASSE 1A, SM-16MM2, PARA TRES LANCES DE REDE, INCLUSIVE ARMACAO SECUNDARIA B3, ISOLADORES, PARAFUSOS, BRACADEIRAS REDONDAS DE FERRO GALV. A FOGO, ANDAIME E INSTALACAO.</v>
          </cell>
          <cell r="C2897" t="str">
            <v>Un</v>
          </cell>
          <cell r="D2897">
            <v>707.26249999999993</v>
          </cell>
          <cell r="E2897">
            <v>565.80999999999995</v>
          </cell>
          <cell r="F2897" t="str">
            <v>EMLURB</v>
          </cell>
        </row>
        <row r="2898">
          <cell r="A2898" t="str">
            <v/>
          </cell>
          <cell r="D2898">
            <v>0</v>
          </cell>
        </row>
        <row r="2899">
          <cell r="A2899" t="str">
            <v>18.27.085</v>
          </cell>
          <cell r="B2899" t="str">
            <v>FORNECIMENTO DE FIO DE COBRE NU, TEMPERA MEIO DURO, CLASSE 1A, SM-16MM2, PARA QUATRO LANCES DE REDE, INCLUSIVE ARMACAO SECUNDARIA B4, ISOLADORES, PARAFUSOS, BRACADEIRAS REDONDAS DE FERRO GALV. A FOGO, ANDAIME E INSTALACAO.</v>
          </cell>
          <cell r="C2899" t="str">
            <v>Un</v>
          </cell>
          <cell r="D2899">
            <v>908.77499999999998</v>
          </cell>
          <cell r="E2899">
            <v>727.02</v>
          </cell>
          <cell r="F2899" t="str">
            <v>EMLURB</v>
          </cell>
        </row>
        <row r="2900">
          <cell r="A2900" t="str">
            <v/>
          </cell>
          <cell r="D2900">
            <v>0</v>
          </cell>
        </row>
        <row r="2901">
          <cell r="A2901" t="str">
            <v>18.27.086</v>
          </cell>
          <cell r="B2901" t="str">
            <v>FORNECIMENTO DE FIO DE COBRE NU, TEMPERA MEIO DURO, CLASSE 1A, SM-16MM2, PARA UM LANCE DE REDE, INCLUSIVE ANDAIME E INSTALACAO.</v>
          </cell>
          <cell r="C2901" t="str">
            <v>Un</v>
          </cell>
          <cell r="D2901">
            <v>212.67499999999998</v>
          </cell>
          <cell r="E2901">
            <v>170.14</v>
          </cell>
          <cell r="F2901" t="str">
            <v>EMLURB</v>
          </cell>
        </row>
        <row r="2902">
          <cell r="A2902" t="str">
            <v/>
          </cell>
          <cell r="D2902">
            <v>0</v>
          </cell>
        </row>
        <row r="2903">
          <cell r="A2903" t="str">
            <v>18.27.087</v>
          </cell>
          <cell r="B2903" t="str">
            <v>FORNECIMENTO DE FIO DE COBRE NU, TEMPERA MEIO DURO, CLASSE 1A, SM-16MM2, PARA DOIS LANCES DE REDE, INCLUSIVE ANDAIME E INSTALACAO.</v>
          </cell>
          <cell r="C2903" t="str">
            <v>Un</v>
          </cell>
          <cell r="D2903">
            <v>404.03750000000002</v>
          </cell>
          <cell r="E2903">
            <v>323.23</v>
          </cell>
          <cell r="F2903" t="str">
            <v>EMLURB</v>
          </cell>
        </row>
        <row r="2904">
          <cell r="A2904" t="str">
            <v/>
          </cell>
          <cell r="D2904">
            <v>0</v>
          </cell>
        </row>
        <row r="2905">
          <cell r="A2905" t="str">
            <v>18.27.088</v>
          </cell>
          <cell r="B2905" t="str">
            <v>FORNECIMENTO DE FIO DE COBRE NU, TEMPERA MEIO DURO, CLASSE 1A, SM-16MM2, PARA TRES LANCES DE REDE, INCLUSIVE ANDAIME E INSTALACAO.</v>
          </cell>
          <cell r="C2905" t="str">
            <v>Un</v>
          </cell>
          <cell r="D2905">
            <v>606.6875</v>
          </cell>
          <cell r="E2905">
            <v>485.35</v>
          </cell>
          <cell r="F2905" t="str">
            <v>EMLURB</v>
          </cell>
        </row>
        <row r="2906">
          <cell r="A2906" t="str">
            <v/>
          </cell>
          <cell r="D2906">
            <v>0</v>
          </cell>
        </row>
        <row r="2907">
          <cell r="A2907" t="str">
            <v>18.27.089</v>
          </cell>
          <cell r="B2907" t="str">
            <v>FORNECIMENTO DE FIO DE COBRE NU, TEMPERA MEIO DURO, CLASSE 1A, SM-16MM2, PARA QUATRO LANCES DE REDE, INCLUSIVE ANDAIME E INSTALACAO.</v>
          </cell>
          <cell r="C2907" t="str">
            <v>Un</v>
          </cell>
          <cell r="D2907">
            <v>798.05000000000007</v>
          </cell>
          <cell r="E2907">
            <v>638.44000000000005</v>
          </cell>
          <cell r="F2907" t="str">
            <v>EMLURB</v>
          </cell>
        </row>
        <row r="2908">
          <cell r="A2908" t="str">
            <v/>
          </cell>
          <cell r="D2908">
            <v>0</v>
          </cell>
        </row>
        <row r="2909">
          <cell r="A2909" t="str">
            <v>18.27.090</v>
          </cell>
          <cell r="B2909" t="str">
            <v>FORNECIMENTO DE CABO DE ALUMINIO COM ALMA DE ACO 10MM2 PARA UM LANCE DE REDE, INCLUSIVE ARMACAO SECUNDARIA B1, ISOLADOR, PARAFUSOS, BRACADEIRA REDONDA DE FERRO GALV. A FOGO, ANDAIME E INSTALACAO.</v>
          </cell>
          <cell r="C2909" t="str">
            <v>Un</v>
          </cell>
          <cell r="D2909">
            <v>169.33750000000001</v>
          </cell>
          <cell r="E2909">
            <v>135.47</v>
          </cell>
          <cell r="F2909" t="str">
            <v>EMLURB</v>
          </cell>
        </row>
        <row r="2910">
          <cell r="A2910" t="str">
            <v/>
          </cell>
          <cell r="D2910">
            <v>0</v>
          </cell>
        </row>
        <row r="2911">
          <cell r="A2911" t="str">
            <v>18.27.091</v>
          </cell>
          <cell r="B2911" t="str">
            <v>FORNECIMENTO DE CABO DE ALUMINIO COM ALMA DE AC0 10MM2 PARA DOIS LANCES DE REDE, INCLUSIVE ARMACAO SECUNDARIA B2, ISOLADORES, PARAFUSOS, BRACADEIRA REDONDA DE FERRO GALV. A FOGO, ANDAIME E INSTALACAO.</v>
          </cell>
          <cell r="C2911" t="str">
            <v>Un</v>
          </cell>
          <cell r="D2911">
            <v>278.17500000000001</v>
          </cell>
          <cell r="E2911">
            <v>222.54</v>
          </cell>
          <cell r="F2911" t="str">
            <v>EMLURB</v>
          </cell>
        </row>
        <row r="2912">
          <cell r="A2912" t="str">
            <v/>
          </cell>
          <cell r="D2912">
            <v>0</v>
          </cell>
        </row>
        <row r="2913">
          <cell r="A2913" t="str">
            <v>18.27.092</v>
          </cell>
          <cell r="B2913" t="str">
            <v>FORNECIMENTO DE CABO DE ALUMINIO COM ALMA DE ACO 10MM2 PARA TRES LANCES DE REDE, INCLUSIVE ARMACAO SECUNDARIA B3, ISOLADORES, PARAFUSOS, BRACADEIRAS REDONDAS DE FERRO GALV. A FOGO, ANDAIME E INSTALACAO.</v>
          </cell>
          <cell r="C2913" t="str">
            <v>Un</v>
          </cell>
          <cell r="D2913">
            <v>433.17500000000001</v>
          </cell>
          <cell r="E2913">
            <v>346.54</v>
          </cell>
          <cell r="F2913" t="str">
            <v>EMLURB</v>
          </cell>
        </row>
        <row r="2914">
          <cell r="A2914" t="str">
            <v/>
          </cell>
          <cell r="D2914">
            <v>0</v>
          </cell>
        </row>
        <row r="2915">
          <cell r="A2915" t="str">
            <v>18.27.093</v>
          </cell>
          <cell r="B2915" t="str">
            <v>FORNECIMENTO DE CABO DE ALUMINIO COM ALMA DE ACO 10MM2 PARA QUATRO LANCES DE REDE, INCLUSIVE ARMACAO SECUNDARIA B4, ISOLADORES, PARAFUSOS, BRACADEIRAS REDONDAS DE FERRO GALV. A FOGO, ANDAIME E INSTALACAO.</v>
          </cell>
          <cell r="C2915" t="str">
            <v>Un</v>
          </cell>
          <cell r="D2915">
            <v>543.32500000000005</v>
          </cell>
          <cell r="E2915">
            <v>434.66</v>
          </cell>
          <cell r="F2915" t="str">
            <v>EMLURB</v>
          </cell>
        </row>
        <row r="2916">
          <cell r="A2916" t="str">
            <v/>
          </cell>
          <cell r="D2916">
            <v>0</v>
          </cell>
        </row>
        <row r="2917">
          <cell r="A2917" t="str">
            <v>18.27.094</v>
          </cell>
          <cell r="B2917" t="str">
            <v>FORNECIMENTO DE CABO DE ALUMINIO COM ALMA DE ACO 10MM2 PARA UM LANCE DE REDE, INCLUSIVE ANDAIME E INSTALACAO.</v>
          </cell>
          <cell r="C2917" t="str">
            <v>Un</v>
          </cell>
          <cell r="D2917">
            <v>121.3125</v>
          </cell>
          <cell r="E2917">
            <v>97.05</v>
          </cell>
          <cell r="F2917" t="str">
            <v>EMLURB</v>
          </cell>
        </row>
        <row r="2918">
          <cell r="A2918" t="str">
            <v/>
          </cell>
          <cell r="D2918">
            <v>0</v>
          </cell>
        </row>
        <row r="2919">
          <cell r="A2919" t="str">
            <v>18.27.095</v>
          </cell>
          <cell r="B2919" t="str">
            <v>FORNECIMENTO DE CABO DE ALUMINIO COM ALMA DE ACO 10MM2 PARA DOIS LANCES DE REDE,INCLUSIVE ANDAIME E INSTALACAO.</v>
          </cell>
          <cell r="C2919" t="str">
            <v>Un</v>
          </cell>
          <cell r="D2919">
            <v>221.3125</v>
          </cell>
          <cell r="E2919">
            <v>177.05</v>
          </cell>
          <cell r="F2919" t="str">
            <v>EMLURB</v>
          </cell>
        </row>
        <row r="2920">
          <cell r="A2920" t="str">
            <v/>
          </cell>
          <cell r="D2920">
            <v>0</v>
          </cell>
        </row>
        <row r="2921">
          <cell r="A2921" t="str">
            <v>18.27.096</v>
          </cell>
          <cell r="B2921" t="str">
            <v>FORNECIMENTO DE CABO DE ALUMINIO COM ALMA DE ACO 10MM2 PARA TRES LANCES DE REDE, INCLUSIVE ANDAIME E INSTALACAO.</v>
          </cell>
          <cell r="C2921" t="str">
            <v>Un</v>
          </cell>
          <cell r="D2921">
            <v>332.59999999999997</v>
          </cell>
          <cell r="E2921">
            <v>266.08</v>
          </cell>
          <cell r="F2921" t="str">
            <v>EMLURB</v>
          </cell>
        </row>
        <row r="2922">
          <cell r="A2922" t="str">
            <v/>
          </cell>
          <cell r="D2922">
            <v>0</v>
          </cell>
        </row>
        <row r="2923">
          <cell r="A2923" t="str">
            <v>18.27.097</v>
          </cell>
          <cell r="B2923" t="str">
            <v>FORNECIMENTO DE CABO DE ALUMINIO COM ALMA DE ACO 10MM2 PARA QUATRO LANCES DE REDE, INCLUSIVE ANDAIME E INSTALACAO.</v>
          </cell>
          <cell r="C2923" t="str">
            <v>Un</v>
          </cell>
          <cell r="D2923">
            <v>432.59999999999997</v>
          </cell>
          <cell r="E2923">
            <v>346.08</v>
          </cell>
          <cell r="F2923" t="str">
            <v>EMLURB</v>
          </cell>
        </row>
        <row r="2924">
          <cell r="A2924" t="str">
            <v/>
          </cell>
          <cell r="D2924">
            <v>0</v>
          </cell>
        </row>
        <row r="2925">
          <cell r="A2925" t="str">
            <v>18.27.098</v>
          </cell>
          <cell r="B2925" t="str">
            <v>FORNECIMENTO DE CABO DE ALUMINIO COM ALMA DE ACO 16MM2 PARA UM LANCE DE REDE, INCLUSIVE ARMACAO SECUNDARIA B1, ISOLADOR, PARAFUSOS, BRACADEIRA REDONDA DE FERRO GALV. A FOGO, ANDAIME E INSTALACAO.</v>
          </cell>
          <cell r="C2925" t="str">
            <v>Un</v>
          </cell>
          <cell r="D2925">
            <v>196.77499999999998</v>
          </cell>
          <cell r="E2925">
            <v>157.41999999999999</v>
          </cell>
          <cell r="F2925" t="str">
            <v>EMLURB</v>
          </cell>
        </row>
        <row r="2926">
          <cell r="A2926" t="str">
            <v/>
          </cell>
          <cell r="D2926">
            <v>0</v>
          </cell>
        </row>
        <row r="2927">
          <cell r="A2927" t="str">
            <v>18.27.099</v>
          </cell>
          <cell r="B2927" t="str">
            <v>FORNECIMENTO DE CABO DE ALUMINIO COM ALMA DE ACO 16MM2 PARA DOIS LANCES DE REDE, INCLUSIVE ARMACAO SECUNDARIA B2, ISOLADORES, PARAFUSOS, BRACADEIRA REDONDA DE FERRO GALV. A FOGO, ANDAIME E INSTALACAO.</v>
          </cell>
          <cell r="C2927" t="str">
            <v>Un</v>
          </cell>
          <cell r="D2927">
            <v>333.05</v>
          </cell>
          <cell r="E2927">
            <v>266.44</v>
          </cell>
          <cell r="F2927" t="str">
            <v>EMLURB</v>
          </cell>
        </row>
        <row r="2928">
          <cell r="A2928" t="str">
            <v/>
          </cell>
          <cell r="D2928">
            <v>0</v>
          </cell>
        </row>
        <row r="2929">
          <cell r="A2929" t="str">
            <v>18.27.100</v>
          </cell>
          <cell r="B2929" t="str">
            <v>FORNECIMENTO DE CABO DE ALUMINIO COM ALMA DE ACO 16MM2 PARA TRES LANCES DE REDE, INCLUSIVE ARMACAO SECUNDARIA B3, ISOLADORES, PARAFUSOS, BRACADEIRAS REDONDAS DE FERRO GALV.A FOGO, ANDAIME E INSTALACAO.</v>
          </cell>
          <cell r="C2929" t="str">
            <v>Un</v>
          </cell>
          <cell r="D2929">
            <v>515.48749999999995</v>
          </cell>
          <cell r="E2929">
            <v>412.39</v>
          </cell>
          <cell r="F2929" t="str">
            <v>EMLURB</v>
          </cell>
        </row>
        <row r="2930">
          <cell r="A2930" t="str">
            <v/>
          </cell>
          <cell r="D2930">
            <v>0</v>
          </cell>
        </row>
        <row r="2931">
          <cell r="A2931" t="str">
            <v>18.27.101</v>
          </cell>
          <cell r="B2931" t="str">
            <v>FORNECIMENTO DE CABO DE ALUMINIO COM ALMA DE ACO 16MM2 PARA QUATRO LANCES DE REDE, INCLUSIVE ARMACAO SECUNDARIA B4, ISOLADORES, PARAFUSOS, BRACADEIRAS REDONDAS DE FERRO GALV. A FOGO, ANDAIME E INSTALACAO.</v>
          </cell>
          <cell r="C2931" t="str">
            <v>Un</v>
          </cell>
          <cell r="D2931">
            <v>653.07500000000005</v>
          </cell>
          <cell r="E2931">
            <v>522.46</v>
          </cell>
          <cell r="F2931" t="str">
            <v>EMLURB</v>
          </cell>
        </row>
        <row r="2932">
          <cell r="A2932" t="str">
            <v/>
          </cell>
          <cell r="D2932">
            <v>0</v>
          </cell>
        </row>
        <row r="2933">
          <cell r="A2933" t="str">
            <v>18.27.102</v>
          </cell>
          <cell r="B2933" t="str">
            <v>FORNECIMENTO DE CABO DE ALUMINIO COM ALMA DE ACO 16MM2 PARA UM LANCE DE REDE, INCLUSIVE ANDAIME E INSTALACAO.</v>
          </cell>
          <cell r="C2933" t="str">
            <v>Un</v>
          </cell>
          <cell r="D2933">
            <v>148.75</v>
          </cell>
          <cell r="E2933">
            <v>119</v>
          </cell>
          <cell r="F2933" t="str">
            <v>EMLURB</v>
          </cell>
        </row>
        <row r="2934">
          <cell r="A2934" t="str">
            <v/>
          </cell>
          <cell r="D2934">
            <v>0</v>
          </cell>
        </row>
        <row r="2935">
          <cell r="A2935" t="str">
            <v>18.27.103</v>
          </cell>
          <cell r="B2935" t="str">
            <v>FORNECIMENTO DE CABO DE ALUMINIO COM ALMA DE ACO 16MM2 PARA DOIS LANCES DE REDE, INCLUSIVE ANDAIME E INSTALACAO.</v>
          </cell>
          <cell r="C2935" t="str">
            <v>Un</v>
          </cell>
          <cell r="D2935">
            <v>276.1875</v>
          </cell>
          <cell r="E2935">
            <v>220.95</v>
          </cell>
          <cell r="F2935" t="str">
            <v>EMLURB</v>
          </cell>
        </row>
        <row r="2936">
          <cell r="A2936" t="str">
            <v/>
          </cell>
          <cell r="D2936">
            <v>0</v>
          </cell>
        </row>
        <row r="2937">
          <cell r="A2937" t="str">
            <v>18.27.104</v>
          </cell>
          <cell r="B2937" t="str">
            <v>FORNECIMENTO DE CABO DE ALUMINIO COM ALMA DE ACO 16MM2 PARA TRES LANCES DE REDE, INCLUSIVE ANDAIME E INSTALACAO.</v>
          </cell>
          <cell r="C2937" t="str">
            <v>Un</v>
          </cell>
          <cell r="D2937">
            <v>414.91250000000002</v>
          </cell>
          <cell r="E2937">
            <v>331.93</v>
          </cell>
          <cell r="F2937" t="str">
            <v>EMLURB</v>
          </cell>
        </row>
        <row r="2938">
          <cell r="A2938" t="str">
            <v/>
          </cell>
          <cell r="D2938">
            <v>0</v>
          </cell>
        </row>
        <row r="2939">
          <cell r="A2939" t="str">
            <v>18.27.105</v>
          </cell>
          <cell r="B2939" t="str">
            <v>FORNECIMENTO DE CABO DE ALUMINIO COM ALMA DE ACO 16MM2 PARA QUATRO LANCES DE REDE, INCLUSIVE ANDAIME E INSTALACAO.</v>
          </cell>
          <cell r="C2939" t="str">
            <v>Un</v>
          </cell>
          <cell r="D2939">
            <v>542.35</v>
          </cell>
          <cell r="E2939">
            <v>433.88</v>
          </cell>
          <cell r="F2939" t="str">
            <v>EMLURB</v>
          </cell>
        </row>
        <row r="2940">
          <cell r="A2940" t="str">
            <v/>
          </cell>
          <cell r="D2940">
            <v>0</v>
          </cell>
        </row>
        <row r="2941">
          <cell r="A2941" t="str">
            <v>18.27.106</v>
          </cell>
          <cell r="B2941" t="str">
            <v>FORNECIMENTO DE CABO DE COBRE, ENCORDOAMENTO CLASSE 2, ISOLAMENTO DE PVC 70 C, TIPO BWF 750V. FOREPLAST OU SIMILAR, SM-6MM2, PARA UM LANCE DE REDE, INCLUSIVE ARMACAO SECUNDARIA B1, ISOLADOR, PARAFUSOS, BRACADEIRA REDONDA DE FERRO GALV. A FOGO, ANDAIME E I</v>
          </cell>
          <cell r="C2941" t="str">
            <v>Un</v>
          </cell>
          <cell r="D2941">
            <v>209.96250000000001</v>
          </cell>
          <cell r="E2941">
            <v>167.97</v>
          </cell>
          <cell r="F2941" t="str">
            <v>EMLURB</v>
          </cell>
        </row>
        <row r="2942">
          <cell r="A2942" t="str">
            <v/>
          </cell>
          <cell r="D2942">
            <v>0</v>
          </cell>
        </row>
        <row r="2943">
          <cell r="A2943" t="str">
            <v>18.27.107</v>
          </cell>
          <cell r="B2943" t="str">
            <v>FORNECIMENTO DE CABO DE COBRE, ENCORDOAMENTO CLASSE 2, ISOLAMENTO DE PVC 70 C, TIPO BWF, 750V, FOREPLAST OU SIMILAR, SM-6MM2, PARA DOIS LANCES DE REDE, INCLUSIVE ARMACAO SECUNDARIA B2,ISOLADORES, PARAFUSOS, BRACADEIRA REDONDA DE FERRO GALV. A FOGO, ANDAIM</v>
          </cell>
          <cell r="C2943" t="str">
            <v>Un</v>
          </cell>
          <cell r="D2943">
            <v>359.42500000000001</v>
          </cell>
          <cell r="E2943">
            <v>287.54000000000002</v>
          </cell>
          <cell r="F2943" t="str">
            <v>EMLURB</v>
          </cell>
        </row>
        <row r="2944">
          <cell r="A2944" t="str">
            <v/>
          </cell>
          <cell r="D2944">
            <v>0</v>
          </cell>
        </row>
        <row r="2945">
          <cell r="A2945" t="str">
            <v>18.27.108</v>
          </cell>
          <cell r="B2945" t="str">
            <v>FORNECIMENTO DE CABO DE COBRE, ENCORDOAMENTO CLASSE 2, ISOLAMENTO DE PVC 70 C, TIPO BWF, 750V, FOREPLAST OU SIMILAR, SM-6MM2, PARA TRES LANCES DE REDE, INCLUSIVE ARMACAO SECUNDARIA B3, ISOLADORES, PARAFUSOS, BRACADEIRAS REDONDAS DE FERRO GALV.A FOGO,ANDAI</v>
          </cell>
          <cell r="C2945" t="str">
            <v>Un</v>
          </cell>
          <cell r="D2945">
            <v>555.05000000000007</v>
          </cell>
          <cell r="E2945">
            <v>444.04</v>
          </cell>
          <cell r="F2945" t="str">
            <v>EMLURB</v>
          </cell>
        </row>
        <row r="2946">
          <cell r="A2946" t="str">
            <v/>
          </cell>
          <cell r="D2946">
            <v>0</v>
          </cell>
        </row>
        <row r="2947">
          <cell r="A2947" t="str">
            <v>18.27.109</v>
          </cell>
          <cell r="B2947" t="str">
            <v>FORNECIMENTO DE CABO DE COBRE, ENCORDOAMENTO CLASSE 2, ISOLAMENTO DE PVC 70 C, TIPO BWF, 750V, FOREPLAST OU SIMILAR, SM-6MM2, PARA QUATRO LANCES DE REDE, INCLUSIVE ARMACAO SECUNDARIA B4, ISOLADORES, PARAFUSOS, BRACADEIRAS REDONDAS DE FERRO GALV.A FOGO,AND</v>
          </cell>
          <cell r="C2947" t="str">
            <v>Un</v>
          </cell>
          <cell r="D2947">
            <v>705.82499999999993</v>
          </cell>
          <cell r="E2947">
            <v>564.66</v>
          </cell>
          <cell r="F2947" t="str">
            <v>EMLURB</v>
          </cell>
        </row>
        <row r="2948">
          <cell r="A2948" t="str">
            <v/>
          </cell>
          <cell r="D2948">
            <v>0</v>
          </cell>
        </row>
        <row r="2949">
          <cell r="A2949" t="str">
            <v>18.27.110</v>
          </cell>
          <cell r="B2949" t="str">
            <v>FORNECIMENTO DE CABO DE COBRE, ENCORDOAMENTO CLASSE 2, ISOLAMENTO DE PVC 70 C, TIPO BWF, 750V, FOREPLAST OU SIMILAR, SM-6MM2, PARA UM LANCE DE REDE, INCLUSIVE ANDAIME E INSTALACAO.</v>
          </cell>
          <cell r="C2949" t="str">
            <v>Un</v>
          </cell>
          <cell r="D2949">
            <v>161.9375</v>
          </cell>
          <cell r="E2949">
            <v>129.55000000000001</v>
          </cell>
          <cell r="F2949" t="str">
            <v>EMLURB</v>
          </cell>
        </row>
        <row r="2950">
          <cell r="A2950" t="str">
            <v/>
          </cell>
          <cell r="D2950">
            <v>0</v>
          </cell>
        </row>
        <row r="2951">
          <cell r="A2951" t="str">
            <v>18.27.111</v>
          </cell>
          <cell r="B2951" t="str">
            <v>FORNECIMENTO DE CABO DE COBRE, ENCORDOAMENTO CLASSE 2, ISOLAMENTO DE PVC 70 C, TIPO BWF, 750V, FOREPLAST OU SIMILAR, SM-6MM2, PARA DOIS LANCES DE REDE, INCLUSIVE ANDAIME E INSTALACAO.</v>
          </cell>
          <cell r="C2951" t="str">
            <v>Un</v>
          </cell>
          <cell r="D2951">
            <v>302.5625</v>
          </cell>
          <cell r="E2951">
            <v>242.05</v>
          </cell>
          <cell r="F2951" t="str">
            <v>EMLURB</v>
          </cell>
        </row>
        <row r="2952">
          <cell r="A2952" t="str">
            <v/>
          </cell>
          <cell r="D2952">
            <v>0</v>
          </cell>
        </row>
        <row r="2953">
          <cell r="A2953" t="str">
            <v>18.27.112</v>
          </cell>
          <cell r="B2953" t="str">
            <v>FORNECIMENTO DE CABO DE COBRE, ENCORDOAMENTO CLASSE 2, ISOLAMENTO DE PVC 70 C, TIPO BWF, 750V, FOREPLAST OU SIMILAR, SM-6MM2, PARA TRES LANCES DE REDE, INCLUSIVE ANDAIME E INSTALACAO.</v>
          </cell>
          <cell r="C2953" t="str">
            <v>Un</v>
          </cell>
          <cell r="D2953">
            <v>454.47499999999997</v>
          </cell>
          <cell r="E2953">
            <v>363.58</v>
          </cell>
          <cell r="F2953" t="str">
            <v>EMLURB</v>
          </cell>
        </row>
        <row r="2954">
          <cell r="A2954" t="str">
            <v/>
          </cell>
          <cell r="D2954">
            <v>0</v>
          </cell>
        </row>
        <row r="2955">
          <cell r="A2955" t="str">
            <v>18.27.113</v>
          </cell>
          <cell r="B2955" t="str">
            <v>FORNECIMENTO DE CABO DE COBRE, ENCORDOAMENTO CLASSE 2, ISOLAMENTO DE PVC 70 C, TIPO BWF, 750V, FOREPLAST OU SIMILAR, SM-6MM2, PARA QUATRO LANCES DE REDE,INCLUSIVE ANDAIME E INSTALACAO.</v>
          </cell>
          <cell r="C2955" t="str">
            <v>Un</v>
          </cell>
          <cell r="D2955">
            <v>595.1</v>
          </cell>
          <cell r="E2955">
            <v>476.08</v>
          </cell>
          <cell r="F2955" t="str">
            <v>EMLURB</v>
          </cell>
        </row>
        <row r="2956">
          <cell r="A2956" t="str">
            <v/>
          </cell>
          <cell r="D2956">
            <v>0</v>
          </cell>
        </row>
        <row r="2957">
          <cell r="A2957" t="str">
            <v>18.27.114</v>
          </cell>
          <cell r="B2957" t="str">
            <v>FORNECIMENTO DE CABO DE COBRE, ENCORDOAMENTO CLASSE 2, ISOLAMENTO DE PVC 70 C, TIPO BWF, 750V, FOREPLAST OU SIMILAR, SM-10MM2, PARA UM LANCE DE REDE,INCLUSIVE ARMACAO SECUNDARIA B1, ISOLADOR,PARAFUSOS, BRACADEIRA REDONDA DE FERRO GALV. A FOGO, ANDAIME E I</v>
          </cell>
          <cell r="C2957" t="str">
            <v>Un</v>
          </cell>
          <cell r="D2957">
            <v>369.71249999999998</v>
          </cell>
          <cell r="E2957">
            <v>295.77</v>
          </cell>
          <cell r="F2957" t="str">
            <v>EMLURB</v>
          </cell>
        </row>
        <row r="2958">
          <cell r="A2958" t="str">
            <v/>
          </cell>
          <cell r="D2958">
            <v>0</v>
          </cell>
        </row>
        <row r="2959">
          <cell r="A2959" t="str">
            <v>18.27.115</v>
          </cell>
          <cell r="B2959" t="str">
            <v>FORNECIMENTO DE CABO DE COBRE, ENCORDOAMENTO CLASSE 2, ISOLAMENTO DE PVC 70 C, TIPO BWF, 750V, FOREPLAST OU SIMILAR, SM-10MM2, PARA DOIS LANCES DE REDE, INCLUSIVE ARMACAO SECUNDARIA B2, ISOLADORES,PARAFUSOS, BRACADEIRAS REDONDAS DE FERRO GALV. A FOGO, AND</v>
          </cell>
          <cell r="C2959" t="str">
            <v>Un</v>
          </cell>
          <cell r="D2959">
            <v>678.92499999999995</v>
          </cell>
          <cell r="E2959">
            <v>543.14</v>
          </cell>
          <cell r="F2959" t="str">
            <v>EMLURB</v>
          </cell>
        </row>
        <row r="2960">
          <cell r="A2960" t="str">
            <v/>
          </cell>
          <cell r="D2960">
            <v>0</v>
          </cell>
        </row>
        <row r="2961">
          <cell r="A2961" t="str">
            <v>18.27.116</v>
          </cell>
          <cell r="B2961" t="str">
            <v>FORNECIMENTO DE CABO DE COBRE, ENCORDOAMENTO CLASSE 2, ISOLAMENTO DE PVC 70 C, TIPO BWF, 750V, FOREPLAST OU SIMILAR, SM-10MM2, PARA TRES LANCES DE REDE, INCLUSIVE ARMACAO SECUNDARIA B3, ISOLADORES,PARAFUSOS, BRACADEIRAS REDONDAS DE FERRO GALV.A FOGO,ANDAI</v>
          </cell>
          <cell r="C2961" t="str">
            <v>Un</v>
          </cell>
          <cell r="D2961">
            <v>1034.3000000000002</v>
          </cell>
          <cell r="E2961">
            <v>827.44</v>
          </cell>
          <cell r="F2961" t="str">
            <v>EMLURB</v>
          </cell>
        </row>
        <row r="2962">
          <cell r="A2962" t="str">
            <v/>
          </cell>
          <cell r="D2962">
            <v>0</v>
          </cell>
        </row>
        <row r="2963">
          <cell r="A2963" t="str">
            <v>18.27.117</v>
          </cell>
          <cell r="B2963" t="str">
            <v>FORNECIMENTO DE CABO DE COBRE, ENCORDOAMENTO CLASSE 2, ISOLAMENTO DE PVC 70 C, TIPO BWF, 750V, FOREPLAST OU SIMILAR, SM-10MM2, PARA QUATRO LANCES DE REDE, INCLUSIVE ARMACAO SECUNDARIA B4, ISOLADORES,PARAFUSOS,BRACADEIRAS REDONDAS DE F.GALV. A FOGO, ANDAIM</v>
          </cell>
          <cell r="C2963" t="str">
            <v>Un</v>
          </cell>
          <cell r="D2963">
            <v>1344.8249999999998</v>
          </cell>
          <cell r="E2963">
            <v>1075.8599999999999</v>
          </cell>
          <cell r="F2963" t="str">
            <v>EMLURB</v>
          </cell>
        </row>
        <row r="2964">
          <cell r="A2964" t="str">
            <v/>
          </cell>
          <cell r="D2964">
            <v>0</v>
          </cell>
        </row>
        <row r="2965">
          <cell r="A2965" t="str">
            <v>18.27.118</v>
          </cell>
          <cell r="B2965" t="str">
            <v>FORNECIMENTO DE CABO DE COBRE, ENCORDOAMENTO CLASSE 2, ISOLAMENTO DE PVC 70 C, TIPO BWF, 750V, FOREPLAST OU SIMILAR, SM-10MM2, PARA UM LANCE DE REDE, INCLUSIVE ANDAIME E INSTALACAO.</v>
          </cell>
          <cell r="C2965" t="str">
            <v>Un</v>
          </cell>
          <cell r="D2965">
            <v>332.97500000000002</v>
          </cell>
          <cell r="E2965">
            <v>266.38</v>
          </cell>
          <cell r="F2965" t="str">
            <v>EMLURB</v>
          </cell>
        </row>
        <row r="2966">
          <cell r="A2966" t="str">
            <v/>
          </cell>
          <cell r="D2966">
            <v>0</v>
          </cell>
        </row>
        <row r="2967">
          <cell r="A2967" t="str">
            <v>18.27.119</v>
          </cell>
          <cell r="B2967" t="str">
            <v>FORNECIMENTO DE CABO DE COBRE, ENCORDOAMENTO CLASSE 2, ISOLAMENTO DE PVC 70 C, TIPO BWF, 750V, FOREPLAST OU SIMILAR, SM-10MM2, PARA DOIS LANCES DE REDE, INCLUSIVE ANDAIME E INSTALACAO.</v>
          </cell>
          <cell r="C2967" t="str">
            <v>Un</v>
          </cell>
          <cell r="D2967">
            <v>622.0625</v>
          </cell>
          <cell r="E2967">
            <v>497.65</v>
          </cell>
          <cell r="F2967" t="str">
            <v>EMLURB</v>
          </cell>
        </row>
        <row r="2968">
          <cell r="A2968" t="str">
            <v/>
          </cell>
          <cell r="D2968">
            <v>0</v>
          </cell>
        </row>
        <row r="2969">
          <cell r="A2969" t="str">
            <v>18.27.120</v>
          </cell>
          <cell r="B2969" t="str">
            <v>FORNECIMENTO DE CABO DE COBRE, ENCORDOAMENTO CLASSE 2, ISOLAMENTO DE PVC 70 C, TIPO BWF, 750V, FOREPLAST OU SIMILAR, SM-10MM2, PARA TRES LANCES DE REDE, INCLUSIVE ANDAIME E INSTALACAO.</v>
          </cell>
          <cell r="C2969" t="str">
            <v>Un</v>
          </cell>
          <cell r="D2969">
            <v>933.72500000000002</v>
          </cell>
          <cell r="E2969">
            <v>746.98</v>
          </cell>
          <cell r="F2969" t="str">
            <v>EMLURB</v>
          </cell>
        </row>
        <row r="2970">
          <cell r="A2970" t="str">
            <v/>
          </cell>
          <cell r="D2970">
            <v>0</v>
          </cell>
        </row>
        <row r="2971">
          <cell r="A2971" t="str">
            <v>18.27.121</v>
          </cell>
          <cell r="B2971" t="str">
            <v>FORNECIMENTO DE CABO DE COBRE, ENCORDOAMENTO CLASSE 2, ISOLAMENTO DE PVC 70 C, TIPO BWF, 750V, FOREPLAST OU SIMILAR, SM-10MM2, PARA QUATRO LANCES DE REDE,INCLUSIVE ANDAIME E INSTALACAO.</v>
          </cell>
          <cell r="C2971" t="str">
            <v>Un</v>
          </cell>
          <cell r="D2971">
            <v>1234.0999999999999</v>
          </cell>
          <cell r="E2971">
            <v>987.28</v>
          </cell>
          <cell r="F2971" t="str">
            <v>EMLURB</v>
          </cell>
        </row>
        <row r="2972">
          <cell r="A2972" t="str">
            <v/>
          </cell>
          <cell r="D2972">
            <v>0</v>
          </cell>
        </row>
        <row r="2973">
          <cell r="A2973" t="str">
            <v>18.27.122</v>
          </cell>
          <cell r="B2973" t="str">
            <v xml:space="preserve">FORNECIMENTO DE CABO DE COBRE, ENCORDOAMENTO CLASSE 2, ISOLAMENTO DE PVC 70 C, TIPO BWF, 750V, FOREPLAST OU SIMILAR, SM-16MM2, PARA UM LANCE DE REDE, INCLUSIVE ARMACAO SECUNDARIA B1, ISOLADOR, PARAFUSOS, BRACADEIRA REDONDA DE FERRO GALV.A FOGO, ANDAIME E </v>
          </cell>
          <cell r="C2973" t="str">
            <v>Un</v>
          </cell>
          <cell r="D2973">
            <v>508.65000000000003</v>
          </cell>
          <cell r="E2973">
            <v>406.92</v>
          </cell>
          <cell r="F2973" t="str">
            <v>EMLURB</v>
          </cell>
        </row>
        <row r="2974">
          <cell r="A2974" t="str">
            <v/>
          </cell>
          <cell r="D2974">
            <v>0</v>
          </cell>
        </row>
        <row r="2975">
          <cell r="A2975" t="str">
            <v>18.27.123</v>
          </cell>
          <cell r="B2975" t="str">
            <v>FORNECIMENTO DE CABO DE COBRE, ENCORDOAMENTO CLASSE 2, ISOLAMENTO DE PVC 70 C, TIPO BWF, 750V, FOREPLAST OU SIMILAR, SM-16MM2, PARA DOIS LANCES DE REDE, INCLUSIVE ARMACAO SECUNDARIA B2, ISOLADORES, PARAFUSOS, BRACADEIRAS REDONDAS DE FERRO GALV. A FOGO, AN</v>
          </cell>
          <cell r="C2975" t="str">
            <v>Un</v>
          </cell>
          <cell r="D2975">
            <v>956.80000000000007</v>
          </cell>
          <cell r="E2975">
            <v>765.44</v>
          </cell>
          <cell r="F2975" t="str">
            <v>EMLURB</v>
          </cell>
        </row>
        <row r="2976">
          <cell r="A2976" t="str">
            <v/>
          </cell>
          <cell r="D2976">
            <v>0</v>
          </cell>
        </row>
        <row r="2977">
          <cell r="A2977" t="str">
            <v>18.27.124</v>
          </cell>
          <cell r="B2977" t="str">
            <v>FORNECIMENTO DE CABO DE COBRE, ENCORDOAMENTO CLASSE 2, ISOLAMENTO DE PVC 70 C, TIPO BWF, 750V, FOREPLAST OU SIMILAR, SM-16MM2, PARA TRES LANCES DE REDE, INCLUSIVE ARMACAO SECUNDARIA B3, ISOLADORES, PARFUSOS, BRACADEIRAS REDONDAS DE FERRO GALV. A FOGO, AND</v>
          </cell>
          <cell r="C2977" t="str">
            <v>Un</v>
          </cell>
          <cell r="D2977">
            <v>1451.1125000000002</v>
          </cell>
          <cell r="E2977">
            <v>1160.8900000000001</v>
          </cell>
          <cell r="F2977" t="str">
            <v>EMLURB</v>
          </cell>
        </row>
        <row r="2978">
          <cell r="A2978" t="str">
            <v/>
          </cell>
          <cell r="D2978">
            <v>0</v>
          </cell>
        </row>
        <row r="2979">
          <cell r="A2979" t="str">
            <v>18.27.125</v>
          </cell>
          <cell r="B2979" t="str">
            <v xml:space="preserve">FORNECIMENTO DE CABO DE COBRE, ENCORDOAMENTO CLASSE 2, ISOLAMENTO DE PVC 70 C, TIPO BWF, 750V, FOREPLAST OU SIMILAR, SM-16MM2, PARA QUATRO LANCES DE REDE, INCLUSIVE ARMACAO SECUNDARIA B4, ISOLADORES, PARAFUSOS, BRACADEIRAS REDONDAS DE FERRO GALV. A FOGO, </v>
          </cell>
          <cell r="C2979" t="str">
            <v>Un</v>
          </cell>
          <cell r="D2979">
            <v>1900.575</v>
          </cell>
          <cell r="E2979">
            <v>1520.46</v>
          </cell>
          <cell r="F2979" t="str">
            <v>EMLURB</v>
          </cell>
        </row>
        <row r="2980">
          <cell r="A2980" t="str">
            <v/>
          </cell>
          <cell r="D2980">
            <v>0</v>
          </cell>
        </row>
        <row r="2981">
          <cell r="A2981" t="str">
            <v>18.27.126</v>
          </cell>
          <cell r="B2981" t="str">
            <v>FORNECIMENTO DE CABO DE COBRE, ENCORDOAMENTO CLASSE 2, ISOLAMENTO DE PVC 70 C, TIPO BWF, 750V, FOREPLAST OU SIMILAR, SM-16MM2, PARA UM LANCE DE REDE, INCLUSIVE ANDAIME E INSTALACAO.</v>
          </cell>
          <cell r="C2981" t="str">
            <v>Un</v>
          </cell>
          <cell r="D2981">
            <v>460.625</v>
          </cell>
          <cell r="E2981">
            <v>368.5</v>
          </cell>
          <cell r="F2981" t="str">
            <v>EMLURB</v>
          </cell>
        </row>
        <row r="2982">
          <cell r="A2982" t="str">
            <v/>
          </cell>
          <cell r="D2982">
            <v>0</v>
          </cell>
        </row>
        <row r="2983">
          <cell r="A2983" t="str">
            <v>18.27.127</v>
          </cell>
          <cell r="B2983" t="str">
            <v>FORNECIMENTO DE CABO DE COBRE, ENCORDOAMENTO CLASSE 2, ISOLAMENTO DE PVC 70 C, TIPO BWF, 750V, FOREPLAST OU SIMILAR, SM-16MM2, PARA DOIS LANCES DE REDE, INCLUSIVE ANDAIME E INSTALACAO.</v>
          </cell>
          <cell r="C2983" t="str">
            <v>Un</v>
          </cell>
          <cell r="D2983">
            <v>899.9375</v>
          </cell>
          <cell r="E2983">
            <v>719.95</v>
          </cell>
          <cell r="F2983" t="str">
            <v>EMLURB</v>
          </cell>
        </row>
        <row r="2984">
          <cell r="A2984" t="str">
            <v/>
          </cell>
          <cell r="D2984">
            <v>0</v>
          </cell>
        </row>
        <row r="2985">
          <cell r="A2985" t="str">
            <v>18.27.128</v>
          </cell>
          <cell r="B2985" t="str">
            <v>FORNECIMENTO DE CABO DE COBRE, ENCORDOAMENTO CLASSE 2, ISOLAMENTO DE PVC 70 C, TIPO BWF, 750V, FOREPLAST OU SIMILAR, SM-16MM2, PARA TRES LANCES DE REDE, INCLUSIVE ANDAIME E INSTALACAO.</v>
          </cell>
          <cell r="C2985" t="str">
            <v>Un</v>
          </cell>
          <cell r="D2985">
            <v>1350.5375000000001</v>
          </cell>
          <cell r="E2985">
            <v>1080.43</v>
          </cell>
          <cell r="F2985" t="str">
            <v>EMLURB</v>
          </cell>
        </row>
        <row r="2986">
          <cell r="A2986" t="str">
            <v/>
          </cell>
          <cell r="D2986">
            <v>0</v>
          </cell>
        </row>
        <row r="2987">
          <cell r="A2987" t="str">
            <v>18.27.129</v>
          </cell>
          <cell r="B2987" t="str">
            <v>FORNECIMENTO DE CABO DE COBRE, ENCORDOAMENTO CLASSE 2, ISOLAMENTO DE PVC 70 C, TIPO BWF, 750V, FOREPLAST OU SIMILAR, SM-16MM2, PARA QUATRO LANCES DE REDE,INCLUSIVE ANDAIME E INSTALACAO.</v>
          </cell>
          <cell r="C2987" t="str">
            <v>Un</v>
          </cell>
          <cell r="D2987">
            <v>1789.8500000000001</v>
          </cell>
          <cell r="E2987">
            <v>1431.88</v>
          </cell>
          <cell r="F2987" t="str">
            <v>EMLURB</v>
          </cell>
        </row>
        <row r="2988">
          <cell r="A2988" t="str">
            <v/>
          </cell>
          <cell r="D2988">
            <v>0</v>
          </cell>
        </row>
        <row r="2989">
          <cell r="A2989" t="str">
            <v>18.27.130</v>
          </cell>
          <cell r="B2989" t="str">
            <v xml:space="preserve">FORNECIMENTO DE CABO DE COBRE, ENCORDOAMENTO CLASSE 2, ISOLAMENTO DE PVC 70 C, TIPO BWF, 750V, FOREPLAST OU SIMILAR, SM-25MM2, PARA UM LANCE DE REDE,INCLUSIVE ARMACAO SECUNDARIA B1, ISOLADOR, PARAFUSOS, BRACADEIRA REDONDA DE FERRO GALV. A FOGO, ANDAIME E </v>
          </cell>
          <cell r="C2989" t="str">
            <v>Un</v>
          </cell>
          <cell r="D2989">
            <v>770.21249999999998</v>
          </cell>
          <cell r="E2989">
            <v>616.16999999999996</v>
          </cell>
          <cell r="F2989" t="str">
            <v>EMLURB</v>
          </cell>
        </row>
        <row r="2990">
          <cell r="A2990" t="str">
            <v/>
          </cell>
          <cell r="D2990">
            <v>0</v>
          </cell>
        </row>
        <row r="2991">
          <cell r="A2991" t="str">
            <v>18.27.131</v>
          </cell>
          <cell r="B2991" t="str">
            <v>FORNECIMENTO DE CABO DE COBRE, ENCORDOAMENTO CLASSE 2, ISOLAMENTO DE PVC 70 C, TIPO BWF, 750V, FOREPLAST OU SIMILAR, SM-25MM2, PARA DOIS LANCES DE REDE, INCLUSIVE ARMACAO SECUNDARIA B2,ISOLADORES,PARAFUSOS, BRACADEIRAS REDONDAS DE FERRO GALV.A FOGO, ANDAI</v>
          </cell>
          <cell r="C2991" t="str">
            <v>Un</v>
          </cell>
          <cell r="D2991">
            <v>1479.9250000000002</v>
          </cell>
          <cell r="E2991">
            <v>1183.94</v>
          </cell>
          <cell r="F2991" t="str">
            <v>EMLURB</v>
          </cell>
        </row>
        <row r="2992">
          <cell r="A2992" t="str">
            <v/>
          </cell>
          <cell r="D2992">
            <v>0</v>
          </cell>
        </row>
        <row r="2993">
          <cell r="A2993" t="str">
            <v>18.27.132</v>
          </cell>
          <cell r="B2993" t="str">
            <v>FORNECIMENTO DE CABO DE COBRE, ENCORDOAMENTO CLASSE 2, ISOLAMENTO DE PVC 70 C, TIPO BWF, 750V, FOREPLAST OU SIMILAR, SM-25MM2, PARA TRES LANCES DE REDE, INCLUSIVE ARMACAO SECUNDARIA B3,ISOLADORES,PARAFUSOS, BRACADEIRAS REDONDAS DE FERRO GALV. A FOGO, ANDA</v>
          </cell>
          <cell r="C2993" t="str">
            <v>Un</v>
          </cell>
          <cell r="D2993">
            <v>2235.8000000000002</v>
          </cell>
          <cell r="E2993">
            <v>1788.64</v>
          </cell>
          <cell r="F2993" t="str">
            <v>EMLURB</v>
          </cell>
        </row>
        <row r="2994">
          <cell r="A2994" t="str">
            <v/>
          </cell>
          <cell r="D2994">
            <v>0</v>
          </cell>
        </row>
        <row r="2995">
          <cell r="A2995" t="str">
            <v>18.27.133</v>
          </cell>
          <cell r="B2995" t="str">
            <v xml:space="preserve">FORNECIMENTO DE CABO DE COBRE, ENCORDOAMENTO CLASSE 2, ISOLAMENTO DE PVC 70 C, TIPO BWF, 750V, FOREPLAST OU SIMILAR, SM-25MM2, PARA QUATRO LANCES DE REDE,INCLUSIVE ARMACAO SECUNDARIA B4,ISOLADORES,PARAFUSOS,BRACADEIRAS REDONDAS DE F. GALV. A FOGO,ANDAIME </v>
          </cell>
          <cell r="C2995" t="str">
            <v>Un</v>
          </cell>
          <cell r="D2995">
            <v>2946.8249999999998</v>
          </cell>
          <cell r="E2995">
            <v>2357.46</v>
          </cell>
          <cell r="F2995" t="str">
            <v>EMLURB</v>
          </cell>
        </row>
        <row r="2996">
          <cell r="A2996" t="str">
            <v/>
          </cell>
          <cell r="D2996">
            <v>0</v>
          </cell>
        </row>
        <row r="2997">
          <cell r="A2997" t="str">
            <v>18.27.134</v>
          </cell>
          <cell r="B2997" t="str">
            <v>FORNECIMENTO DE CABO DE COBRE, ENCORDOAMENTO CLASSE 2, ISOLAMENTO DE PVC 70 C, TIPO BWF, 750V, FOREPLAST OU SIMILAR, SM-25MM2, PARA UM LANCE DE REDE, INCLUSIVE ANDAIME E INSTALACAO.</v>
          </cell>
          <cell r="C2997" t="str">
            <v>Un</v>
          </cell>
          <cell r="D2997">
            <v>722.1875</v>
          </cell>
          <cell r="E2997">
            <v>577.75</v>
          </cell>
          <cell r="F2997" t="str">
            <v>EMLURB</v>
          </cell>
        </row>
        <row r="2998">
          <cell r="A2998" t="str">
            <v/>
          </cell>
          <cell r="D2998">
            <v>0</v>
          </cell>
        </row>
        <row r="2999">
          <cell r="A2999" t="str">
            <v>18.27.135</v>
          </cell>
          <cell r="B2999" t="str">
            <v>FORNECIMENTO DE CABO DE COBRE, ENCORDOAMENTO CLASSE 2, ISOLAMENTO DE PVC 70 C, TIPO BWF, 750V, FOREPLAST OU SIMILAR, SM-25MM2, PARA DOIS LANCES DE REDE, INCLUSIVE ANDAIME E INSTALACAO.</v>
          </cell>
          <cell r="C2999" t="str">
            <v>Un</v>
          </cell>
          <cell r="D2999">
            <v>1423.0625</v>
          </cell>
          <cell r="E2999">
            <v>1138.45</v>
          </cell>
          <cell r="F2999" t="str">
            <v>EMLURB</v>
          </cell>
        </row>
        <row r="3000">
          <cell r="A3000" t="str">
            <v/>
          </cell>
          <cell r="D3000">
            <v>0</v>
          </cell>
        </row>
        <row r="3001">
          <cell r="A3001" t="str">
            <v>18.27.136</v>
          </cell>
          <cell r="B3001" t="str">
            <v>FORNECIMENTO DE CABO DE COBRE, ENCORDOAMENTO CLASSE 2, ISOLAMENTO DE PVC 70 C, TIPO BWF, 750V, FOREPLAST OU SIMILAR, SM-25MM2, PARA TRES LANCES DE REDE, INCLUSIVE ANDAIME E INSTALACAO.</v>
          </cell>
          <cell r="C3001" t="str">
            <v>Un</v>
          </cell>
          <cell r="D3001">
            <v>2135.2249999999999</v>
          </cell>
          <cell r="E3001">
            <v>1708.18</v>
          </cell>
          <cell r="F3001" t="str">
            <v>EMLURB</v>
          </cell>
        </row>
        <row r="3002">
          <cell r="A3002" t="str">
            <v/>
          </cell>
          <cell r="D3002">
            <v>0</v>
          </cell>
        </row>
        <row r="3003">
          <cell r="A3003" t="str">
            <v>18.27.137</v>
          </cell>
          <cell r="B3003" t="str">
            <v>FORNECIMENTO DE CABO DE COBRE, ENCORDOAMENTO CLASSE 2, ISOLAMENTO DE PVC 70 C, TIPO BWF, 750V, FOREPLAST OU SIMILAR, SM-25MM2, PARA QUATRO LANCES DE REDE,INCLUSIVE ANDAIME E INSTALACAO.</v>
          </cell>
          <cell r="C3003" t="str">
            <v>Un</v>
          </cell>
          <cell r="D3003">
            <v>2836.1000000000004</v>
          </cell>
          <cell r="E3003">
            <v>2268.88</v>
          </cell>
          <cell r="F3003" t="str">
            <v>EMLURB</v>
          </cell>
        </row>
        <row r="3004">
          <cell r="A3004" t="str">
            <v/>
          </cell>
          <cell r="D3004">
            <v>0</v>
          </cell>
        </row>
        <row r="3005">
          <cell r="A3005" t="str">
            <v>18.28.010</v>
          </cell>
          <cell r="B3005" t="str">
            <v>MANUTENCAO DE LUMINARIA DE UMA PETALA COM UMA LAMPADA A VAPOR DE SODIO DE 250 W, INCLUSIVE FORNECIMENTO E SUBSTITUICAO DE UMA LAMPADA E UM REATOR DE ALTO FATOR DE POTENCIA EM POSTE DE ATE 17M.</v>
          </cell>
          <cell r="C3005" t="str">
            <v>UD</v>
          </cell>
          <cell r="D3005">
            <v>290.16250000000002</v>
          </cell>
          <cell r="E3005">
            <v>232.13</v>
          </cell>
          <cell r="F3005" t="str">
            <v>EMLURB</v>
          </cell>
        </row>
        <row r="3006">
          <cell r="A3006" t="str">
            <v/>
          </cell>
          <cell r="D3006">
            <v>0</v>
          </cell>
        </row>
        <row r="3007">
          <cell r="A3007" t="str">
            <v>18.28.011</v>
          </cell>
          <cell r="B3007" t="str">
            <v>MANUTENCAO DE LUMINARIA DE UMA PETALA COM DUAS LAMPADAS A VAPOR DE SODIO DE 250W,INCLUSIVE FORNECIMENTO E SUBSTITUICAO DE DUAS LAMPADAS E DOIS REATORES DE ALTO FATOR DE POTENCIA EM POSTE DE ATE 17M.</v>
          </cell>
          <cell r="C3007" t="str">
            <v>UD</v>
          </cell>
          <cell r="D3007">
            <v>517.625</v>
          </cell>
          <cell r="E3007">
            <v>414.1</v>
          </cell>
          <cell r="F3007" t="str">
            <v>EMLURB</v>
          </cell>
        </row>
        <row r="3008">
          <cell r="A3008" t="str">
            <v/>
          </cell>
          <cell r="D3008">
            <v>0</v>
          </cell>
        </row>
        <row r="3009">
          <cell r="A3009" t="str">
            <v>18.28.012</v>
          </cell>
          <cell r="B3009" t="str">
            <v>MANUTENCAO DE LUMINARIA DE UMA PETALA COM TRES LAMPADAS A VAPOR DE SODIO DE 250W, INCLUSIVE FORNECIMENTO E SUBSTITUICAO DE TRES LAMPADAS E TRES REATORES DE ALTO FATOR DE POTENCIA EM POSTE DE ATE 17M.</v>
          </cell>
          <cell r="C3009" t="str">
            <v>UD</v>
          </cell>
          <cell r="D3009">
            <v>745.08750000000009</v>
          </cell>
          <cell r="E3009">
            <v>596.07000000000005</v>
          </cell>
          <cell r="F3009" t="str">
            <v>EMLURB</v>
          </cell>
        </row>
        <row r="3010">
          <cell r="A3010" t="str">
            <v/>
          </cell>
          <cell r="D3010">
            <v>0</v>
          </cell>
        </row>
        <row r="3011">
          <cell r="A3011" t="str">
            <v>18.28.013</v>
          </cell>
          <cell r="B3011" t="str">
            <v>MANUTENCAO DE LUMINARIA DE UMA PETALA COM QUATRO LAMPADAS A VAPOR DE SODIO DE 250W, INCLUSIVE FORNECIMENTO E SUBSTITUICAO DAS LAMPADAS REATORES, IGNITORES E CAPACITORES EM POSTE DE ATE 17M.</v>
          </cell>
          <cell r="C3011" t="str">
            <v>UD</v>
          </cell>
          <cell r="D3011">
            <v>972.55</v>
          </cell>
          <cell r="E3011">
            <v>778.04</v>
          </cell>
          <cell r="F3011" t="str">
            <v>EMLURB</v>
          </cell>
        </row>
        <row r="3012">
          <cell r="A3012" t="str">
            <v/>
          </cell>
          <cell r="D3012">
            <v>0</v>
          </cell>
        </row>
        <row r="3013">
          <cell r="A3013" t="str">
            <v>18.28.014</v>
          </cell>
          <cell r="B3013" t="str">
            <v>MANUTENCAO DE LUMINARIA DE DUAS PETALAS COM QUATRO LAMPADAS A VAPOR DE SODIO DE 250W,(SENDO DUAS LAMPADAS POR PETALA),INCLUSIVE FORNECIMENTO E SUBSTITUICAO DAS LAMPADAS,REATORES, IGNITORES E CAPACITORES EM POSTE DE ATE 17M.</v>
          </cell>
          <cell r="C3013" t="str">
            <v>UD</v>
          </cell>
          <cell r="D3013">
            <v>972.55</v>
          </cell>
          <cell r="E3013">
            <v>778.04</v>
          </cell>
          <cell r="F3013" t="str">
            <v>EMLURB</v>
          </cell>
        </row>
        <row r="3014">
          <cell r="A3014" t="str">
            <v/>
          </cell>
          <cell r="D3014">
            <v>0</v>
          </cell>
        </row>
        <row r="3015">
          <cell r="A3015" t="str">
            <v>18.28.015</v>
          </cell>
          <cell r="B3015" t="str">
            <v>MANUTENCAO DE LUMINARIA DE TRES PETALAS COM SEIS LAMPADAS A VAPOR DE SODIO DE 250W, SENDO DUAS LAMPADAS POR PETALA, INCLUSIVE FORNECIMENTO E SUBSTITUICAO DAS LAMPADAS, REATORES, IGNITORES E CAPACITORES EM POSTE DE ATE 17M.</v>
          </cell>
          <cell r="C3015" t="str">
            <v>Un</v>
          </cell>
          <cell r="D3015">
            <v>1427.4749999999999</v>
          </cell>
          <cell r="E3015">
            <v>1141.98</v>
          </cell>
          <cell r="F3015" t="str">
            <v>EMLURB</v>
          </cell>
        </row>
        <row r="3016">
          <cell r="A3016" t="str">
            <v/>
          </cell>
          <cell r="D3016">
            <v>0</v>
          </cell>
        </row>
        <row r="3017">
          <cell r="A3017" t="str">
            <v>18.28.016</v>
          </cell>
          <cell r="B3017" t="str">
            <v>MANUTENCAO DE LUMINARIA DE UMA PETALA COM UMA LAMPADA A VAPOR DE SODIO DE 400W, INCLUSIVE FORNECIMENTO E SUBSTITUICAO DA LAMPADA,REATOR IGNITOR E CAPACITOR EM POSTE DE ATE 23M.</v>
          </cell>
          <cell r="C3017" t="str">
            <v>UD</v>
          </cell>
          <cell r="D3017">
            <v>337.03750000000002</v>
          </cell>
          <cell r="E3017">
            <v>269.63</v>
          </cell>
          <cell r="F3017" t="str">
            <v>EMLURB</v>
          </cell>
        </row>
        <row r="3018">
          <cell r="A3018" t="str">
            <v/>
          </cell>
          <cell r="D3018">
            <v>0</v>
          </cell>
        </row>
        <row r="3019">
          <cell r="A3019" t="str">
            <v>18.28.017</v>
          </cell>
          <cell r="B3019" t="str">
            <v>MANUTENCAO DE LUMINARIA DE UMA PETALA COM DUAS LAMPADAS A VAPOR DE SODIO DE 400W, INCLUSIVE FORNECIMENTO E SUBSTITUICAO DAS LAMPADAS, REATORES, IGNITORES E CAPACITORES EM POSTE DE ATE 23M.</v>
          </cell>
          <cell r="C3019" t="str">
            <v>UD</v>
          </cell>
          <cell r="D3019">
            <v>611.375</v>
          </cell>
          <cell r="E3019">
            <v>489.1</v>
          </cell>
          <cell r="F3019" t="str">
            <v>EMLURB</v>
          </cell>
        </row>
        <row r="3020">
          <cell r="A3020" t="str">
            <v/>
          </cell>
          <cell r="D3020">
            <v>0</v>
          </cell>
        </row>
        <row r="3021">
          <cell r="A3021" t="str">
            <v>18.28.018</v>
          </cell>
          <cell r="B3021" t="str">
            <v>MANUTENCAO DE LUMINARIA DE UMA PETALA COM TRES LAMPADAS A VAPOR DE SODIO DE 400W, INCLUSIVE FORNECIMENTO E SUBSTITUICAO DE TRES LAMPADAS E TRES REATORES ALTO FATOR DE POTENCIA EM POSTE DE ATE 23M.</v>
          </cell>
          <cell r="C3021" t="str">
            <v>UD</v>
          </cell>
          <cell r="D3021">
            <v>885.71250000000009</v>
          </cell>
          <cell r="E3021">
            <v>708.57</v>
          </cell>
          <cell r="F3021" t="str">
            <v>EMLURB</v>
          </cell>
        </row>
        <row r="3022">
          <cell r="A3022" t="str">
            <v/>
          </cell>
          <cell r="D3022">
            <v>0</v>
          </cell>
        </row>
        <row r="3023">
          <cell r="A3023" t="str">
            <v>18.28.019</v>
          </cell>
          <cell r="B3023" t="str">
            <v>MANUTENCAO DE LUMINARIA DE UMA PETALA COM QUATRO LAMPADAS A VAPOR DE SODIO DE 400W, INCLUSIVE FORNECIMENTO E SUBSTITUICAO DAS LAMPADAS REATORES, IGNITORES E CAPACITORES EM POSTE DE ATE 23M.</v>
          </cell>
          <cell r="C3023" t="str">
            <v>UD</v>
          </cell>
          <cell r="D3023">
            <v>1160.05</v>
          </cell>
          <cell r="E3023">
            <v>928.04</v>
          </cell>
          <cell r="F3023" t="str">
            <v>EMLURB</v>
          </cell>
        </row>
        <row r="3024">
          <cell r="A3024" t="str">
            <v/>
          </cell>
          <cell r="D3024">
            <v>0</v>
          </cell>
        </row>
        <row r="3025">
          <cell r="A3025" t="str">
            <v>18.28.020</v>
          </cell>
          <cell r="B3025" t="str">
            <v>MANUTENCAO DE LUMINARIA DE DUAS PETALAS COM QUATRO LAMPADAS A VAPOR DE SODIO DE 400W, SENDO DUAS LAMPADAS POR PETALA, INCLUSIVE FORNECIMENTO E SUBSTUICAO DE QUATRO LAMPADAS E QUATRO REATORES DE ALTO FATOR DE POTENCIA EM POSTE DE ATE 23M.</v>
          </cell>
          <cell r="C3025" t="str">
            <v>UD</v>
          </cell>
          <cell r="D3025">
            <v>1160.05</v>
          </cell>
          <cell r="E3025">
            <v>928.04</v>
          </cell>
          <cell r="F3025" t="str">
            <v>EMLURB</v>
          </cell>
        </row>
        <row r="3026">
          <cell r="A3026" t="str">
            <v/>
          </cell>
          <cell r="D3026">
            <v>0</v>
          </cell>
        </row>
        <row r="3027">
          <cell r="A3027" t="str">
            <v>18.28.021</v>
          </cell>
          <cell r="B3027" t="str">
            <v>MANUTENCAO DE LUMINARIA DE TRES PETALAS COM SEIS LAMPADAS A VAPOR DE SODIO DE 400W, SENDO DUAS LAMPADAS POR PETALA,INCLUSIVE FORNECIMENTO E SUBSTITUICAO DE SEIS LAMPADAS E SEIS REATORES DE ALTO FATOR DE POTENCIA EM POSTE DE ATE 23M.</v>
          </cell>
          <cell r="C3027" t="str">
            <v>UD</v>
          </cell>
          <cell r="D3027">
            <v>1708.7249999999999</v>
          </cell>
          <cell r="E3027">
            <v>1366.98</v>
          </cell>
          <cell r="F3027" t="str">
            <v>EMLURB</v>
          </cell>
        </row>
        <row r="3028">
          <cell r="A3028" t="str">
            <v/>
          </cell>
          <cell r="D3028">
            <v>0</v>
          </cell>
        </row>
        <row r="3029">
          <cell r="A3029" t="str">
            <v>18.28.022</v>
          </cell>
          <cell r="B3029" t="str">
            <v>MANUTENCAO DE LUMINARIA DE UMA PETALA COM UMA LAMPADA A VAPOR METALICO DE 250W, INCLUSIVE FORNECIMENTO E SUBSTITUICAO DAS LAMPADAS, REATORES, IGNITORES E CAPACITORES EM POSTE DE ATE 17M.</v>
          </cell>
          <cell r="C3029" t="str">
            <v>UD</v>
          </cell>
          <cell r="D3029">
            <v>348.6</v>
          </cell>
          <cell r="E3029">
            <v>278.88</v>
          </cell>
          <cell r="F3029" t="str">
            <v>EMLURB</v>
          </cell>
        </row>
        <row r="3030">
          <cell r="A3030" t="str">
            <v/>
          </cell>
          <cell r="D3030">
            <v>0</v>
          </cell>
        </row>
        <row r="3031">
          <cell r="A3031" t="str">
            <v>18.28.023</v>
          </cell>
          <cell r="B3031" t="str">
            <v>MANUTENCAO DE LUMINARIA DE UMA PETALA COM DUAS LAMPADAS A VAPOR METALICO DE 250W, INCLUSIVE FORNECIMENTO E SUBSTITUICAO DAS LAMPADAS, REATORES, IGNITORES E CAPACITORES EM POSTE DE ATE 17M.</v>
          </cell>
          <cell r="C3031" t="str">
            <v>UD</v>
          </cell>
          <cell r="D3031">
            <v>634.5</v>
          </cell>
          <cell r="E3031">
            <v>507.6</v>
          </cell>
          <cell r="F3031" t="str">
            <v>EMLURB</v>
          </cell>
        </row>
        <row r="3032">
          <cell r="A3032" t="str">
            <v/>
          </cell>
          <cell r="D3032">
            <v>0</v>
          </cell>
        </row>
        <row r="3033">
          <cell r="A3033" t="str">
            <v>18.28.024</v>
          </cell>
          <cell r="B3033" t="str">
            <v>MANUTENCAO DE LUMINARIA DE UMA PETALA COM TRES LAMPADAS A VAPOR METALICO DE 250W, INCLUSIVE FORNECIMENTO E SUBSTITUICAO DE TRES LAMPADAS E TRES REATORES DE ALTO FATOR DE POTENCIA EM POSTE DE ATE 17M.</v>
          </cell>
          <cell r="C3033" t="str">
            <v>UD</v>
          </cell>
          <cell r="D3033">
            <v>920.40000000000009</v>
          </cell>
          <cell r="E3033">
            <v>736.32</v>
          </cell>
          <cell r="F3033" t="str">
            <v>EMLURB</v>
          </cell>
        </row>
        <row r="3034">
          <cell r="A3034" t="str">
            <v/>
          </cell>
          <cell r="D3034">
            <v>0</v>
          </cell>
        </row>
        <row r="3035">
          <cell r="A3035" t="str">
            <v>18.28.025</v>
          </cell>
          <cell r="B3035" t="str">
            <v>MANUTENCAO DE LUMINARIA DE UMA PETALA COM QUATRO LAMPADAS A VAPOR METALICO DE 250W, INCLUSIVE FORNECIMENTO E SUBSTITUICAO DAS LAMPADAS REATORES, IGNITORES E CAPACITORES EM POSTE DE ATE 17M.</v>
          </cell>
          <cell r="C3035" t="str">
            <v>UD</v>
          </cell>
          <cell r="D3035">
            <v>1206.3</v>
          </cell>
          <cell r="E3035">
            <v>965.04</v>
          </cell>
          <cell r="F3035" t="str">
            <v>EMLURB</v>
          </cell>
        </row>
        <row r="3036">
          <cell r="A3036" t="str">
            <v/>
          </cell>
          <cell r="D3036">
            <v>0</v>
          </cell>
        </row>
        <row r="3037">
          <cell r="A3037" t="str">
            <v>18.28.026</v>
          </cell>
          <cell r="B3037" t="str">
            <v>MANUTENCAO DE LUMINARIA DE UMA PETALA COM UMA LAMPADA A VAPOR METALICO DE 400W, INCLUSIVE FORNECIMENTO E SUBSTITUICAO DE UMA LAMPADA E UM REATOR DE ALTO FATOR DE POTENCIA EM POSTE DE ATE 23M.</v>
          </cell>
          <cell r="C3037" t="str">
            <v>UD</v>
          </cell>
          <cell r="D3037">
            <v>395.78750000000002</v>
          </cell>
          <cell r="E3037">
            <v>316.63</v>
          </cell>
          <cell r="F3037" t="str">
            <v>EMLURB</v>
          </cell>
        </row>
        <row r="3038">
          <cell r="A3038" t="str">
            <v/>
          </cell>
          <cell r="D3038">
            <v>0</v>
          </cell>
        </row>
        <row r="3039">
          <cell r="A3039" t="str">
            <v>18.28.027</v>
          </cell>
          <cell r="B3039" t="str">
            <v>MANUTENCAO DE LUMINARIA DE UMA PETALA COM DUAS LAMPADAS A VAPOR METALICO DE 400W, INCLUSIVE FORNECIMENTO E SUBSTITUICAO DAS LAMPADAS, REATORES, IGNITORES E CAPACITORES EM POSTE DE ATE 23M.</v>
          </cell>
          <cell r="C3039" t="str">
            <v>UD</v>
          </cell>
          <cell r="D3039">
            <v>728.875</v>
          </cell>
          <cell r="E3039">
            <v>583.1</v>
          </cell>
          <cell r="F3039" t="str">
            <v>EMLURB</v>
          </cell>
        </row>
        <row r="3040">
          <cell r="A3040" t="str">
            <v/>
          </cell>
          <cell r="D3040">
            <v>0</v>
          </cell>
        </row>
        <row r="3041">
          <cell r="A3041" t="str">
            <v>18.28.028</v>
          </cell>
          <cell r="B3041" t="str">
            <v>MANUTENCAO DE LUMINARIA DE UMA PETALA COM TRES LAMPADAS A VAPOR METALICO DE 400W, INCLUSIVE FORNECIMENTO E SUBSTITUICAO DE TRES LAMPADAS E TRES REATORES DE ALTO FATOR DE POTENCIA EM POSTE DE ATE 23M.</v>
          </cell>
          <cell r="C3041" t="str">
            <v>UD</v>
          </cell>
          <cell r="D3041">
            <v>1061.9625000000001</v>
          </cell>
          <cell r="E3041">
            <v>849.57</v>
          </cell>
          <cell r="F3041" t="str">
            <v>EMLURB</v>
          </cell>
        </row>
        <row r="3042">
          <cell r="A3042" t="str">
            <v/>
          </cell>
          <cell r="D3042">
            <v>0</v>
          </cell>
        </row>
        <row r="3043">
          <cell r="A3043" t="str">
            <v>18.28.029</v>
          </cell>
          <cell r="B3043" t="str">
            <v>MANUTENCAO DE LUMINARIA DE UMA PETALA COM QUATRO LAMPADAS A VAPOR METALICO DE 400W,INCLUSIVE FORNECIMENTO E SUBSTITUICAO DAS LAMPADAS, REATORES, IGNITORES E CAPACITORES EM POSTE DE ATE 23M.</v>
          </cell>
          <cell r="C3043" t="str">
            <v>UD</v>
          </cell>
          <cell r="D3043">
            <v>1395.05</v>
          </cell>
          <cell r="E3043">
            <v>1116.04</v>
          </cell>
          <cell r="F3043" t="str">
            <v>EMLURB</v>
          </cell>
        </row>
        <row r="3044">
          <cell r="A3044" t="str">
            <v/>
          </cell>
          <cell r="D3044">
            <v>0</v>
          </cell>
        </row>
        <row r="3045">
          <cell r="A3045" t="str">
            <v>18.28.100</v>
          </cell>
          <cell r="B3045" t="str">
            <v>FORNECIMENTO DE NUCLEO DE FERRO FUNDIDO, PARA UMA LUMINARIA TIPO PETALA, EM POSTE DE ATE 23M, INCLUSIVE INSTALACAO.</v>
          </cell>
          <cell r="C3045" t="str">
            <v>UD</v>
          </cell>
          <cell r="D3045">
            <v>170.2</v>
          </cell>
          <cell r="E3045">
            <v>136.16</v>
          </cell>
          <cell r="F3045" t="str">
            <v>EMLURB</v>
          </cell>
        </row>
        <row r="3046">
          <cell r="A3046" t="str">
            <v/>
          </cell>
          <cell r="D3046">
            <v>0</v>
          </cell>
        </row>
        <row r="3047">
          <cell r="A3047" t="str">
            <v>18.28.101</v>
          </cell>
          <cell r="B3047" t="str">
            <v>FORNECIMENTO DE NUCLEO DE FERRO FUNDIDO PARA DUAS LUMINARIAS TIPO PETALA EM POSTE DE ATE 23M, INCLUSIVE INSTALACAO.</v>
          </cell>
          <cell r="C3047" t="str">
            <v>UD</v>
          </cell>
          <cell r="D3047">
            <v>212.7</v>
          </cell>
          <cell r="E3047">
            <v>170.16</v>
          </cell>
          <cell r="F3047" t="str">
            <v>EMLURB</v>
          </cell>
        </row>
        <row r="3048">
          <cell r="A3048" t="str">
            <v/>
          </cell>
          <cell r="D3048">
            <v>0</v>
          </cell>
        </row>
        <row r="3049">
          <cell r="A3049" t="str">
            <v>18.28.102</v>
          </cell>
          <cell r="B3049" t="str">
            <v>FORNECIMENTO DE NUCLEO DE FERRO FUNDIDO PARA TRES LUMINARIAS TIPO PETALA EM POSTE DE ATE 23M, INCLUSIVE INSTALACAO.</v>
          </cell>
          <cell r="C3049" t="str">
            <v>UD</v>
          </cell>
          <cell r="D3049">
            <v>225.2</v>
          </cell>
          <cell r="E3049">
            <v>180.16</v>
          </cell>
          <cell r="F3049" t="str">
            <v>EMLURB</v>
          </cell>
        </row>
        <row r="3050">
          <cell r="A3050" t="str">
            <v/>
          </cell>
          <cell r="D3050">
            <v>0</v>
          </cell>
        </row>
        <row r="3051">
          <cell r="A3051" t="str">
            <v>18.28.110</v>
          </cell>
          <cell r="B3051" t="str">
            <v>FORNECIMENTO E SUBSTITUICAO DE BANDEJA EM ALUMINIO FUNDIDO PARA LUMINARIA DE UMA PETALA EM POSTE DE ATE 23M.</v>
          </cell>
          <cell r="C3051" t="str">
            <v>UD</v>
          </cell>
          <cell r="D3051">
            <v>122.69999999999999</v>
          </cell>
          <cell r="E3051">
            <v>98.16</v>
          </cell>
          <cell r="F3051" t="str">
            <v>EMLURB</v>
          </cell>
        </row>
        <row r="3052">
          <cell r="A3052" t="str">
            <v/>
          </cell>
          <cell r="D3052">
            <v>0</v>
          </cell>
        </row>
        <row r="3053">
          <cell r="A3053" t="str">
            <v>18.28.111</v>
          </cell>
          <cell r="B3053" t="str">
            <v>FORNECIMENTO E SUBSTITUICAO DE BANDEJA EM ALUMINIO FUNDIDO PARA LUMINARIA COM DUAS PETALAS EM POSTE DE ATE 23M.</v>
          </cell>
          <cell r="C3053" t="str">
            <v>UD</v>
          </cell>
          <cell r="D3053">
            <v>182.7</v>
          </cell>
          <cell r="E3053">
            <v>146.16</v>
          </cell>
          <cell r="F3053" t="str">
            <v>EMLURB</v>
          </cell>
        </row>
        <row r="3054">
          <cell r="A3054" t="str">
            <v/>
          </cell>
          <cell r="D3054">
            <v>0</v>
          </cell>
        </row>
        <row r="3055">
          <cell r="A3055" t="str">
            <v>18.28.112</v>
          </cell>
          <cell r="B3055" t="str">
            <v>FORNECIMENTO E SUBSTITUICAO DE BANDEJA EM ALUMINIO FUNDIDO PARA LUMINARIA DE TRES PETALAS EM POSTE DE ATE 23M.</v>
          </cell>
          <cell r="C3055" t="str">
            <v>UD</v>
          </cell>
          <cell r="D3055">
            <v>242.7</v>
          </cell>
          <cell r="E3055">
            <v>194.16</v>
          </cell>
          <cell r="F3055" t="str">
            <v>EMLURB</v>
          </cell>
        </row>
        <row r="3056">
          <cell r="A3056" t="str">
            <v/>
          </cell>
          <cell r="D3056">
            <v>0</v>
          </cell>
        </row>
        <row r="3057">
          <cell r="A3057" t="str">
            <v>18.28.120</v>
          </cell>
          <cell r="B3057" t="str">
            <v>FORNECIMENTO E SUBSTITUICAO DE BANDEJA EM ALUMINIO FUNDIDO PARA LUMINARIA DE UMA PETALA EM POSTE DE ATE 17M, INCLUSIVE REATOR UI VS 25OW, IGNITOR E CAPACITOR.</v>
          </cell>
          <cell r="C3057" t="str">
            <v>UD</v>
          </cell>
          <cell r="D3057">
            <v>268.91250000000002</v>
          </cell>
          <cell r="E3057">
            <v>215.13</v>
          </cell>
          <cell r="F3057" t="str">
            <v>EMLURB</v>
          </cell>
        </row>
        <row r="3058">
          <cell r="A3058" t="str">
            <v/>
          </cell>
          <cell r="D3058">
            <v>0</v>
          </cell>
        </row>
        <row r="3059">
          <cell r="A3059" t="str">
            <v>18.28.121</v>
          </cell>
          <cell r="B3059" t="str">
            <v>FORNECIMENTO E SUBSTITUICAO DE BANDEJA EM ALUMINIO FUNDIDO PARA LUMINARIA DE DUAS PETALAS EM POSTE DE 17M, INCLUSIVE REATORES UI VS 25OW IGNITORES E CAPACITORES.</v>
          </cell>
          <cell r="C3059" t="str">
            <v>UD</v>
          </cell>
          <cell r="D3059">
            <v>475.125</v>
          </cell>
          <cell r="E3059">
            <v>380.1</v>
          </cell>
          <cell r="F3059" t="str">
            <v>EMLURB</v>
          </cell>
        </row>
        <row r="3060">
          <cell r="A3060" t="str">
            <v/>
          </cell>
          <cell r="D3060">
            <v>0</v>
          </cell>
        </row>
        <row r="3061">
          <cell r="A3061" t="str">
            <v>18.28.122</v>
          </cell>
          <cell r="B3061" t="str">
            <v>FORNECIMENTO E SUBSTITUICAO DE BANDEJA EM ALUMINIO FUNDIDO PARA LUMINARIA DE TRES PETALAS EM POSTE DE ATE 23M, INCLUSIVE REATORES UI VS 250W, IGNITORES E CAPACITORES.</v>
          </cell>
          <cell r="C3061" t="str">
            <v>UD</v>
          </cell>
          <cell r="D3061">
            <v>681.33750000000009</v>
          </cell>
          <cell r="E3061">
            <v>545.07000000000005</v>
          </cell>
          <cell r="F3061" t="str">
            <v>EMLURB</v>
          </cell>
        </row>
        <row r="3062">
          <cell r="A3062" t="str">
            <v/>
          </cell>
          <cell r="D3062">
            <v>0</v>
          </cell>
        </row>
        <row r="3063">
          <cell r="A3063" t="str">
            <v>18.28.123</v>
          </cell>
          <cell r="B3063" t="str">
            <v>FORNECIMENTO E SUBSTITUICAO DE BANDEJA EM ALUMINIO FUNDIDO PARA LUMINARIA DE UMA PETALA EM POSTE DE ATE 23M, INCLUSIVE REATOR UI VS 400W IGNITOR E CAPACITOR.</v>
          </cell>
          <cell r="C3063" t="str">
            <v>UD</v>
          </cell>
          <cell r="D3063">
            <v>303.28750000000002</v>
          </cell>
          <cell r="E3063">
            <v>242.63</v>
          </cell>
          <cell r="F3063" t="str">
            <v>EMLURB</v>
          </cell>
        </row>
        <row r="3064">
          <cell r="A3064" t="str">
            <v/>
          </cell>
          <cell r="D3064">
            <v>0</v>
          </cell>
        </row>
        <row r="3065">
          <cell r="A3065" t="str">
            <v>18.28.124</v>
          </cell>
          <cell r="B3065" t="str">
            <v>FORNECIMENTO E SUBSTITUICAO DE BANDEJA EM ALUMINIO FUNDIDO PARA LUMINARIA DE DUAS PETALAS EM POSTE DE ATE 23M, INCLUSIVE REATORES UI VS DE 400W, IGNITORES E CAPACITORES.</v>
          </cell>
          <cell r="C3065" t="str">
            <v>UD</v>
          </cell>
          <cell r="D3065">
            <v>543.875</v>
          </cell>
          <cell r="E3065">
            <v>435.1</v>
          </cell>
          <cell r="F3065" t="str">
            <v>EMLURB</v>
          </cell>
        </row>
        <row r="3066">
          <cell r="A3066" t="str">
            <v/>
          </cell>
          <cell r="D3066">
            <v>0</v>
          </cell>
        </row>
        <row r="3067">
          <cell r="A3067" t="str">
            <v>18.28.125</v>
          </cell>
          <cell r="B3067" t="str">
            <v>FORNECIMENTO E SUBSTITUICAO DE BANDEJA EM ALUMINIO FUNDIDO PARA LUMINARIA DE TRES PETALAS EM POSTE DE 23M, INCLUSIVE REATORES UI VS 400W IGNITORES E CAPACITORES.</v>
          </cell>
          <cell r="C3067" t="str">
            <v>UD</v>
          </cell>
          <cell r="D3067">
            <v>784.46250000000009</v>
          </cell>
          <cell r="E3067">
            <v>627.57000000000005</v>
          </cell>
          <cell r="F3067" t="str">
            <v>EMLURB</v>
          </cell>
        </row>
        <row r="3068">
          <cell r="A3068" t="str">
            <v/>
          </cell>
          <cell r="D3068">
            <v>0</v>
          </cell>
        </row>
        <row r="3069">
          <cell r="A3069" t="str">
            <v>18.28.126</v>
          </cell>
          <cell r="B3069" t="str">
            <v>FORNECIMENTO E SUBSTITUICAO DE BANDEJA EM ALUMINIO FUNDIDO PARA LUMINARIA DE UMA PETALA, EM POSTE DE ATE 17M, INCLUSIVE REATOR UI VAPOR METALICO DE 250W, IGNITOR E CAPACITOR.</v>
          </cell>
          <cell r="C3069" t="str">
            <v>UD</v>
          </cell>
          <cell r="D3069">
            <v>289.85000000000002</v>
          </cell>
          <cell r="E3069">
            <v>231.88</v>
          </cell>
          <cell r="F3069" t="str">
            <v>EMLURB</v>
          </cell>
        </row>
        <row r="3070">
          <cell r="A3070" t="str">
            <v/>
          </cell>
          <cell r="D3070">
            <v>0</v>
          </cell>
        </row>
        <row r="3071">
          <cell r="A3071" t="str">
            <v>18.28.127</v>
          </cell>
          <cell r="B3071" t="str">
            <v>FORNECIMENTO E SUBSTITUICAO DE BANDEJA EM ALUMINIO FUNDIDO PARA LUMINARIA DE DUAS PETALAS EM POSTE DE ATE 17M, INCLUSIVE REATORES UI VAPOR METALICO DE 250W, IGNITORES E CAPACITORES</v>
          </cell>
          <cell r="C3071" t="str">
            <v>UD</v>
          </cell>
          <cell r="D3071">
            <v>517</v>
          </cell>
          <cell r="E3071">
            <v>413.6</v>
          </cell>
          <cell r="F3071" t="str">
            <v>EMLURB</v>
          </cell>
        </row>
        <row r="3072">
          <cell r="A3072" t="str">
            <v/>
          </cell>
          <cell r="D3072">
            <v>0</v>
          </cell>
        </row>
        <row r="3073">
          <cell r="A3073" t="str">
            <v>18.28.128</v>
          </cell>
          <cell r="B3073" t="str">
            <v>FORNECIMENTO E SUBSTITUICAO DE BANDEJA EM ALUMINIO FUNDIDO PARA LUMINARIA DE TRES PETALAS EM POSTE DE ATE 17M, INCLUSIVE REATORES UI VAPOR METALICO DE 250W, IGNITORES E CAPACITORES.</v>
          </cell>
          <cell r="C3073" t="str">
            <v>UD</v>
          </cell>
          <cell r="D3073">
            <v>744.15000000000009</v>
          </cell>
          <cell r="E3073">
            <v>595.32000000000005</v>
          </cell>
          <cell r="F3073" t="str">
            <v>EMLURB</v>
          </cell>
        </row>
        <row r="3074">
          <cell r="A3074" t="str">
            <v/>
          </cell>
          <cell r="D3074">
            <v>0</v>
          </cell>
        </row>
        <row r="3075">
          <cell r="A3075" t="str">
            <v>18.28.129</v>
          </cell>
          <cell r="B3075" t="str">
            <v>FORNECIMENTO E SUBSTITUICAO DE BANDEJA EM ALUMINIO FUNDIDO PARA LUMINARIA DE UMA PETALA EM POSTE DE ATE 23M, INCLUSIVE REATOR UI VAPOR METALICO DE 400W, IGNITOR E CAPACITOR.</v>
          </cell>
          <cell r="C3075" t="str">
            <v>UD</v>
          </cell>
          <cell r="D3075">
            <v>309.53750000000002</v>
          </cell>
          <cell r="E3075">
            <v>247.63</v>
          </cell>
          <cell r="F3075" t="str">
            <v>EMLURB</v>
          </cell>
        </row>
        <row r="3076">
          <cell r="A3076" t="str">
            <v/>
          </cell>
          <cell r="D3076">
            <v>0</v>
          </cell>
        </row>
        <row r="3077">
          <cell r="A3077" t="str">
            <v>18.28.130</v>
          </cell>
          <cell r="B3077" t="str">
            <v>FORNECIMENTO E SUBSTITUICAO DE BANDEJA EM ALUMINIO FUNDIDO PARA LUMINARIA DE DUAS PETALAS EM POSTE DE ATE 23M, INCLUSIVE REATORES UI VAPOR METALICO DE 400W, IGNITORES E CAPACITORES.</v>
          </cell>
          <cell r="C3077" t="str">
            <v>UD</v>
          </cell>
          <cell r="D3077">
            <v>556.375</v>
          </cell>
          <cell r="E3077">
            <v>445.1</v>
          </cell>
          <cell r="F3077" t="str">
            <v>EMLURB</v>
          </cell>
        </row>
        <row r="3078">
          <cell r="A3078" t="str">
            <v/>
          </cell>
          <cell r="D3078">
            <v>0</v>
          </cell>
        </row>
        <row r="3079">
          <cell r="A3079" t="str">
            <v>18.28.131</v>
          </cell>
          <cell r="B3079" t="str">
            <v>FORNECIMENTO E SUBSTITUICAO DE BANDEJA EM ALUMINIO FUNDIDO PARA LUMINARIA DE TRES PETALAS EM POSTE DE ATE 23M, INCLUSIVE REATORES UI VAPOR METALICO DE 400W, IGNITORES E CAPACITORES.</v>
          </cell>
          <cell r="C3079" t="str">
            <v>UD</v>
          </cell>
          <cell r="D3079">
            <v>803.21250000000009</v>
          </cell>
          <cell r="E3079">
            <v>642.57000000000005</v>
          </cell>
          <cell r="F3079" t="str">
            <v>EMLURB</v>
          </cell>
        </row>
        <row r="3080">
          <cell r="A3080" t="str">
            <v/>
          </cell>
          <cell r="D3080">
            <v>0</v>
          </cell>
        </row>
        <row r="3081">
          <cell r="A3081" t="str">
            <v>18.28.132</v>
          </cell>
          <cell r="B3081" t="str">
            <v>FORNECIMENTO E SUBSTITUICAO DE REATOR UI VAPOR DE SODIO DE 250W, IGNITOR E CAPACITOR PARA LUMINARIA COM UMA PETALA EM POSTE DE 17M.</v>
          </cell>
          <cell r="C3081" t="str">
            <v>UD</v>
          </cell>
          <cell r="D3081">
            <v>208.91249999999999</v>
          </cell>
          <cell r="E3081">
            <v>167.13</v>
          </cell>
          <cell r="F3081" t="str">
            <v>EMLURB</v>
          </cell>
        </row>
        <row r="3082">
          <cell r="A3082" t="str">
            <v/>
          </cell>
          <cell r="D3082">
            <v>0</v>
          </cell>
        </row>
        <row r="3083">
          <cell r="A3083" t="str">
            <v>18.28.133</v>
          </cell>
          <cell r="B3083" t="str">
            <v>FORNECIMENTO E SUBSTITUICAO DE REATORES UI VAPOR DE SODIO DE 250W,IGNITORES E CAPACITORES PARA LUMINARIA COM DUAS PETALAS EM POSTE DE ATE 17M.</v>
          </cell>
          <cell r="C3083" t="str">
            <v>UD</v>
          </cell>
          <cell r="D3083">
            <v>355.125</v>
          </cell>
          <cell r="E3083">
            <v>284.10000000000002</v>
          </cell>
          <cell r="F3083" t="str">
            <v>EMLURB</v>
          </cell>
        </row>
        <row r="3084">
          <cell r="A3084" t="str">
            <v/>
          </cell>
          <cell r="D3084">
            <v>0</v>
          </cell>
        </row>
        <row r="3085">
          <cell r="A3085" t="str">
            <v>18.28.134</v>
          </cell>
          <cell r="B3085" t="str">
            <v>FORNECIMENTO E SUBSTITUICAO DE REATORES UI VAPOR DE SODIO DE 250W, IGNITORES E CAPACITORES PARA LUMINARIA COM TRES PETALAS EM POSTE DE ATE 17M.</v>
          </cell>
          <cell r="C3085" t="str">
            <v>UD</v>
          </cell>
          <cell r="D3085">
            <v>501.33749999999998</v>
          </cell>
          <cell r="E3085">
            <v>401.07</v>
          </cell>
          <cell r="F3085" t="str">
            <v>EMLURB</v>
          </cell>
        </row>
        <row r="3086">
          <cell r="A3086" t="str">
            <v/>
          </cell>
          <cell r="D3086">
            <v>0</v>
          </cell>
        </row>
        <row r="3087">
          <cell r="A3087" t="str">
            <v>18.28.135</v>
          </cell>
          <cell r="B3087" t="str">
            <v>FORNECIMENTO E SUBSTITUICAO DE REATOR UI VAPOR DE SODIO DE 400W, IGNITOR E CAPACITOR PARA LUMINARIA DE UMA PETALA EM POSTE DE ATE 23M.</v>
          </cell>
          <cell r="C3087" t="str">
            <v>UD</v>
          </cell>
          <cell r="D3087">
            <v>243.28749999999999</v>
          </cell>
          <cell r="E3087">
            <v>194.63</v>
          </cell>
          <cell r="F3087" t="str">
            <v>EMLURB</v>
          </cell>
        </row>
        <row r="3088">
          <cell r="A3088" t="str">
            <v/>
          </cell>
          <cell r="D3088">
            <v>0</v>
          </cell>
        </row>
        <row r="3089">
          <cell r="A3089" t="str">
            <v>18.28.136</v>
          </cell>
          <cell r="B3089" t="str">
            <v>FORNECIMENTO E SUBSTITUICAO DE REATORES UI VAPOR DE SODIO DE 400W, IGNITORES E CAPACITORES PARA LUMINARIA COM DUAS PETALAS EM POSTE DE ATE 23M.</v>
          </cell>
          <cell r="C3089" t="str">
            <v>UD</v>
          </cell>
          <cell r="D3089">
            <v>423.875</v>
          </cell>
          <cell r="E3089">
            <v>339.1</v>
          </cell>
          <cell r="F3089" t="str">
            <v>EMLURB</v>
          </cell>
        </row>
        <row r="3090">
          <cell r="A3090" t="str">
            <v/>
          </cell>
          <cell r="D3090">
            <v>0</v>
          </cell>
        </row>
        <row r="3091">
          <cell r="A3091" t="str">
            <v>18.28.137</v>
          </cell>
          <cell r="B3091" t="str">
            <v>FORNECIMENTO E SUBSTITUICAO DE REATORES UI VAPOR DE SODIO DE 400W, IGNITORES E CAPACITORES PARA LUMINARIA COM TRES PETALAS EM POSTE DE ATE 23M.</v>
          </cell>
          <cell r="C3091" t="str">
            <v>UD</v>
          </cell>
          <cell r="D3091">
            <v>604.46249999999998</v>
          </cell>
          <cell r="E3091">
            <v>483.57</v>
          </cell>
          <cell r="F3091" t="str">
            <v>EMLURB</v>
          </cell>
        </row>
        <row r="3092">
          <cell r="A3092" t="str">
            <v/>
          </cell>
          <cell r="D3092">
            <v>0</v>
          </cell>
        </row>
        <row r="3093">
          <cell r="A3093" t="str">
            <v>18.28.138</v>
          </cell>
          <cell r="B3093" t="str">
            <v>FORNECIMENTO E SUBSTITUICAO DE REATOR UI VAPOR METALICO DE 250W, IGNITOR E CAPACITOR PARA LUMINARIA COM UMA PETALA, EM POSTE DE ATE 17M.</v>
          </cell>
          <cell r="C3093" t="str">
            <v>UD</v>
          </cell>
          <cell r="D3093">
            <v>229.85</v>
          </cell>
          <cell r="E3093">
            <v>183.88</v>
          </cell>
          <cell r="F3093" t="str">
            <v>EMLURB</v>
          </cell>
        </row>
        <row r="3094">
          <cell r="A3094" t="str">
            <v/>
          </cell>
          <cell r="D3094">
            <v>0</v>
          </cell>
        </row>
        <row r="3095">
          <cell r="A3095" t="str">
            <v>18.28.139</v>
          </cell>
          <cell r="B3095" t="str">
            <v>FORNECIMENTO E SUBSTITUICAO DE REATORES UI VAPOR METALICO 250W, IGNITORES E CAPACITORES PARA LUMINARIA COM DUAS PETALAS, EM POSTE DE ATE 17M.</v>
          </cell>
          <cell r="C3095" t="str">
            <v>UD</v>
          </cell>
          <cell r="D3095">
            <v>397</v>
          </cell>
          <cell r="E3095">
            <v>317.60000000000002</v>
          </cell>
          <cell r="F3095" t="str">
            <v>EMLURB</v>
          </cell>
        </row>
        <row r="3096">
          <cell r="A3096" t="str">
            <v/>
          </cell>
          <cell r="D3096">
            <v>0</v>
          </cell>
        </row>
        <row r="3097">
          <cell r="A3097" t="str">
            <v>18.28.140</v>
          </cell>
          <cell r="B3097" t="str">
            <v>FORNECIMENTO E SUBSTITUICAO DE REATORES UI VAPOR METALICO DE 250W, IGNITORES E CAPACITORES PARA LUMINARIA COM TRES PETALAS, EM POSTE DE ATE 17M.</v>
          </cell>
          <cell r="C3097" t="str">
            <v>UD</v>
          </cell>
          <cell r="D3097">
            <v>564.15</v>
          </cell>
          <cell r="E3097">
            <v>451.32</v>
          </cell>
          <cell r="F3097" t="str">
            <v>EMLURB</v>
          </cell>
        </row>
        <row r="3098">
          <cell r="A3098" t="str">
            <v/>
          </cell>
          <cell r="D3098">
            <v>0</v>
          </cell>
        </row>
        <row r="3099">
          <cell r="A3099" t="str">
            <v>18.28.141</v>
          </cell>
          <cell r="B3099" t="str">
            <v>FORNECIMENTO E SUBSTITUICAO DE REATOR UI VAPOR METALICO DE 400W, IGNITOR E CAPACITOR PARA LUMINARIA COM UMA PETALA EM POSTE DE ATE 23M.</v>
          </cell>
          <cell r="C3099" t="str">
            <v>UD</v>
          </cell>
          <cell r="D3099">
            <v>249.53749999999999</v>
          </cell>
          <cell r="E3099">
            <v>199.63</v>
          </cell>
          <cell r="F3099" t="str">
            <v>EMLURB</v>
          </cell>
        </row>
        <row r="3100">
          <cell r="A3100" t="str">
            <v/>
          </cell>
          <cell r="D3100">
            <v>0</v>
          </cell>
        </row>
        <row r="3101">
          <cell r="A3101" t="str">
            <v>18.28.142</v>
          </cell>
          <cell r="B3101" t="str">
            <v>FORNECIMENTO E SUBSTITUICAO DE REATORES UI VAPOR METALICO DE 400W, IGNITORES E CAPACITORES PARA LUMINARIA COM DUAS PETALAS EM POSTE DE ATE 23M.</v>
          </cell>
          <cell r="C3101" t="str">
            <v>UD</v>
          </cell>
          <cell r="D3101">
            <v>436.375</v>
          </cell>
          <cell r="E3101">
            <v>349.1</v>
          </cell>
          <cell r="F3101" t="str">
            <v>EMLURB</v>
          </cell>
        </row>
        <row r="3102">
          <cell r="A3102" t="str">
            <v/>
          </cell>
          <cell r="D3102">
            <v>0</v>
          </cell>
        </row>
        <row r="3103">
          <cell r="A3103" t="str">
            <v>18.28.143</v>
          </cell>
          <cell r="B3103" t="str">
            <v>FORNECIMENTO E SUBSTITUICAO DE REATORES UI VAPOR METALICO DE 400W, IGNITORES E CAPACITORES PARA LUMINARIA COM TRES PETALAS EM POSTE DE ATE 23M.</v>
          </cell>
          <cell r="C3103" t="str">
            <v>UD</v>
          </cell>
          <cell r="D3103">
            <v>623.21249999999998</v>
          </cell>
          <cell r="E3103">
            <v>498.57</v>
          </cell>
          <cell r="F3103" t="str">
            <v>EMLURB</v>
          </cell>
        </row>
        <row r="3104">
          <cell r="A3104" t="str">
            <v/>
          </cell>
          <cell r="D3104">
            <v>0</v>
          </cell>
        </row>
        <row r="3105">
          <cell r="A3105" t="str">
            <v>18.29.025</v>
          </cell>
          <cell r="B3105" t="str">
            <v>SUBESTAÇÃO AÉREA C/TRANSFORMADOR TRIF.DE 225KVA-13800/11400V-380/220V, INCL.POSTE DT 600/11, PÁRA-RAIOS, CRUZETA, ATERR., CX.DE MEDIÇÃO TIPO F3, ELET.E DEMAIS ACESSÓRIOS NECESSÁRIOS AO PERFEITO FUNCIONAMENTO - INSTALADA C/ PROJETO APROVADO - CELPE E ART.N</v>
          </cell>
          <cell r="C3105" t="str">
            <v>Un</v>
          </cell>
          <cell r="D3105">
            <v>34356.275000000001</v>
          </cell>
          <cell r="E3105">
            <v>27485.02</v>
          </cell>
          <cell r="F3105" t="str">
            <v>SEDUC</v>
          </cell>
        </row>
        <row r="3106">
          <cell r="A3106" t="str">
            <v/>
          </cell>
          <cell r="D3106">
            <v>0</v>
          </cell>
        </row>
        <row r="3107">
          <cell r="A3107" t="str">
            <v>18.29.030</v>
          </cell>
          <cell r="B3107" t="str">
            <v>SUBESTAÇÃO AÉREA C/TRANSF.TRIF.DE 150KVA-13.800/11400V-380/220V,INCL. POSTE DT 600/11, CRUZETA ATERR., PARA-RAIOS, CX.DE MED. TIPO F3, ELET.E DEMAIS ACESSÓRIOS NECESSÁRIOS P/SEU PERFEITO FUNCIONAMENTO - INSTALADA C/PROJETO APROVADO-CELPE E ART. NÃO INCLUS</v>
          </cell>
          <cell r="C3107" t="str">
            <v>Un</v>
          </cell>
          <cell r="D3107">
            <v>26850.85</v>
          </cell>
          <cell r="E3107">
            <v>21480.68</v>
          </cell>
          <cell r="F3107" t="str">
            <v>SEDUC</v>
          </cell>
        </row>
        <row r="3108">
          <cell r="A3108" t="str">
            <v/>
          </cell>
          <cell r="D3108">
            <v>0</v>
          </cell>
        </row>
        <row r="3109">
          <cell r="A3109" t="str">
            <v>18.29.035</v>
          </cell>
          <cell r="B3109" t="str">
            <v>SUBESTAÇÃO AÉREA C/TRANSF.TRIF.DE 112,5KVA-13800/11400V-380/220V, INCL.POSTE DT 300/11, PÁRA-RAIOS, CRUZETA, ATERR., CX.DE MEDIÇÃO TIPO F3, ELET.E DEMAIS ACESSÓRIOS NECESSÁRIOS AO PERFEITO FUNCIONAMENTO - INSTALADA C/ PROJETO APROVADO - CELPE E ART. NÃO I</v>
          </cell>
          <cell r="C3109" t="str">
            <v>Un</v>
          </cell>
          <cell r="D3109">
            <v>21751.0625</v>
          </cell>
          <cell r="E3109">
            <v>17400.849999999999</v>
          </cell>
          <cell r="F3109" t="str">
            <v>SEDUC</v>
          </cell>
        </row>
        <row r="3110">
          <cell r="A3110" t="str">
            <v/>
          </cell>
          <cell r="D3110">
            <v>0</v>
          </cell>
        </row>
        <row r="3111">
          <cell r="A3111" t="str">
            <v>18.29.040</v>
          </cell>
          <cell r="B3111" t="str">
            <v>SUBESTAÇÃO AÉREA C/TRANSF.TRIF.75KVA-13.800/11400V-380V220V, INCL.POSTE DT 300/11, PÁRA-RAIOS, CRUZETA, ATERR., CX.DE MEDIÇÃO TIPO F3, ELET.E DEMAIS ACESS.NECESSÁRIOS AO SEU PERFEITO FUNCIONAMENTO - INSTALADA C/ PROJETO APROVADO - CELPE E ART. NÃO INCL. O</v>
          </cell>
          <cell r="C3111" t="str">
            <v>Un</v>
          </cell>
          <cell r="D3111">
            <v>16817.25</v>
          </cell>
          <cell r="E3111">
            <v>13453.8</v>
          </cell>
          <cell r="F3111" t="str">
            <v>SEDUC</v>
          </cell>
        </row>
        <row r="3112">
          <cell r="A3112" t="str">
            <v/>
          </cell>
          <cell r="D3112">
            <v>0</v>
          </cell>
        </row>
        <row r="3113">
          <cell r="A3113" t="str">
            <v>18.29.062</v>
          </cell>
          <cell r="B3113" t="str">
            <v>FORNECIMENTO E INSTALAÇÃO DE TRANSFORMADOR DE DISTRIBUIÇÃO TRIFÁSICO DE 45KVA - 13800/11400V-380/200V,IMERSO EM ÓLEO MINERAL ISOLANTE.</v>
          </cell>
          <cell r="C3113" t="str">
            <v>Un</v>
          </cell>
          <cell r="D3113">
            <v>7540.6875</v>
          </cell>
          <cell r="E3113">
            <v>6032.55</v>
          </cell>
          <cell r="F3113" t="str">
            <v>SEDUC</v>
          </cell>
        </row>
        <row r="3114">
          <cell r="A3114" t="str">
            <v/>
          </cell>
          <cell r="D3114">
            <v>0</v>
          </cell>
        </row>
        <row r="3115">
          <cell r="A3115" t="str">
            <v>18.30.100</v>
          </cell>
          <cell r="B3115" t="str">
            <v>FORNECIMENTO E INSTALAÇÃO DE ELETROCALHA PERFURADA, TIPO "C", EM CHAPA GALVANIZADA N.18. DIMENSÔES:300MM (LARGURA) X 100MM (ALTURA) X 3000MM(COMPRIMENTO)</v>
          </cell>
          <cell r="C3115" t="str">
            <v>m</v>
          </cell>
          <cell r="D3115">
            <v>42.699999999999996</v>
          </cell>
          <cell r="E3115">
            <v>34.159999999999997</v>
          </cell>
          <cell r="F3115" t="str">
            <v>SEDUC</v>
          </cell>
        </row>
        <row r="3116">
          <cell r="A3116" t="str">
            <v/>
          </cell>
          <cell r="D3116">
            <v>0</v>
          </cell>
        </row>
        <row r="3117">
          <cell r="A3117" t="str">
            <v>18.30.105</v>
          </cell>
          <cell r="B3117" t="str">
            <v>FORNECIMENTO E INSTALAÇÃO DE TAMPA DE ENCAIXE PARA ELETROCALHA, EM CHAPA GALVANIZADA N.24, LARGURA DE 300MM</v>
          </cell>
          <cell r="C3117" t="str">
            <v>m</v>
          </cell>
          <cell r="D3117">
            <v>13.174999999999999</v>
          </cell>
          <cell r="E3117">
            <v>10.54</v>
          </cell>
          <cell r="F3117" t="str">
            <v>SEDUC</v>
          </cell>
        </row>
        <row r="3118">
          <cell r="A3118" t="str">
            <v/>
          </cell>
          <cell r="D3118">
            <v>0</v>
          </cell>
        </row>
        <row r="3119">
          <cell r="A3119" t="str">
            <v>18.30.110</v>
          </cell>
          <cell r="B3119" t="str">
            <v>FORNECIMENTO E INSTALAÇÃO DE ELETROCALHA PERFURADA, TIPO "C", EM CHAPA GALVANIZADA N.18. DIMENSÔES:100MM (LARGURA) X 100MM (ALTURA) X 3000MM(COMPRIMENTO)</v>
          </cell>
          <cell r="C3119" t="str">
            <v>m</v>
          </cell>
          <cell r="D3119">
            <v>32.35</v>
          </cell>
          <cell r="E3119">
            <v>25.88</v>
          </cell>
          <cell r="F3119" t="str">
            <v>SEDUC</v>
          </cell>
        </row>
        <row r="3120">
          <cell r="A3120" t="str">
            <v/>
          </cell>
          <cell r="D3120">
            <v>0</v>
          </cell>
        </row>
        <row r="3121">
          <cell r="A3121" t="str">
            <v>18.30.120</v>
          </cell>
          <cell r="B3121" t="str">
            <v>FORNECIMENTO E INSTALAÇÃO DE ELETROCALHA PERFURADA, TIPO "C", EM CHAPA GALVANIZADA N.18. DIMENSÔES:100MM (LARGURA) X 50MM (ALTURA) X 3000MM(COMPRIMENTO)</v>
          </cell>
          <cell r="C3121" t="str">
            <v>m</v>
          </cell>
          <cell r="D3121">
            <v>20.337499999999999</v>
          </cell>
          <cell r="E3121">
            <v>16.27</v>
          </cell>
          <cell r="F3121" t="str">
            <v>SEDUC</v>
          </cell>
        </row>
        <row r="3122">
          <cell r="A3122" t="str">
            <v/>
          </cell>
          <cell r="D3122">
            <v>0</v>
          </cell>
        </row>
        <row r="3123">
          <cell r="A3123" t="str">
            <v>18.30.121</v>
          </cell>
          <cell r="B3123" t="str">
            <v>FORNECIMENTO E INSTALAÇÃO DE ELETROCALHA PERFURADA, DIAMETRO 200 X 10MM, INCLUSIVE ACESSÓRIOS DE DERIVAÇÃO E FIXAÇÃO.</v>
          </cell>
          <cell r="C3123" t="str">
            <v>m</v>
          </cell>
          <cell r="D3123">
            <v>53.587499999999999</v>
          </cell>
          <cell r="E3123">
            <v>42.87</v>
          </cell>
          <cell r="F3123" t="str">
            <v>SEDUC</v>
          </cell>
        </row>
        <row r="3124">
          <cell r="A3124" t="str">
            <v/>
          </cell>
          <cell r="D3124">
            <v>0</v>
          </cell>
        </row>
        <row r="3125">
          <cell r="A3125" t="str">
            <v>18.30.122</v>
          </cell>
          <cell r="B3125" t="str">
            <v>FORNECIMENTO E INSTALAÇÃO DE ELETROCALHA PERFURADA, DIÂMETRO 100 X 100 MM, INCLUSIVE ACESSÓRIOS DE DERIVAÇÃO E FIXAÇÃO.</v>
          </cell>
          <cell r="C3125" t="str">
            <v>m</v>
          </cell>
          <cell r="D3125">
            <v>28.387500000000003</v>
          </cell>
          <cell r="E3125">
            <v>22.71</v>
          </cell>
          <cell r="F3125" t="str">
            <v>SEDUC</v>
          </cell>
        </row>
        <row r="3126">
          <cell r="A3126" t="str">
            <v/>
          </cell>
          <cell r="D3126">
            <v>0</v>
          </cell>
        </row>
        <row r="3127">
          <cell r="A3127" t="str">
            <v>18.30.123</v>
          </cell>
          <cell r="B3127" t="str">
            <v>FORNECIMENTO E INSTALAÇÃO DE ELETROCALHA PERFURADA, DIÂMETRO 50 X 50 MM, INCLUSIVE ACESSÓRIOS DE DERIVAÇÃO E FIXAÇÃO.</v>
          </cell>
          <cell r="C3127" t="str">
            <v>m</v>
          </cell>
          <cell r="D3127">
            <v>16.399999999999999</v>
          </cell>
          <cell r="E3127">
            <v>13.12</v>
          </cell>
          <cell r="F3127" t="str">
            <v>SEDUC</v>
          </cell>
        </row>
        <row r="3128">
          <cell r="A3128" t="str">
            <v/>
          </cell>
          <cell r="D3128">
            <v>0</v>
          </cell>
        </row>
        <row r="3129">
          <cell r="A3129" t="str">
            <v>18.30.210</v>
          </cell>
          <cell r="B3129" t="str">
            <v>FORNECIMENTO E INSTALAÇÃO DE DERIVAÇÃO "L" HORIZONTAL EM CHAPA DE AÇO GALVANIZADO, DIMENSÕES:100MM X 50MM.</v>
          </cell>
          <cell r="C3129" t="str">
            <v>Un</v>
          </cell>
          <cell r="D3129">
            <v>23.337500000000002</v>
          </cell>
          <cell r="E3129">
            <v>18.670000000000002</v>
          </cell>
          <cell r="F3129" t="str">
            <v>SEDUC</v>
          </cell>
        </row>
        <row r="3130">
          <cell r="A3130" t="str">
            <v/>
          </cell>
          <cell r="D3130">
            <v>0</v>
          </cell>
        </row>
        <row r="3131">
          <cell r="A3131" t="str">
            <v>18.30.220</v>
          </cell>
          <cell r="B3131" t="str">
            <v>FORNECIMENTO E INSTALAÇÃO DE SUPORTE VERTICAL PARA ELETROCALHA TIPO GANCHO DE SUSPENSÃO DUPLO, EM CHAPA DE AÇO GALVANIZADO,  DIMENSÕES: 100mm x 50mm. INCLUSIVE PARAFUSO CABEÇA DE LENTILHA C/ AUTO TRAVAMENTO DE 1/4"X1/2",PORCA SEXTAVADA E ARRUELA.</v>
          </cell>
          <cell r="C3131" t="str">
            <v>Un</v>
          </cell>
          <cell r="D3131">
            <v>6.4749999999999996</v>
          </cell>
          <cell r="E3131">
            <v>5.18</v>
          </cell>
          <cell r="F3131" t="str">
            <v>SEDUC</v>
          </cell>
        </row>
        <row r="3132">
          <cell r="A3132" t="str">
            <v/>
          </cell>
          <cell r="D3132">
            <v>0</v>
          </cell>
        </row>
        <row r="3133">
          <cell r="A3133" t="str">
            <v>18.40.010</v>
          </cell>
          <cell r="B3133" t="str">
            <v>SUBESTAÇÃO 01 - FORNECIMENTO E INSTALAÇÃO DE TRÊS PAINEIS MODULARES DESMONTÁVEIS EM CHAPA DE AÇO TRATADA COM SISTEMA DE BANHO QUÍMICO (DESENGRAXE E FOSFATIZAÇÃO À BASE DE FOSFATO DE FERRO), PINTURA ELETROSTÁTICA EPÓXI A PÓ NA COR BEGE NOS QUADROS E FECHAM</v>
          </cell>
          <cell r="C3133" t="str">
            <v>Un</v>
          </cell>
          <cell r="D3133">
            <v>74325.625</v>
          </cell>
          <cell r="E3133">
            <v>59460.5</v>
          </cell>
          <cell r="F3133" t="str">
            <v>SEDUC</v>
          </cell>
        </row>
        <row r="3134">
          <cell r="A3134" t="str">
            <v/>
          </cell>
          <cell r="D3134">
            <v>0</v>
          </cell>
        </row>
        <row r="3135">
          <cell r="A3135" t="str">
            <v>18.40.020</v>
          </cell>
          <cell r="B3135" t="str">
            <v>SUBESTAÇÃO 02 - FORNECIMENTO E INSTALAÇÃO DE TRÊS PAINEIS MODULARES DESMONTÁVEIS EM CHAPA DE AÇO TRATADA COM SISTEMA DE BANHO QUÍMICO (DESENGRAXE E FOSFATIZAÇÃO À BASE DE FOSFATO DE FERRO), PINTURA ELETROSTÁTICA EPÓXI A PÓ NA COR BEGE NOS QUADROS E FECHAM</v>
          </cell>
          <cell r="C3135" t="str">
            <v>Un</v>
          </cell>
          <cell r="D3135">
            <v>64562.5</v>
          </cell>
          <cell r="E3135">
            <v>51650</v>
          </cell>
          <cell r="F3135" t="str">
            <v>SEDUC</v>
          </cell>
        </row>
        <row r="3136">
          <cell r="A3136" t="str">
            <v/>
          </cell>
          <cell r="D3136">
            <v>0</v>
          </cell>
        </row>
        <row r="3137">
          <cell r="A3137" t="str">
            <v>18.40.030</v>
          </cell>
          <cell r="B3137" t="str">
            <v>SUBESTAÇÃO 03 - FORNECIMENTO E INSTALAÇÃO DE TRÊS PAINEIS MODULARES DESMONTÁVEIS EM CHAPA DE AÇO TRATADA COM SISTEMA DE BANHO QUÍMICO (DESENGRAXE E FOSFATIZAÇÃO À BASE DE FOSFATO DE FERRO), PINTURA ELETROSTÁTICA EPÓXI A PÓ NA COR BEGE NOS QUADROS E FECHAM</v>
          </cell>
          <cell r="C3137" t="str">
            <v>Un</v>
          </cell>
          <cell r="D3137">
            <v>78799.375</v>
          </cell>
          <cell r="E3137">
            <v>63039.5</v>
          </cell>
          <cell r="F3137" t="str">
            <v>SEDUC</v>
          </cell>
        </row>
        <row r="3138">
          <cell r="A3138" t="str">
            <v/>
          </cell>
          <cell r="D3138">
            <v>0</v>
          </cell>
        </row>
        <row r="3139">
          <cell r="A3139" t="str">
            <v>18.40.040</v>
          </cell>
          <cell r="B3139" t="str">
            <v>QDG SE 02 - FORNECIMENTO E INSTALAÇÃO DE QUADRO DE COMANDO, TIPO SOBREPOR CHAPA DE AÇO TRATADACOM BANHO QUIMICO (DESENGRAXE E FOSFATIZAÇÃO À BASE DE FOSFATO E FERRO), PINTURA EPOXI A PÓ NA COR BEGE (RAL 7032), DIMENSÃO: 800X600X250MM, REF. CE-8060-20, FAB</v>
          </cell>
          <cell r="C3139" t="str">
            <v>Un</v>
          </cell>
          <cell r="D3139">
            <v>32736.25</v>
          </cell>
          <cell r="E3139">
            <v>26189</v>
          </cell>
          <cell r="F3139" t="str">
            <v>SEDUC</v>
          </cell>
        </row>
        <row r="3140">
          <cell r="A3140" t="str">
            <v/>
          </cell>
          <cell r="D3140">
            <v>0</v>
          </cell>
        </row>
        <row r="3141">
          <cell r="A3141" t="str">
            <v>18.40.050</v>
          </cell>
          <cell r="B3141" t="str">
            <v>QDG BL A - FORNECIMENTO E INSTALAÇÃO DE QUADRO DE COMANDO, TIPO SOBREPOR CHAPA DE AÇO TRATADACOM BANHO QUIMICO (DESENGRAXE E FOSFATIZAÇÃO À BASE DE FOSFATO E FERRO), PINTURA EPOXI A PÓ NA COR BEGE(RAL 7032), DIMENSÃO: 1000X600X250MM, REF. CE-10060-25, FAB</v>
          </cell>
          <cell r="C3141" t="str">
            <v>Un</v>
          </cell>
          <cell r="D3141">
            <v>12520.25</v>
          </cell>
          <cell r="E3141">
            <v>10016.200000000001</v>
          </cell>
          <cell r="F3141" t="str">
            <v>SEDUC</v>
          </cell>
        </row>
        <row r="3142">
          <cell r="A3142" t="str">
            <v/>
          </cell>
          <cell r="D3142">
            <v>0</v>
          </cell>
        </row>
        <row r="3143">
          <cell r="A3143" t="str">
            <v>18.40.060</v>
          </cell>
          <cell r="B3143" t="str">
            <v>QDG BL B - FORNECIMENTO E INSTALAÇÃO DE QUADRO DE COMANDO, TIPO SOBREPOR CHAPA DE AÇO TRATADACOM BANHO QUIMICO (DESENGRAXE E FOSFATIZAÇÃO À BASE DE FOSFATO E FERRO), PINTURA EPOXI A PÓ NA COR BEGE(RAL 7032), DIMENSÃO: 1000X600X250MM, REF. CE-10060-25, FAB</v>
          </cell>
          <cell r="C3143" t="str">
            <v>Un</v>
          </cell>
          <cell r="D3143">
            <v>12520.25</v>
          </cell>
          <cell r="E3143">
            <v>10016.200000000001</v>
          </cell>
          <cell r="F3143" t="str">
            <v>SEDUC</v>
          </cell>
        </row>
        <row r="3144">
          <cell r="A3144" t="str">
            <v/>
          </cell>
          <cell r="D3144">
            <v>0</v>
          </cell>
        </row>
        <row r="3145">
          <cell r="A3145" t="str">
            <v>18.40.070</v>
          </cell>
          <cell r="B3145" t="str">
            <v>QDG BL GERAL - FORNECIMENTO E INSTALAÇÃO DE QUADRO DE COMANDO, TIPO SOBREPOR CHAPA DE AÇO TRATADACOM BANHO QUIMICO (DESENGRAXE E FOSFATIZAÇÃO À BASE DE FOSFATO E FERRO), PINTURA EPOXI A PÓ NA COR BEGE(RAL 7032), DIMENSÃO: 1200X800X250MM, REF. CE-12080-25,</v>
          </cell>
          <cell r="C3145" t="str">
            <v>Un</v>
          </cell>
          <cell r="D3145">
            <v>19121.875</v>
          </cell>
          <cell r="E3145">
            <v>15297.5</v>
          </cell>
          <cell r="F3145" t="str">
            <v>SEDUC</v>
          </cell>
        </row>
        <row r="3146">
          <cell r="A3146" t="str">
            <v/>
          </cell>
          <cell r="D3146">
            <v>0</v>
          </cell>
        </row>
        <row r="3147">
          <cell r="A3147" t="str">
            <v>18.40.080</v>
          </cell>
          <cell r="B3147" t="str">
            <v xml:space="preserve">BANCO DE CAPACITORES, AUTOMATIZADO ATRAVÉS DE CONTROLADOR LÓGICO PROGRAMÁVEL, MEDIDOR DE FATOR DE POTÊNCIA, COMPOSTO POR 06 ESTÁGIOS DE 20 KVar, TOTALIZANDO 120 KVAr, INCLUSIVE PAINEL, CONTACTORES E DEMAIS COMPONENTES. </v>
          </cell>
          <cell r="C3147" t="str">
            <v>Un</v>
          </cell>
          <cell r="D3147">
            <v>22348.125</v>
          </cell>
          <cell r="E3147">
            <v>17878.5</v>
          </cell>
          <cell r="F3147" t="str">
            <v>SEDUC</v>
          </cell>
        </row>
        <row r="3148">
          <cell r="A3148" t="str">
            <v/>
          </cell>
          <cell r="D3148">
            <v>0</v>
          </cell>
        </row>
        <row r="3149">
          <cell r="A3149" t="str">
            <v>18.40.090</v>
          </cell>
          <cell r="B3149" t="str">
            <v xml:space="preserve"> BANCO DE CAPACITORES, AUTOMATIZADO ATRAVÉS DE CONTROLADOR LÓGICO PROGRAMÁVEL, MEDIDOR DE FATOR DE POTÊNCIA, COMPOSTO POR 03 ESTÁGIOS DE 20 KVar, TOTALIZANDO 60 KVAr, INCLUSIVE PAINEL, CONTACTORES E DEMAIS COMPONENTES.</v>
          </cell>
          <cell r="C3149" t="str">
            <v>Un</v>
          </cell>
          <cell r="D3149">
            <v>12496.25</v>
          </cell>
          <cell r="E3149">
            <v>9997</v>
          </cell>
          <cell r="F3149" t="str">
            <v>SEDUC</v>
          </cell>
        </row>
        <row r="3150">
          <cell r="A3150" t="str">
            <v/>
          </cell>
          <cell r="D3150">
            <v>0</v>
          </cell>
        </row>
        <row r="3151">
          <cell r="A3151" t="str">
            <v>18.40.100</v>
          </cell>
          <cell r="B3151" t="str">
            <v>FORNECIMENTO E INSTALAÇÃO DE 01(UM) GRUPO DIESEL GERADORES, MARCA: "HEIMER" OU SIMILAR NA CAPACIDADE DE POTÊNCIA STAND-BY (PRIME) DE 450 KVA/360KW E POTÊNCIA CONTÍNUA (PRIME) DE 405KVA/324KW, FATOR DE POTÊNCIA 0,8, 380/220V DOTADO DE PAINEL DE COMANDO E C</v>
          </cell>
          <cell r="C3151" t="str">
            <v>Un</v>
          </cell>
          <cell r="D3151">
            <v>243925</v>
          </cell>
          <cell r="E3151">
            <v>195140</v>
          </cell>
          <cell r="F3151" t="str">
            <v>SEDUC</v>
          </cell>
        </row>
        <row r="3152">
          <cell r="A3152" t="str">
            <v/>
          </cell>
          <cell r="D3152">
            <v>0</v>
          </cell>
        </row>
        <row r="3153">
          <cell r="A3153" t="str">
            <v>19.00.000</v>
          </cell>
          <cell r="B3153" t="str">
            <v>INSTALACOES HIDRO SANITARIAS</v>
          </cell>
          <cell r="D3153">
            <v>0</v>
          </cell>
        </row>
        <row r="3154">
          <cell r="A3154" t="str">
            <v/>
          </cell>
          <cell r="D3154">
            <v>0</v>
          </cell>
        </row>
        <row r="3155">
          <cell r="A3155" t="str">
            <v>19.01.010</v>
          </cell>
          <cell r="B3155" t="str">
            <v>PONTO DE ESGOTO PARA BACIA SANITARIA, INCLUSIVE TUBULACOES E CONEXOES EM PVC RIGIDO SOLDAVEIS, ATE A COLUNA OU O SUB-COLETOR.</v>
          </cell>
          <cell r="C3155" t="str">
            <v>Pt</v>
          </cell>
          <cell r="D3155">
            <v>58</v>
          </cell>
          <cell r="E3155">
            <v>46.4</v>
          </cell>
          <cell r="F3155" t="str">
            <v>EMLURB</v>
          </cell>
        </row>
        <row r="3156">
          <cell r="A3156" t="str">
            <v/>
          </cell>
          <cell r="D3156">
            <v>0</v>
          </cell>
        </row>
        <row r="3157">
          <cell r="A3157" t="str">
            <v>19.01.020</v>
          </cell>
          <cell r="B3157" t="str">
            <v>PONTO DE ESGOTO PARA PIA OU LAVANDARIA,INCLUSIVE TUBULACOES E CONEXOES EM PVC RIGIDO SOLDAVEIS, ATE A COLUNA OU O SUB-COLETOR.</v>
          </cell>
          <cell r="C3157" t="str">
            <v>Pt</v>
          </cell>
          <cell r="D3157">
            <v>52.262500000000003</v>
          </cell>
          <cell r="E3157">
            <v>41.81</v>
          </cell>
          <cell r="F3157" t="str">
            <v>EMLURB</v>
          </cell>
        </row>
        <row r="3158">
          <cell r="A3158" t="str">
            <v/>
          </cell>
          <cell r="D3158">
            <v>0</v>
          </cell>
        </row>
        <row r="3159">
          <cell r="A3159" t="str">
            <v>19.01.030</v>
          </cell>
          <cell r="B3159" t="str">
            <v>PONTO DE ESGOTO PARA LAVATORIO OU MICTORIO, INCLUSIVE TUBULACOES E CONEXOES EM PVC RIGIDO SOLDAVEIS, ATE A COLUNA OU O SUB-COLETOR</v>
          </cell>
          <cell r="C3159" t="str">
            <v>Pt</v>
          </cell>
          <cell r="D3159">
            <v>49.699999999999996</v>
          </cell>
          <cell r="E3159">
            <v>39.76</v>
          </cell>
          <cell r="F3159" t="str">
            <v>EMLURB</v>
          </cell>
        </row>
        <row r="3160">
          <cell r="A3160" t="str">
            <v/>
          </cell>
          <cell r="D3160">
            <v>0</v>
          </cell>
        </row>
        <row r="3161">
          <cell r="A3161" t="str">
            <v>19.01.040</v>
          </cell>
          <cell r="B3161" t="str">
            <v>PONTO DE ESGOTO PARA RALO SIFONADO, INCLUSIVE RALO, TUBULACOES E CONEXOES EM PVC RIGIDO SOLDAVEIS, ATE A COLUNA OU O SUB-COLETOR.</v>
          </cell>
          <cell r="C3161" t="str">
            <v>Pt</v>
          </cell>
          <cell r="D3161">
            <v>56.587500000000006</v>
          </cell>
          <cell r="E3161">
            <v>45.27</v>
          </cell>
          <cell r="F3161" t="str">
            <v>EMLURB</v>
          </cell>
        </row>
        <row r="3162">
          <cell r="A3162" t="str">
            <v/>
          </cell>
          <cell r="D3162">
            <v>0</v>
          </cell>
        </row>
        <row r="3163">
          <cell r="A3163" t="str">
            <v>19.02.010</v>
          </cell>
          <cell r="B3163" t="str">
            <v>PONTO DE AGUA, INCLUSIVE TUBULACOES E CONEXOES DE PVC RIGIDO ROSQUEAVEL E ABERTURA DE RASGOS EM ALVENARIA,ATE O REGISTRO GERAL DO AMBIENTE.</v>
          </cell>
          <cell r="C3163" t="str">
            <v>Pt</v>
          </cell>
          <cell r="D3163">
            <v>66.5</v>
          </cell>
          <cell r="E3163">
            <v>53.2</v>
          </cell>
          <cell r="F3163" t="str">
            <v>EMLURB</v>
          </cell>
        </row>
        <row r="3164">
          <cell r="A3164" t="str">
            <v/>
          </cell>
          <cell r="D3164">
            <v>0</v>
          </cell>
        </row>
        <row r="3165">
          <cell r="A3165" t="str">
            <v>19.02.020</v>
          </cell>
          <cell r="B3165" t="str">
            <v>PONTO DE AGUA, INCLUSIVE TUBULACOES E CONEXOES DE PVC RIGIDO SOLDAVEL E ABERTURA DE RASGOS EM ALVENARIA, ATE O REGISTRO GERAL DO AMBIENTE.</v>
          </cell>
          <cell r="C3165" t="str">
            <v>Pt</v>
          </cell>
          <cell r="D3165">
            <v>39.4</v>
          </cell>
          <cell r="E3165">
            <v>31.52</v>
          </cell>
          <cell r="F3165" t="str">
            <v>EMLURB</v>
          </cell>
        </row>
        <row r="3166">
          <cell r="A3166" t="str">
            <v/>
          </cell>
          <cell r="D3166">
            <v>0</v>
          </cell>
        </row>
        <row r="3167">
          <cell r="A3167" t="str">
            <v>19.03.010</v>
          </cell>
          <cell r="B3167" t="str">
            <v>FORNECIMENTO E ASSENTAMENTO DE TUBOS DE PVC RIGIDO SOLDAVEIS, DIAM.40 MM, PARA VENTILACAO DE ESGOTO.</v>
          </cell>
          <cell r="C3167" t="str">
            <v>m</v>
          </cell>
          <cell r="D3167">
            <v>7.5124999999999993</v>
          </cell>
          <cell r="E3167">
            <v>6.01</v>
          </cell>
          <cell r="F3167" t="str">
            <v>EMLURB</v>
          </cell>
        </row>
        <row r="3168">
          <cell r="A3168" t="str">
            <v/>
          </cell>
          <cell r="D3168">
            <v>0</v>
          </cell>
        </row>
        <row r="3169">
          <cell r="A3169" t="str">
            <v>19.03.020</v>
          </cell>
          <cell r="B3169" t="str">
            <v>FORNECIMENTO E ASSENTAMENTO DE TUBOS DE PVC RIGIDO SOLDAVEIS, DIAM.50 MM, PARA VENTILACAO DE ESGOTO.</v>
          </cell>
          <cell r="C3169" t="str">
            <v>m</v>
          </cell>
          <cell r="D3169">
            <v>10.324999999999999</v>
          </cell>
          <cell r="E3169">
            <v>8.26</v>
          </cell>
          <cell r="F3169" t="str">
            <v>EMLURB</v>
          </cell>
        </row>
        <row r="3170">
          <cell r="A3170" t="str">
            <v/>
          </cell>
          <cell r="D3170">
            <v>0</v>
          </cell>
        </row>
        <row r="3171">
          <cell r="A3171" t="str">
            <v>19.03.030</v>
          </cell>
          <cell r="B3171" t="str">
            <v>FORNECIMENTO E ASSENTAMENTO DE TUBOS DE PVC RIGIDO SOLDAVEIS, DIAM.75 MM, PARA COLUNAS DE ESGOTO, VENTILACAO OU AGUAS PLUVIAIS.</v>
          </cell>
          <cell r="C3171" t="str">
            <v>m</v>
          </cell>
          <cell r="D3171">
            <v>13.9375</v>
          </cell>
          <cell r="E3171">
            <v>11.15</v>
          </cell>
          <cell r="F3171" t="str">
            <v>EMLURB</v>
          </cell>
        </row>
        <row r="3172">
          <cell r="A3172" t="str">
            <v/>
          </cell>
          <cell r="D3172">
            <v>0</v>
          </cell>
        </row>
        <row r="3173">
          <cell r="A3173" t="str">
            <v>19.03.040</v>
          </cell>
          <cell r="B3173" t="str">
            <v>FORNECIMENTO E ASSENTAMENTO DE TUBOS DE PVC RIGIDO SOLDAVEIS, DIAM.100 MM, PARA COLUNAS DE ESGOTO, VENTILACAO OU AGUAS PLUVIAIS.</v>
          </cell>
          <cell r="C3173" t="str">
            <v>m</v>
          </cell>
          <cell r="D3173">
            <v>17.675000000000001</v>
          </cell>
          <cell r="E3173">
            <v>14.14</v>
          </cell>
          <cell r="F3173" t="str">
            <v>EMLURB</v>
          </cell>
        </row>
        <row r="3174">
          <cell r="A3174" t="str">
            <v/>
          </cell>
          <cell r="D3174">
            <v>0</v>
          </cell>
        </row>
        <row r="3175">
          <cell r="A3175" t="str">
            <v>19.03.100</v>
          </cell>
          <cell r="B3175" t="str">
            <v>FORNECIMENTO E COLOCAÇÃO DE CURVA DE PVC 90 LONGA, 100MM PARA ESGOTO</v>
          </cell>
          <cell r="C3175" t="str">
            <v>Un</v>
          </cell>
          <cell r="D3175">
            <v>42.65</v>
          </cell>
          <cell r="E3175">
            <v>34.119999999999997</v>
          </cell>
          <cell r="F3175" t="str">
            <v>SEDUC</v>
          </cell>
        </row>
        <row r="3176">
          <cell r="A3176" t="str">
            <v/>
          </cell>
          <cell r="D3176">
            <v>0</v>
          </cell>
        </row>
        <row r="3177">
          <cell r="A3177" t="str">
            <v>19.03.101</v>
          </cell>
          <cell r="B3177" t="str">
            <v>FORNECIMENTO E COLOCAÇÃO DE LUVA DE PVC 100MM PARA ESGOTO</v>
          </cell>
          <cell r="C3177" t="str">
            <v>Un</v>
          </cell>
          <cell r="D3177">
            <v>10.625</v>
          </cell>
          <cell r="E3177">
            <v>8.5</v>
          </cell>
          <cell r="F3177" t="str">
            <v>SEDUC</v>
          </cell>
        </row>
        <row r="3178">
          <cell r="A3178" t="str">
            <v/>
          </cell>
          <cell r="D3178">
            <v>0</v>
          </cell>
        </row>
        <row r="3179">
          <cell r="A3179" t="str">
            <v>19.04.010</v>
          </cell>
          <cell r="B3179" t="str">
            <v>FORNECIMENTO E ASSENTAMENTO DE MANILHA DE BARRO VITRIFICADA CLASSE B(EB-5),DIAM. DE 4POL PARA COLETORES E SUB-COLETORES DE ESGOTO E AGUAS PLUVIAIS, INCLUSIVE ABERTURA E FECHAMENTO DE VALAS.</v>
          </cell>
          <cell r="C3179" t="str">
            <v>m</v>
          </cell>
          <cell r="D3179">
            <v>18.925000000000001</v>
          </cell>
          <cell r="E3179">
            <v>15.14</v>
          </cell>
          <cell r="F3179" t="str">
            <v>EMLURB</v>
          </cell>
        </row>
        <row r="3180">
          <cell r="A3180" t="str">
            <v/>
          </cell>
          <cell r="D3180">
            <v>0</v>
          </cell>
        </row>
        <row r="3181">
          <cell r="A3181" t="str">
            <v>19.04.015</v>
          </cell>
          <cell r="B3181" t="str">
            <v>ASSENTAMENTO DE MANILHA DE BARRO VITRIFICADA DIAM. DE 4 POL,PARA COLETORES E SUB-COLETORES DE ESGOTO E AGUAS PLUVIAIS, SEM O FORNECIMENTO DA MANILHA.</v>
          </cell>
          <cell r="C3181" t="str">
            <v>m</v>
          </cell>
          <cell r="D3181">
            <v>8.8249999999999993</v>
          </cell>
          <cell r="E3181">
            <v>7.06</v>
          </cell>
          <cell r="F3181" t="str">
            <v>EMLURB</v>
          </cell>
        </row>
        <row r="3182">
          <cell r="A3182" t="str">
            <v/>
          </cell>
          <cell r="D3182">
            <v>0</v>
          </cell>
        </row>
        <row r="3183">
          <cell r="A3183" t="str">
            <v>19.04.020</v>
          </cell>
          <cell r="B3183" t="str">
            <v>FORNECIMENTO E ASSENTAMENTO DE MANILHA DE BARRO VITRIFICADA CLASSE B(EB-5),DIAM. DE 6POL PARA COLETORES E SUB-COLETORES DE ESGOTO E AGUAS PLUVIAIS, INCLUSIVE ABERTURA E FECHAMENTO DE VALAS.</v>
          </cell>
          <cell r="C3183" t="str">
            <v>m</v>
          </cell>
          <cell r="D3183">
            <v>26.212499999999999</v>
          </cell>
          <cell r="E3183">
            <v>20.97</v>
          </cell>
          <cell r="F3183" t="str">
            <v>EMLURB</v>
          </cell>
        </row>
        <row r="3184">
          <cell r="A3184" t="str">
            <v/>
          </cell>
          <cell r="D3184">
            <v>0</v>
          </cell>
        </row>
        <row r="3185">
          <cell r="A3185" t="str">
            <v>19.04.025</v>
          </cell>
          <cell r="B3185" t="str">
            <v>ASSENTAMENTO DE MANILHA DE BARRO VITRIFICADA, DIAM. 6 POL.,PARA COLETORES E SUB-COLETORES DE ESGOTO E AGUAS PLUVIAIS, SEM O FORNECIMENTO DA MANILHA.</v>
          </cell>
          <cell r="C3185" t="str">
            <v>m</v>
          </cell>
          <cell r="D3185">
            <v>11.0625</v>
          </cell>
          <cell r="E3185">
            <v>8.85</v>
          </cell>
          <cell r="F3185" t="str">
            <v>EMLURB</v>
          </cell>
        </row>
        <row r="3186">
          <cell r="A3186" t="str">
            <v/>
          </cell>
          <cell r="D3186">
            <v>0</v>
          </cell>
        </row>
        <row r="3187">
          <cell r="A3187" t="str">
            <v>19.04.030</v>
          </cell>
          <cell r="B3187" t="str">
            <v>FORNECIMENTO E ASSENTAMENTO DE MANILHA DE BARRO VITRIFICADA CLASSE B(EB-5),DIAM.DE 8 POL PARA COLETORES E SUB-COLETORES DE ESGOTO E AGUAS PLUVIAIS, INCLUSIVE ABERTURA E FECHAMENTO DE VALAS.</v>
          </cell>
          <cell r="C3187" t="str">
            <v>m</v>
          </cell>
          <cell r="D3187">
            <v>34.012500000000003</v>
          </cell>
          <cell r="E3187">
            <v>27.21</v>
          </cell>
          <cell r="F3187" t="str">
            <v>EMLURB</v>
          </cell>
        </row>
        <row r="3188">
          <cell r="A3188" t="str">
            <v/>
          </cell>
          <cell r="D3188">
            <v>0</v>
          </cell>
        </row>
        <row r="3189">
          <cell r="A3189" t="str">
            <v>19.04.035</v>
          </cell>
          <cell r="B3189" t="str">
            <v>ASSENTAMENTO DE MANILHA DE BARRO VITRIFICADA, DIAM. 8 POL.,PARA COLETORES E SUB-COLETORES DE ESGOTO E AGUAS PLUVIAIS, SEM O FORNECIMENTO DA MANILHA.</v>
          </cell>
          <cell r="C3189" t="str">
            <v>m</v>
          </cell>
          <cell r="D3189">
            <v>14.7</v>
          </cell>
          <cell r="E3189">
            <v>11.76</v>
          </cell>
          <cell r="F3189" t="str">
            <v>EMLURB</v>
          </cell>
        </row>
        <row r="3190">
          <cell r="A3190" t="str">
            <v/>
          </cell>
          <cell r="D3190">
            <v>0</v>
          </cell>
        </row>
        <row r="3191">
          <cell r="A3191" t="str">
            <v>19.04.040</v>
          </cell>
          <cell r="B3191" t="str">
            <v>FORNECIMENTO E ASSENTAMENTO DE TUBOS DE PVC RIGIDO SOLDAVEIS DIAM. 100 MM, PARA COLETORES E SUB-COLETORES DE ESGOTO OU AGUAS PLUVIAIS, INCLUSIVE ABERTURA E FECHAMENTO DE VALAS.</v>
          </cell>
          <cell r="C3191" t="str">
            <v>m</v>
          </cell>
          <cell r="D3191">
            <v>18.75</v>
          </cell>
          <cell r="E3191">
            <v>15</v>
          </cell>
          <cell r="F3191" t="str">
            <v>EMLURB</v>
          </cell>
        </row>
        <row r="3192">
          <cell r="A3192" t="str">
            <v/>
          </cell>
          <cell r="D3192">
            <v>0</v>
          </cell>
        </row>
        <row r="3193">
          <cell r="A3193" t="str">
            <v>19.04.050</v>
          </cell>
          <cell r="B3193" t="str">
            <v>FORNECIMENTO E ASSENTAMENTO DE TUBOS DE PVC RIGIDO SOLDAVEIS DIAM. 150 MM, PARA COLETORES E SUB-COLETORES DE ESGOTO OU AGUAS PLUVIAIS, INCLUSIVE ABERTURA E FECHAMENTO DE VALAS.</v>
          </cell>
          <cell r="C3193" t="str">
            <v>m</v>
          </cell>
          <cell r="D3193">
            <v>35.137500000000003</v>
          </cell>
          <cell r="E3193">
            <v>28.11</v>
          </cell>
          <cell r="F3193" t="str">
            <v>EMLURB</v>
          </cell>
        </row>
        <row r="3194">
          <cell r="A3194" t="str">
            <v/>
          </cell>
          <cell r="D3194">
            <v>0</v>
          </cell>
        </row>
        <row r="3195">
          <cell r="A3195" t="str">
            <v>19.04.055</v>
          </cell>
          <cell r="B3195" t="str">
            <v>FORNECIMENTO E ASSENTAMENTO DE TUBOS DE PVC RÍGIDO COM ANÉIS, PONTA E BOLSA PARA COLETORES DE ESGOTO OU ÁGUAS PLUVIAIS, DIAM. 150MM, VINILFORT - TIGRE OU SIMILAR, INCLUSIVE ABERTURA E FECHAMENTO DE VALAS.</v>
          </cell>
          <cell r="C3195" t="str">
            <v>m</v>
          </cell>
          <cell r="D3195">
            <v>46.012500000000003</v>
          </cell>
          <cell r="E3195">
            <v>36.81</v>
          </cell>
          <cell r="F3195" t="str">
            <v>SEDUC</v>
          </cell>
        </row>
        <row r="3196">
          <cell r="A3196" t="str">
            <v/>
          </cell>
          <cell r="D3196">
            <v>0</v>
          </cell>
        </row>
        <row r="3197">
          <cell r="A3197" t="str">
            <v>19.04.056</v>
          </cell>
          <cell r="B3197" t="str">
            <v>FORNECIMENTO E ASSENTAMENTO DE TUBOS DE PVC RÍGIDO COM ANÉIS, PONTA E BOLSA PARA COLETORES DE ESGOTO OU ÁGUAS PLUVIAIS, DIAM. 200MM, VINILFORT - TIGRE OU SIMILAR, INCLUSIVE ABERTURA E FECHAMENTO DE VALAS.</v>
          </cell>
          <cell r="C3197" t="str">
            <v>m</v>
          </cell>
          <cell r="D3197">
            <v>61.574999999999996</v>
          </cell>
          <cell r="E3197">
            <v>49.26</v>
          </cell>
          <cell r="F3197" t="str">
            <v>SEDUC</v>
          </cell>
        </row>
        <row r="3198">
          <cell r="A3198" t="str">
            <v/>
          </cell>
          <cell r="D3198">
            <v>0</v>
          </cell>
        </row>
        <row r="3199">
          <cell r="A3199" t="str">
            <v>19.04.057</v>
          </cell>
          <cell r="B3199" t="str">
            <v>FORNECIMENTO E ASSENTAMENTO DE TUBOS DE PVC RÍGIDO COM ANÉIS, PONTA E BOLSA PARA COLETORES DE ESGOTO OU ÁGUAS PLUVIAIS, DIAM. 250MM, VINILFORT - TIGRE OU SIMILAR, INCLUSIVE ABERTURA E FECHAMENTO DE VALAS.</v>
          </cell>
          <cell r="C3199" t="str">
            <v>m</v>
          </cell>
          <cell r="D3199">
            <v>98.912499999999994</v>
          </cell>
          <cell r="E3199">
            <v>79.13</v>
          </cell>
          <cell r="F3199" t="str">
            <v>SEDUC</v>
          </cell>
        </row>
        <row r="3200">
          <cell r="A3200" t="str">
            <v/>
          </cell>
          <cell r="D3200">
            <v>0</v>
          </cell>
        </row>
        <row r="3201">
          <cell r="A3201" t="str">
            <v>19.04.060</v>
          </cell>
          <cell r="B3201" t="str">
            <v>FORNECIMENTO E APLICAÇÃO DE TE DE PVC ESGOTO 100MM. INCLUSIVE ANEL DE BORRACHA</v>
          </cell>
          <cell r="C3201" t="str">
            <v>Un</v>
          </cell>
          <cell r="D3201">
            <v>23</v>
          </cell>
          <cell r="E3201">
            <v>18.399999999999999</v>
          </cell>
          <cell r="F3201" t="str">
            <v>SEDUC</v>
          </cell>
        </row>
        <row r="3202">
          <cell r="A3202" t="str">
            <v/>
          </cell>
          <cell r="D3202">
            <v>0</v>
          </cell>
        </row>
        <row r="3203">
          <cell r="A3203" t="str">
            <v>19.04.061</v>
          </cell>
          <cell r="B3203" t="str">
            <v>FORNECIMENTO E APLICAÇÃO DE CAP DE PVC ESGOTO 100MM. INCLUSIVE ANEL DE BORRACHA</v>
          </cell>
          <cell r="C3203" t="str">
            <v>Un</v>
          </cell>
          <cell r="D3203">
            <v>8.2125000000000004</v>
          </cell>
          <cell r="E3203">
            <v>6.57</v>
          </cell>
          <cell r="F3203" t="str">
            <v>SEDUC</v>
          </cell>
        </row>
        <row r="3204">
          <cell r="A3204" t="str">
            <v/>
          </cell>
          <cell r="D3204">
            <v>0</v>
          </cell>
        </row>
        <row r="3205">
          <cell r="A3205" t="str">
            <v>19.04.062</v>
          </cell>
          <cell r="B3205" t="str">
            <v>FORNECIMENTO E APLICAÇÃO DE ANEL DE BORRACHA 100MM</v>
          </cell>
          <cell r="C3205" t="str">
            <v>Un</v>
          </cell>
          <cell r="D3205">
            <v>2.2749999999999999</v>
          </cell>
          <cell r="E3205">
            <v>1.82</v>
          </cell>
          <cell r="F3205" t="str">
            <v>SEDUC</v>
          </cell>
        </row>
        <row r="3206">
          <cell r="A3206" t="str">
            <v/>
          </cell>
          <cell r="D3206">
            <v>0</v>
          </cell>
        </row>
        <row r="3207">
          <cell r="A3207" t="str">
            <v>19.05.010</v>
          </cell>
          <cell r="B3207" t="str">
            <v>FORNECIMENTO E ASSENTAMENTO DE TUBOS SOLDAVEIS DE PVC RIGIDO DIAM. 20 MM, INCLUSIVE CONEXOES E ABERTURA DE RASGOS EM ALVENARIA, PARA COLUNAS DE AGUA.</v>
          </cell>
          <cell r="C3207" t="str">
            <v>m</v>
          </cell>
          <cell r="D3207">
            <v>7.0374999999999996</v>
          </cell>
          <cell r="E3207">
            <v>5.63</v>
          </cell>
          <cell r="F3207" t="str">
            <v>EMLURB</v>
          </cell>
        </row>
        <row r="3208">
          <cell r="A3208" t="str">
            <v/>
          </cell>
          <cell r="D3208">
            <v>0</v>
          </cell>
        </row>
        <row r="3209">
          <cell r="A3209" t="str">
            <v>19.05.020</v>
          </cell>
          <cell r="B3209" t="str">
            <v>FORNECIMENTO E ASSENTAMENTO DE TUBOS SOLDAVEIS DE PVC RIGIDO DIAM. 25 MM, INCLUSIVE CONEXOES E ABERTURA DE RASGOS EM ALVENARIA, PARA COLUNAS DE AGUA.</v>
          </cell>
          <cell r="C3209" t="str">
            <v>m</v>
          </cell>
          <cell r="D3209">
            <v>8.0749999999999993</v>
          </cell>
          <cell r="E3209">
            <v>6.46</v>
          </cell>
          <cell r="F3209" t="str">
            <v>EMLURB</v>
          </cell>
        </row>
        <row r="3210">
          <cell r="A3210" t="str">
            <v/>
          </cell>
          <cell r="D3210">
            <v>0</v>
          </cell>
        </row>
        <row r="3211">
          <cell r="A3211" t="str">
            <v>19.05.030</v>
          </cell>
          <cell r="B3211" t="str">
            <v>FORNECIMENTO E ASSENTAMENTO DE TUBOS SOLDAVEIS DE PVC RIGIDO DIAM. 32 MM, INCLUSIVE CONEXOES E ABERTURA DE RASGOS EM ALVENARIA, PARA COLUNAS DE AGUA.</v>
          </cell>
          <cell r="C3211" t="str">
            <v>m</v>
          </cell>
          <cell r="D3211">
            <v>12.137500000000001</v>
          </cell>
          <cell r="E3211">
            <v>9.7100000000000009</v>
          </cell>
          <cell r="F3211" t="str">
            <v>EMLURB</v>
          </cell>
        </row>
        <row r="3212">
          <cell r="A3212" t="str">
            <v/>
          </cell>
          <cell r="D3212">
            <v>0</v>
          </cell>
        </row>
        <row r="3213">
          <cell r="A3213" t="str">
            <v>19.05.040</v>
          </cell>
          <cell r="B3213" t="str">
            <v>FORNECIMENTO E ASSENTAMENTO DE TUBOS SOLDAVEIS DE PVC RIGIDO DIAM. 40 MM, INCLUSIVE CONEXOES E ABERTURA DE RASGOS EM ALVENARIA, PARA COLUNAS DE AGUA.</v>
          </cell>
          <cell r="C3213" t="str">
            <v>m</v>
          </cell>
          <cell r="D3213">
            <v>15.7125</v>
          </cell>
          <cell r="E3213">
            <v>12.57</v>
          </cell>
          <cell r="F3213" t="str">
            <v>EMLURB</v>
          </cell>
        </row>
        <row r="3214">
          <cell r="A3214" t="str">
            <v/>
          </cell>
          <cell r="D3214">
            <v>0</v>
          </cell>
        </row>
        <row r="3215">
          <cell r="A3215" t="str">
            <v>19.05.050</v>
          </cell>
          <cell r="B3215" t="str">
            <v>FORNECIMENTO E ASSENTAMENTO DE TUBOS SOLDAVEIS DE PVC RIGIDO DIAM. 50 MM, INCLUSIVE CONEXOES E ABERTURA DE RASGOS EM ALVENARIA, PARA COLUNAS DE AGUA.</v>
          </cell>
          <cell r="C3215" t="str">
            <v>m</v>
          </cell>
          <cell r="D3215">
            <v>18.162499999999998</v>
          </cell>
          <cell r="E3215">
            <v>14.53</v>
          </cell>
          <cell r="F3215" t="str">
            <v>EMLURB</v>
          </cell>
        </row>
        <row r="3216">
          <cell r="A3216" t="str">
            <v/>
          </cell>
          <cell r="D3216">
            <v>0</v>
          </cell>
        </row>
        <row r="3217">
          <cell r="A3217" t="str">
            <v>19.05.060</v>
          </cell>
          <cell r="B3217" t="str">
            <v>FORNECIMENTO E ASSENTAMENTO DE TUBOS SOLDAVEIS DE PVC RIGIDO DIAM. 60 MM, INCLUSIVE CONEXOES E ABERTURA DE RASGOS EM ALVENARIA, PARA COLUNAS DE AGUA.</v>
          </cell>
          <cell r="C3217" t="str">
            <v>m</v>
          </cell>
          <cell r="D3217">
            <v>26.1875</v>
          </cell>
          <cell r="E3217">
            <v>20.95</v>
          </cell>
          <cell r="F3217" t="str">
            <v>EMLURB</v>
          </cell>
        </row>
        <row r="3218">
          <cell r="A3218" t="str">
            <v/>
          </cell>
          <cell r="D3218">
            <v>0</v>
          </cell>
        </row>
        <row r="3219">
          <cell r="A3219" t="str">
            <v>19.05.070</v>
          </cell>
          <cell r="B3219" t="str">
            <v>FORNECIMENTO E ASSENTAMENTO DE TUBOS SOLDAVEIS DE PVC RIGIDO DIAM. 75 MM, INCLUSIVE CONEXOES E ABERTURA DE RASGOS EM ALVENARIA, PARA COLUNAS DE AGUA.</v>
          </cell>
          <cell r="C3219" t="str">
            <v>m</v>
          </cell>
          <cell r="D3219">
            <v>38.162500000000001</v>
          </cell>
          <cell r="E3219">
            <v>30.53</v>
          </cell>
          <cell r="F3219" t="str">
            <v>EMLURB</v>
          </cell>
        </row>
        <row r="3220">
          <cell r="A3220" t="str">
            <v/>
          </cell>
          <cell r="D3220">
            <v>0</v>
          </cell>
        </row>
        <row r="3221">
          <cell r="A3221" t="str">
            <v>19.05.080</v>
          </cell>
          <cell r="B3221" t="str">
            <v>FORNECIMENTO E ASSENTAMENTO DE TUBOS SOLDAVEIS DE PVC RIGIDO DIAM. 85 MM, INCLUSIVE CONEXOES E ABERTURA DE RASGOS EM ALVENARIA, PARA COLUNAS DE AGUA.</v>
          </cell>
          <cell r="C3221" t="str">
            <v>m</v>
          </cell>
          <cell r="D3221">
            <v>44.25</v>
          </cell>
          <cell r="E3221">
            <v>35.4</v>
          </cell>
          <cell r="F3221" t="str">
            <v>EMLURB</v>
          </cell>
        </row>
        <row r="3222">
          <cell r="A3222" t="str">
            <v/>
          </cell>
          <cell r="D3222">
            <v>0</v>
          </cell>
        </row>
        <row r="3223">
          <cell r="A3223" t="str">
            <v>19.05.090</v>
          </cell>
          <cell r="B3223" t="str">
            <v>FORNECIMENTO E ASSENTAMENTO DE TUBOS SOLDAVEIS DE PVC RIGIDO DIAM.110 MM, INCLUSIVE CONEXOES E ABERTURA DE RASGOS EM ALVENARIA, PARA COLUNAS DE AGUA.</v>
          </cell>
          <cell r="C3223" t="str">
            <v>m</v>
          </cell>
          <cell r="D3223">
            <v>65.662499999999994</v>
          </cell>
          <cell r="E3223">
            <v>52.53</v>
          </cell>
          <cell r="F3223" t="str">
            <v>EMLURB</v>
          </cell>
        </row>
        <row r="3224">
          <cell r="A3224" t="str">
            <v/>
          </cell>
          <cell r="D3224">
            <v>0</v>
          </cell>
        </row>
        <row r="3225">
          <cell r="A3225" t="str">
            <v>19.05.100</v>
          </cell>
          <cell r="B3225" t="str">
            <v>FORNECIMENTO E ASSENTAMENTO DE TUBOS ROSQUEAVEIS DE PVC RIGIDO DIAM. DE 1/2 POL., INCLUSIVE CONEXOES E ABERTURA DE RASGOS EM ALVENARIA, PARA COLUNAS DE AGUA.</v>
          </cell>
          <cell r="C3225" t="str">
            <v>m</v>
          </cell>
          <cell r="D3225">
            <v>17.0625</v>
          </cell>
          <cell r="E3225">
            <v>13.65</v>
          </cell>
          <cell r="F3225" t="str">
            <v>EMLURB</v>
          </cell>
        </row>
        <row r="3226">
          <cell r="A3226" t="str">
            <v/>
          </cell>
          <cell r="D3226">
            <v>0</v>
          </cell>
        </row>
        <row r="3227">
          <cell r="A3227" t="str">
            <v>19.05.110</v>
          </cell>
          <cell r="B3227" t="str">
            <v>FORNECIMENTO E ASSENTAMENTO DE TUBOS ROSQUEAVEIS DE PVC RIGIDO DIAM. DE 3/4 POL., INCLUSIVE CONEXOES E ABERTURA DE RASGOS EM ALVENARIA, PARA COLUNAS DE AGUA.</v>
          </cell>
          <cell r="C3227" t="str">
            <v>m</v>
          </cell>
          <cell r="D3227">
            <v>20.425000000000001</v>
          </cell>
          <cell r="E3227">
            <v>16.34</v>
          </cell>
          <cell r="F3227" t="str">
            <v>EMLURB</v>
          </cell>
        </row>
        <row r="3228">
          <cell r="A3228" t="str">
            <v/>
          </cell>
          <cell r="D3228">
            <v>0</v>
          </cell>
        </row>
        <row r="3229">
          <cell r="A3229" t="str">
            <v>19.05.120</v>
          </cell>
          <cell r="B3229" t="str">
            <v>FORNECIMENTO E ASSENTAMENTO DE TUBOS ROSQUEAVEIS DE PVC RIGIDO DIAM. DE 1 POL., INCLUSIVE CONEXOES E ABERTURA DE RASGOS EM ALVENARIA, PARA COLUNAS DE AGUA.</v>
          </cell>
          <cell r="C3229" t="str">
            <v>m</v>
          </cell>
          <cell r="D3229">
            <v>30.5625</v>
          </cell>
          <cell r="E3229">
            <v>24.45</v>
          </cell>
          <cell r="F3229" t="str">
            <v>EMLURB</v>
          </cell>
        </row>
        <row r="3230">
          <cell r="A3230" t="str">
            <v/>
          </cell>
          <cell r="D3230">
            <v>0</v>
          </cell>
        </row>
        <row r="3231">
          <cell r="A3231" t="str">
            <v>19.05.130</v>
          </cell>
          <cell r="B3231" t="str">
            <v>FORNECIMENTO E ASSENTAMENTO DE TUBOS ROSQUEAVEIS DE PVC RIGIDO DIAM. DE 1 1/4 POL.,INCLUSIVE CONEXOES E ABERTURA DE RASGOS EM ALVENARIA, PARA COLUNAS DE AGUA.</v>
          </cell>
          <cell r="C3231" t="str">
            <v>m</v>
          </cell>
          <cell r="D3231">
            <v>38.337500000000006</v>
          </cell>
          <cell r="E3231">
            <v>30.67</v>
          </cell>
          <cell r="F3231" t="str">
            <v>EMLURB</v>
          </cell>
        </row>
        <row r="3232">
          <cell r="A3232" t="str">
            <v/>
          </cell>
          <cell r="D3232">
            <v>0</v>
          </cell>
        </row>
        <row r="3233">
          <cell r="A3233" t="str">
            <v>19.05.140</v>
          </cell>
          <cell r="B3233" t="str">
            <v>FORNECIMENTO E ASSENTAMENTO DE TUBOS ROSQUEAVEIS DE PVC RIGIDO DIAM. DE 1 1/2 POL.,INCLUSIVE CONEXOES E ABERTURA DE RASGOS EM ALVENARIA, PARA COLUNAS DE AGUA.</v>
          </cell>
          <cell r="C3233" t="str">
            <v>m</v>
          </cell>
          <cell r="D3233">
            <v>43.4375</v>
          </cell>
          <cell r="E3233">
            <v>34.75</v>
          </cell>
          <cell r="F3233" t="str">
            <v>EMLURB</v>
          </cell>
        </row>
        <row r="3234">
          <cell r="A3234" t="str">
            <v/>
          </cell>
          <cell r="D3234">
            <v>0</v>
          </cell>
        </row>
        <row r="3235">
          <cell r="A3235" t="str">
            <v>19.05.150</v>
          </cell>
          <cell r="B3235" t="str">
            <v>FORNECIMENTO E ASSENTAMENTO DE TUBOS ROSQUEAVEIS DE PVC RIGIDO DIAM. DE 2 POL.,INCLUSIVE CONEXOES E ABERTURA DE RASGOS EM ALVENARIA, PARA COLUNAS DE AGUA.</v>
          </cell>
          <cell r="C3235" t="str">
            <v>m</v>
          </cell>
          <cell r="D3235">
            <v>54.8125</v>
          </cell>
          <cell r="E3235">
            <v>43.85</v>
          </cell>
          <cell r="F3235" t="str">
            <v>EMLURB</v>
          </cell>
        </row>
        <row r="3236">
          <cell r="A3236" t="str">
            <v/>
          </cell>
          <cell r="D3236">
            <v>0</v>
          </cell>
        </row>
        <row r="3237">
          <cell r="A3237" t="str">
            <v>19.05.160</v>
          </cell>
          <cell r="B3237" t="str">
            <v>FORNECIMENTO E ASSENTAMENTO DE TUBOS ROSQUEAVEIS DE PVC RIGIDO DIAM. DE 2 1/2 POL.,INCLUSIVE CONEXOES E ABERTURA DE RASGOS EM ALVENARIA, PARA COLUNAS DE AGUA.</v>
          </cell>
          <cell r="C3237" t="str">
            <v>m</v>
          </cell>
          <cell r="D3237">
            <v>77.712500000000006</v>
          </cell>
          <cell r="E3237">
            <v>62.17</v>
          </cell>
          <cell r="F3237" t="str">
            <v>EMLURB</v>
          </cell>
        </row>
        <row r="3238">
          <cell r="A3238" t="str">
            <v/>
          </cell>
          <cell r="D3238">
            <v>0</v>
          </cell>
        </row>
        <row r="3239">
          <cell r="A3239" t="str">
            <v>19.05.170</v>
          </cell>
          <cell r="B3239" t="str">
            <v>FORNECIMENTO E ASSENTAMENTO DE TUBOS ROSQUEAVEIS DE PVC RIGIDO DIAM. DE 3 POL., INCLUSIVE CONEXOES E ABERTURA DE RASGOS EM ALVENARIA, PARA COLUNAS DE AGUA.</v>
          </cell>
          <cell r="C3239" t="str">
            <v>m</v>
          </cell>
          <cell r="D3239">
            <v>90.275000000000006</v>
          </cell>
          <cell r="E3239">
            <v>72.22</v>
          </cell>
          <cell r="F3239" t="str">
            <v>EMLURB</v>
          </cell>
        </row>
        <row r="3240">
          <cell r="A3240" t="str">
            <v/>
          </cell>
          <cell r="D3240">
            <v>0</v>
          </cell>
        </row>
        <row r="3241">
          <cell r="A3241" t="str">
            <v>19.05.180</v>
          </cell>
          <cell r="B3241" t="str">
            <v>FORNECIMENTO E ASSENTAMENTO DE TUBOS ROSQUEAVEIS DE PVC RIGIDO DIAM. DE 4 POL., INCLUSIVE CONEXOES E ABERTURA DE RASGOS EM ALVENARIA, PARA COLUNAS DE AGUA.</v>
          </cell>
          <cell r="C3241" t="str">
            <v>m</v>
          </cell>
          <cell r="D3241">
            <v>107.72500000000001</v>
          </cell>
          <cell r="E3241">
            <v>86.18</v>
          </cell>
          <cell r="F3241" t="str">
            <v>EMLURB</v>
          </cell>
        </row>
        <row r="3242">
          <cell r="A3242" t="str">
            <v/>
          </cell>
          <cell r="D3242">
            <v>0</v>
          </cell>
        </row>
        <row r="3243">
          <cell r="A3243" t="str">
            <v>19.05.250</v>
          </cell>
          <cell r="B3243" t="str">
            <v>FORNECIMENTO E ASSENTAMENTO DE TUBOS DE FERRO GALVANIZADO, DIAM. 2 1/2 POL., INCLUSIVE CONEXOES E ABERTURA DE RASGOS EM ALVENARIA, PARA COLUNAS DE AGUA.</v>
          </cell>
          <cell r="C3243" t="str">
            <v>m</v>
          </cell>
          <cell r="D3243">
            <v>111.5</v>
          </cell>
          <cell r="E3243">
            <v>89.2</v>
          </cell>
          <cell r="F3243" t="str">
            <v>EMLURB</v>
          </cell>
        </row>
        <row r="3244">
          <cell r="A3244" t="str">
            <v/>
          </cell>
          <cell r="D3244">
            <v>0</v>
          </cell>
        </row>
        <row r="3245">
          <cell r="A3245" t="str">
            <v>19.05.270</v>
          </cell>
          <cell r="B3245" t="str">
            <v>FORNECIMENTO E ASSENTAMENTO DE TUBOS DE FERRO GALVANIZADO, DIAM. DE 4 POL., INCLUSIVE CONEXOES E ABERTURA DE RASGOS EM ALVENARIA, PARA COLUNAS DE AGUA.</v>
          </cell>
          <cell r="C3245" t="str">
            <v>m</v>
          </cell>
          <cell r="D3245">
            <v>160.92500000000001</v>
          </cell>
          <cell r="E3245">
            <v>128.74</v>
          </cell>
          <cell r="F3245" t="str">
            <v>EMLURB</v>
          </cell>
        </row>
        <row r="3246">
          <cell r="A3246" t="str">
            <v/>
          </cell>
          <cell r="D3246">
            <v>0</v>
          </cell>
        </row>
        <row r="3247">
          <cell r="A3247" t="str">
            <v>19.05.300</v>
          </cell>
          <cell r="B3247" t="str">
            <v>FORNECIMENTO E ASSENTAMENTO DE TUBOS DE PVC RÍGIDO SOLDÁVEIS, DIAM.150MM, PARA COLUNAS DE ESGOTO, VENTILAÇÃO OU ÁGUAS PLUVIAIS.</v>
          </cell>
          <cell r="C3247" t="str">
            <v>m</v>
          </cell>
          <cell r="D3247">
            <v>32.35</v>
          </cell>
          <cell r="E3247">
            <v>25.88</v>
          </cell>
          <cell r="F3247" t="str">
            <v>SEDUC</v>
          </cell>
        </row>
        <row r="3248">
          <cell r="A3248" t="str">
            <v/>
          </cell>
          <cell r="D3248">
            <v>0</v>
          </cell>
        </row>
        <row r="3249">
          <cell r="A3249" t="str">
            <v>19.05.400</v>
          </cell>
          <cell r="B3249" t="str">
            <v>FORNECIMENTO E ASSENTAMENTO DE JOELHO 45º PB SOLDÁVEL DE PVC PARA ESGOTO SÉRIE NORMAL DE 100MM.</v>
          </cell>
          <cell r="C3249" t="str">
            <v>Un</v>
          </cell>
          <cell r="D3249">
            <v>15.25</v>
          </cell>
          <cell r="E3249">
            <v>12.2</v>
          </cell>
          <cell r="F3249" t="str">
            <v>SEDUC</v>
          </cell>
        </row>
        <row r="3250">
          <cell r="A3250" t="str">
            <v/>
          </cell>
          <cell r="D3250">
            <v>0</v>
          </cell>
        </row>
        <row r="3251">
          <cell r="A3251" t="str">
            <v>19.05.410</v>
          </cell>
          <cell r="B3251" t="str">
            <v>FORNECIMENTO E ASSENTAMENTO DE JOELHO 45º PB SOLDÁVEL DE PVC PARA ESGOTO SÉRIE NORMAL DE 150MM.</v>
          </cell>
          <cell r="C3251" t="str">
            <v>Un</v>
          </cell>
          <cell r="D3251">
            <v>50.787500000000001</v>
          </cell>
          <cell r="E3251">
            <v>40.630000000000003</v>
          </cell>
          <cell r="F3251" t="str">
            <v>SEDUC</v>
          </cell>
        </row>
        <row r="3252">
          <cell r="A3252" t="str">
            <v/>
          </cell>
          <cell r="D3252">
            <v>0</v>
          </cell>
        </row>
        <row r="3253">
          <cell r="A3253" t="str">
            <v>19.05.420</v>
          </cell>
          <cell r="B3253" t="str">
            <v>FORNECIMENTO E ASSENTAMENTO DE JOELHO 90º PB SOLDÁVEL DE PVC PARA ESGOTO SÉRIE NORMAL DE 100MM.</v>
          </cell>
          <cell r="C3253" t="str">
            <v>Un</v>
          </cell>
          <cell r="D3253">
            <v>14.125</v>
          </cell>
          <cell r="E3253">
            <v>11.3</v>
          </cell>
          <cell r="F3253" t="str">
            <v>SEDUC</v>
          </cell>
        </row>
        <row r="3254">
          <cell r="A3254" t="str">
            <v/>
          </cell>
          <cell r="D3254">
            <v>0</v>
          </cell>
        </row>
        <row r="3255">
          <cell r="A3255" t="str">
            <v>19.05.430</v>
          </cell>
          <cell r="B3255" t="str">
            <v>FORNECIMENTO E ASSENTAMENTO DE JOELHO 90º PB SOLDÁVEL DE PVC PARA ESGOTO SÉRIE NORMAL DE 150MM.</v>
          </cell>
          <cell r="C3255" t="str">
            <v>Un</v>
          </cell>
          <cell r="D3255">
            <v>41.725000000000001</v>
          </cell>
          <cell r="E3255">
            <v>33.380000000000003</v>
          </cell>
          <cell r="F3255" t="str">
            <v>SEDUC</v>
          </cell>
        </row>
        <row r="3256">
          <cell r="A3256" t="str">
            <v/>
          </cell>
          <cell r="D3256">
            <v>0</v>
          </cell>
        </row>
        <row r="3257">
          <cell r="A3257" t="str">
            <v>19.05.440</v>
          </cell>
          <cell r="B3257" t="str">
            <v>FORNECIMENTO E ASSENTAMENTO DE TÊ 90º PB SOLDÁVEL DE PVC PARA ESGOTO SÉRIE NORMAL DE 100X100X75MM COM INSPEÇÃO.</v>
          </cell>
          <cell r="C3257" t="str">
            <v>Un</v>
          </cell>
          <cell r="D3257">
            <v>28.9375</v>
          </cell>
          <cell r="E3257">
            <v>23.15</v>
          </cell>
          <cell r="F3257" t="str">
            <v>SEDUC</v>
          </cell>
        </row>
        <row r="3258">
          <cell r="A3258" t="str">
            <v/>
          </cell>
          <cell r="D3258">
            <v>0</v>
          </cell>
        </row>
        <row r="3259">
          <cell r="A3259" t="str">
            <v>19.05.450</v>
          </cell>
          <cell r="B3259" t="str">
            <v>FORNECIMENTO E ASSENTAMENTO DE TÊ 90º PB SOLDÁVEL DE PVC PARA ESGOTO SÉRIE NORMAL COM INSPEÇÃO 150X150X100MM</v>
          </cell>
          <cell r="C3259" t="str">
            <v>Un</v>
          </cell>
          <cell r="D3259">
            <v>46.424999999999997</v>
          </cell>
          <cell r="E3259">
            <v>37.14</v>
          </cell>
          <cell r="F3259" t="str">
            <v>SEDUC</v>
          </cell>
        </row>
        <row r="3260">
          <cell r="A3260" t="str">
            <v/>
          </cell>
          <cell r="D3260">
            <v>0</v>
          </cell>
        </row>
        <row r="3261">
          <cell r="A3261" t="str">
            <v>19.06.010</v>
          </cell>
          <cell r="B3261" t="str">
            <v>CAIXA COLETORA DE INSPECAO OU DE AREIA C/ PAREDES EM ALVENARIA , LAJE DE TAMPA E DE FUNDO EM CONCRETO, REVESTIDA INTERNAMENTE COM ARGAMASSA DE CIMENTO E AREIA 1:4,DIMENSOES INTERNAS 0,50 X 0,50 M, COM PROFUNDIDADE ATE 0,8M.</v>
          </cell>
          <cell r="C3261" t="str">
            <v>Un</v>
          </cell>
          <cell r="D3261">
            <v>198.86250000000001</v>
          </cell>
          <cell r="E3261">
            <v>159.09</v>
          </cell>
          <cell r="F3261" t="str">
            <v>EMLURB</v>
          </cell>
        </row>
        <row r="3262">
          <cell r="A3262" t="str">
            <v/>
          </cell>
          <cell r="D3262">
            <v>0</v>
          </cell>
        </row>
        <row r="3263">
          <cell r="A3263" t="str">
            <v>19.06.020</v>
          </cell>
          <cell r="B3263" t="str">
            <v>CAIXA COLETORA DE INSPECAO OU DE AREIA C/ PAREDES EM ALVENARIA, LAJE DE TAMPA E DE FUNDO EM CONCRETO, REVESTIDA INTERNAMENTE COM ARGAMASSA DE CIMENTO E AREIA 1:4, DIMENSOES INTERNAS 0,60 X 0,60 M, COM PROFUNDIDADE ATE 1,0M.</v>
          </cell>
          <cell r="C3263" t="str">
            <v>Un</v>
          </cell>
          <cell r="D3263">
            <v>279.3</v>
          </cell>
          <cell r="E3263">
            <v>223.44</v>
          </cell>
          <cell r="F3263" t="str">
            <v>EMLURB</v>
          </cell>
        </row>
        <row r="3264">
          <cell r="A3264" t="str">
            <v/>
          </cell>
          <cell r="D3264">
            <v>0</v>
          </cell>
        </row>
        <row r="3265">
          <cell r="A3265" t="str">
            <v>19.06.030</v>
          </cell>
          <cell r="B3265" t="str">
            <v>CAIXA DE GORDURA COM PAREDES EM ALVENARIA,LAJE DE TAMPA E DE FUNDO EM CONCRETO, REVESTIDA INTERNAMENTE COM ARGAMASSA DE CIMENTO E AREIA 1:4, DIMENSOES INTERNAS 0,50 X 0,50 X 0,50 M COM CHICANA DE CONCRETO.</v>
          </cell>
          <cell r="C3265" t="str">
            <v>Un</v>
          </cell>
          <cell r="D3265">
            <v>186.3125</v>
          </cell>
          <cell r="E3265">
            <v>149.05000000000001</v>
          </cell>
          <cell r="F3265" t="str">
            <v>EMLURB</v>
          </cell>
        </row>
        <row r="3266">
          <cell r="A3266" t="str">
            <v/>
          </cell>
          <cell r="D3266">
            <v>0</v>
          </cell>
        </row>
        <row r="3267">
          <cell r="A3267" t="str">
            <v>19.06.040</v>
          </cell>
          <cell r="B3267" t="str">
            <v>CAIXA DE BRITA PARA COLETA DE AGUAS PLUVIAIS, COM PAREDES EM ALVENARIA, DIMENSOES INTERNAS (0,50 X 0,50 X 0,50) M, ABERTA, SEM LAJE DE FUNDO, PREENCHIDA COM BRITA N§ 25.</v>
          </cell>
          <cell r="C3267" t="str">
            <v>Un</v>
          </cell>
          <cell r="D3267">
            <v>59.537500000000001</v>
          </cell>
          <cell r="E3267">
            <v>47.63</v>
          </cell>
          <cell r="F3267" t="str">
            <v>EMLURB</v>
          </cell>
        </row>
        <row r="3268">
          <cell r="A3268" t="str">
            <v/>
          </cell>
          <cell r="D3268">
            <v>0</v>
          </cell>
        </row>
        <row r="3269">
          <cell r="A3269" t="str">
            <v>19.06.050</v>
          </cell>
          <cell r="B3269" t="str">
            <v>CAIXA DE BRITA PARA COLETA DE AGUAS PLUVIAIS, COM PAREDES EM ALVENARIA, DIMENSOES INTERNAS (1,00 X 0,50 X 0,30) M, ABERTA, SEM LAJE DE FUNDO, PREENCHIDA COM BRITA N§ 25.</v>
          </cell>
          <cell r="C3269" t="str">
            <v>Un</v>
          </cell>
          <cell r="D3269">
            <v>53.587499999999999</v>
          </cell>
          <cell r="E3269">
            <v>42.87</v>
          </cell>
          <cell r="F3269" t="str">
            <v>EMLURB</v>
          </cell>
        </row>
        <row r="3270">
          <cell r="A3270" t="str">
            <v/>
          </cell>
          <cell r="D3270">
            <v>0</v>
          </cell>
        </row>
        <row r="3271">
          <cell r="A3271" t="str">
            <v>19.06.060</v>
          </cell>
          <cell r="B3271" t="str">
            <v>FORNECIMENTO E EXECUÇÃO DE CAIXA COLETORA COM GRELHA TIPO C1, EM ALVENARIA DE 1/2 VEZ DE TIJOLOS MACIÇOS PRENSADOS NAS DIMENSÕES INTERNAS (0,40X0,40X0,70) M, REVESTIDA INTERNAMENTE,INCLUSIVE ESCAVAÇÃO, REATERRO COMPACTADO E REMOÇÃO DO MATERIAL EXCEDENTE.</v>
          </cell>
          <cell r="C3271" t="str">
            <v>Un</v>
          </cell>
          <cell r="D3271">
            <v>183.02499999999998</v>
          </cell>
          <cell r="E3271">
            <v>146.41999999999999</v>
          </cell>
          <cell r="F3271" t="str">
            <v>SEDUC</v>
          </cell>
        </row>
        <row r="3272">
          <cell r="A3272" t="str">
            <v/>
          </cell>
          <cell r="D3272">
            <v>0</v>
          </cell>
        </row>
        <row r="3273">
          <cell r="A3273" t="str">
            <v>19.06.070</v>
          </cell>
          <cell r="B3273" t="str">
            <v>FORNECIMENTO E EXECUÇÃO DE CAIXA COLETORA COM GRELHA TIPO C2, EM ALVENARIA DE 1 VEZ DE TIJOLOS MACIÇOS PRENSADOS NAS DIMENSÕES INTERNAS (0,70X0,70X1,00) M, REVESTIDA INTERNAMENTE,INCLUSIVE ESCAVAÇÃO, REATERRO COMPACTADO E REMOÇÃO DO MATERIAL EXCEDENTE.</v>
          </cell>
          <cell r="C3273" t="str">
            <v>Un</v>
          </cell>
          <cell r="D3273">
            <v>590.71249999999998</v>
          </cell>
          <cell r="E3273">
            <v>472.57</v>
          </cell>
          <cell r="F3273" t="str">
            <v>SEDUC</v>
          </cell>
        </row>
        <row r="3274">
          <cell r="A3274" t="str">
            <v/>
          </cell>
          <cell r="D3274">
            <v>0</v>
          </cell>
        </row>
        <row r="3275">
          <cell r="A3275" t="str">
            <v>19.06.080</v>
          </cell>
          <cell r="B3275" t="str">
            <v>FORNECIMENTO E EXECUÇÃO DE CAIXA COLETORA COM GRELHA TIPO C2, EM ALVENARIA DE 1 VEZ DE TIJOLOS MACIÇOS PRENSADOS NAS DIMENSÕES INTERNAS (1,10X1,10X1,50) M,  REVESTIDA INTERNAMENTE,INCLUSIVE ESCAVAÇÃO, REATERRO COMPACTADO E REMOÇÃO DO MATERIAL EXCEDENTE.</v>
          </cell>
          <cell r="C3275" t="str">
            <v>Un</v>
          </cell>
          <cell r="D3275">
            <v>1297.075</v>
          </cell>
          <cell r="E3275">
            <v>1037.6600000000001</v>
          </cell>
          <cell r="F3275" t="str">
            <v>SEDUC</v>
          </cell>
        </row>
        <row r="3276">
          <cell r="A3276" t="str">
            <v/>
          </cell>
          <cell r="D3276">
            <v>0</v>
          </cell>
        </row>
        <row r="3277">
          <cell r="A3277" t="str">
            <v>19.06.091</v>
          </cell>
          <cell r="B3277" t="str">
            <v>CAIXA DE GORDURA COM PAREDES EM ALVENARIA DE 1/2VEZ COM TIJOLO DE 8 FUROS, LAJE DE TAMPA E DE FUNDO EM CONCRETO, REVESTIDA INTERNAMENTE COM ARGAMASSA DE CIMENTO E AREIA 1:4, DIM. INTERNAS 0,60X0,50X0,95M.</v>
          </cell>
          <cell r="C3277" t="str">
            <v>Un</v>
          </cell>
          <cell r="D3277">
            <v>242.57499999999999</v>
          </cell>
          <cell r="E3277">
            <v>194.06</v>
          </cell>
          <cell r="F3277" t="str">
            <v>SEDUC</v>
          </cell>
        </row>
        <row r="3278">
          <cell r="A3278" t="str">
            <v/>
          </cell>
          <cell r="D3278">
            <v>0</v>
          </cell>
        </row>
        <row r="3279">
          <cell r="A3279" t="str">
            <v>19.07.010</v>
          </cell>
          <cell r="B3279" t="str">
            <v>FORNECIMENTO E ASSENTAMENTO DE BACIA SANITARIA DE LOUCA BRANCA, CELITE, LINHA SAVEIRO OU SIMILAR, INCLUSIVE TAMPA E ACESSORIOS CORRESPONDENTES.</v>
          </cell>
          <cell r="C3279" t="str">
            <v>Cj</v>
          </cell>
          <cell r="D3279">
            <v>135.6875</v>
          </cell>
          <cell r="E3279">
            <v>108.55</v>
          </cell>
          <cell r="F3279" t="str">
            <v>EMLURB</v>
          </cell>
        </row>
        <row r="3280">
          <cell r="A3280" t="str">
            <v/>
          </cell>
          <cell r="D3280">
            <v>0</v>
          </cell>
        </row>
        <row r="3281">
          <cell r="A3281" t="str">
            <v>19.07.020</v>
          </cell>
          <cell r="B3281" t="str">
            <v>FORNECIMENTO E ASSENTAMENTO DE BACIA SANITARIA COM CAIXA ACOPLADA, LOUCA BRANCA, CELITE, LINHA SAVEIRO OU SIMILAR, INCLUSIVE TAMPA E ACESSORIOS CORRESPONDENTES.</v>
          </cell>
          <cell r="C3281" t="str">
            <v>Cj</v>
          </cell>
          <cell r="D3281">
            <v>244.65</v>
          </cell>
          <cell r="E3281">
            <v>195.72</v>
          </cell>
          <cell r="F3281" t="str">
            <v>EMLURB</v>
          </cell>
        </row>
        <row r="3282">
          <cell r="A3282" t="str">
            <v/>
          </cell>
          <cell r="D3282">
            <v>0</v>
          </cell>
        </row>
        <row r="3283">
          <cell r="A3283" t="str">
            <v>19.07.025</v>
          </cell>
          <cell r="B3283" t="str">
            <v>FORNECIMENTO E ASSENTAMENTO DE BACIA TURCA DE LOUCA BRANCA,LINHA INSTITUCIONAIS, CELITE OU SIMILAR, INCLUSIVE ACESSORIOS CORRESPONDENTES</v>
          </cell>
          <cell r="C3283" t="str">
            <v>Cj</v>
          </cell>
          <cell r="D3283">
            <v>197.51249999999999</v>
          </cell>
          <cell r="E3283">
            <v>158.01</v>
          </cell>
          <cell r="F3283" t="str">
            <v>EMLURB</v>
          </cell>
        </row>
        <row r="3284">
          <cell r="A3284" t="str">
            <v/>
          </cell>
          <cell r="D3284">
            <v>0</v>
          </cell>
        </row>
        <row r="3285">
          <cell r="A3285" t="str">
            <v>19.07.026</v>
          </cell>
          <cell r="B3285" t="str">
            <v>FORNECIMENTO E ASSENTAMENTO DE BACIA SANITÁRIA INFANTIL DE LOUÇA BRANCA, CELITE REF.08254 OU SIMILAR, INCLUSIVE PARAFUSOS CROMADOS, ASSENTO PLÁSTICO INFANTIL E ACESSÓRIOS CORRESPONDENTES.</v>
          </cell>
          <cell r="C3285" t="str">
            <v>Cj</v>
          </cell>
          <cell r="D3285">
            <v>232.8</v>
          </cell>
          <cell r="E3285">
            <v>186.24</v>
          </cell>
          <cell r="F3285" t="str">
            <v>SEDUC</v>
          </cell>
        </row>
        <row r="3286">
          <cell r="A3286" t="str">
            <v/>
          </cell>
          <cell r="D3286">
            <v>0</v>
          </cell>
        </row>
        <row r="3287">
          <cell r="A3287" t="str">
            <v>19.07.027</v>
          </cell>
          <cell r="B3287" t="str">
            <v>ASSENTAMENTO DE BACIA SANIT.SIFONADA EXISTENTE, C/CAIXA DE DESCARGA DE SOBREPOR,C/FORN.DE PARAFUSO CROMADO DE COMP. DE 2.1/2" E DIÂM.DE 1/4" C/BUCHA DE 8MM, JOELHO 90 PVC TIGRE OU SIM.DE 100MM P/ESGOTO E ANEL DE VEDAÇÃO P/SAÍDAS DE VASO SANITÁRIO DE 100MM</v>
          </cell>
          <cell r="C3287" t="str">
            <v>Un</v>
          </cell>
          <cell r="D3287">
            <v>65.462499999999991</v>
          </cell>
          <cell r="E3287">
            <v>52.37</v>
          </cell>
          <cell r="F3287" t="str">
            <v>SEDUC</v>
          </cell>
        </row>
        <row r="3288">
          <cell r="A3288" t="str">
            <v/>
          </cell>
          <cell r="D3288">
            <v>0</v>
          </cell>
        </row>
        <row r="3289">
          <cell r="A3289" t="str">
            <v>19.07.028</v>
          </cell>
          <cell r="B3289" t="str">
            <v>ASSENTAMENTO DE BACIA SANITÁRIA DE LOUÇA DECA VOGUE PLUS LINHA CONFORT  MOD P51 (P/DEFICIENTES), ACESSÓRIOS (PARAFUSOS DE FIXAÇÃO, ANEL DE VEDAÇÃO, TUBO DE LIGAÇÃO DE PVC CROMADO ASTRA  OU SIMILAR ) E ASSSENTO SANITÁRIO EM MDF LAQUEADO BRANCO SICMOL OU SI</v>
          </cell>
          <cell r="C3289" t="str">
            <v>Un</v>
          </cell>
          <cell r="D3289">
            <v>513.3125</v>
          </cell>
          <cell r="E3289">
            <v>410.65</v>
          </cell>
          <cell r="F3289" t="str">
            <v>SEDUC</v>
          </cell>
        </row>
        <row r="3290">
          <cell r="A3290" t="str">
            <v/>
          </cell>
          <cell r="D3290">
            <v>0</v>
          </cell>
        </row>
        <row r="3291">
          <cell r="A3291" t="str">
            <v>19.07.030</v>
          </cell>
          <cell r="B3291" t="str">
            <v>FORNECIMENTO E ASSENTAMENTO DE LAVATORIO SIMPLES, GRANDE, SEM COLUNA, DE LOUCA BRANCA, CELITE,LINHA SAVEIRO OU SIMILAR, INCLUSIVE ACESSORIOS CORRESPONDENTES.</v>
          </cell>
          <cell r="C3291" t="str">
            <v>Cj</v>
          </cell>
          <cell r="D3291">
            <v>95.075000000000003</v>
          </cell>
          <cell r="E3291">
            <v>76.06</v>
          </cell>
          <cell r="F3291" t="str">
            <v>EMLURB</v>
          </cell>
        </row>
        <row r="3292">
          <cell r="A3292" t="str">
            <v/>
          </cell>
          <cell r="D3292">
            <v>0</v>
          </cell>
        </row>
        <row r="3293">
          <cell r="A3293" t="str">
            <v>19.07.031</v>
          </cell>
          <cell r="B3293" t="str">
            <v>FORNECIMENTO E INSTALAÇÃO DE SIFÃO PLÁSTICO PARA LAVATÓRIO DE 1"X1.1/2".</v>
          </cell>
          <cell r="C3293" t="str">
            <v>Un</v>
          </cell>
          <cell r="D3293">
            <v>14.924999999999999</v>
          </cell>
          <cell r="E3293">
            <v>11.94</v>
          </cell>
          <cell r="F3293" t="str">
            <v>SEDUC</v>
          </cell>
        </row>
        <row r="3294">
          <cell r="A3294" t="str">
            <v/>
          </cell>
          <cell r="D3294">
            <v>0</v>
          </cell>
        </row>
        <row r="3295">
          <cell r="A3295" t="str">
            <v>19.07.032</v>
          </cell>
          <cell r="B3295" t="str">
            <v>FORNECIMENTO E INSTALAÇÃO DE ENGATE PLÁSTICO BRANCO PARA LAVATÓRIO COM 30CM DE 1.1/2".</v>
          </cell>
          <cell r="C3295" t="str">
            <v>Un</v>
          </cell>
          <cell r="D3295">
            <v>4.1499999999999995</v>
          </cell>
          <cell r="E3295">
            <v>3.32</v>
          </cell>
          <cell r="F3295" t="str">
            <v>SEDUC</v>
          </cell>
        </row>
        <row r="3296">
          <cell r="A3296" t="str">
            <v/>
          </cell>
          <cell r="D3296">
            <v>0</v>
          </cell>
        </row>
        <row r="3297">
          <cell r="A3297" t="str">
            <v>19.07.033</v>
          </cell>
          <cell r="B3297" t="str">
            <v>ASSENTAMENTO DE LAVATÓRIO SIMPLES, SEM COLUNA, SOBREPOR, EXISTENTE, C/FORN.DE PARAFUSO CROMADO DE COMP.DE 2.1/2" E DIAM. DE 1/4" C/BUCHA DE 8MM, CHICOTE PLÁSTICO COM 30CM DE 1/2", SIFÃO COPO DE PLÁSTICO C/ 1" E VÁLVULA CROMADO DE 1". SEM FORN. DO LAVATÓRI</v>
          </cell>
          <cell r="C3297" t="str">
            <v>Un</v>
          </cell>
          <cell r="D3297">
            <v>49.737499999999997</v>
          </cell>
          <cell r="E3297">
            <v>39.79</v>
          </cell>
          <cell r="F3297" t="str">
            <v>SEDUC</v>
          </cell>
        </row>
        <row r="3298">
          <cell r="A3298" t="str">
            <v/>
          </cell>
          <cell r="D3298">
            <v>0</v>
          </cell>
        </row>
        <row r="3299">
          <cell r="A3299" t="str">
            <v>19.07.034</v>
          </cell>
          <cell r="B3299" t="str">
            <v>FORNECIMENTO E ASSENTAMENTO  DE SIFÃO COPO  PVC CROMADO 1"</v>
          </cell>
          <cell r="C3299" t="str">
            <v>Un</v>
          </cell>
          <cell r="D3299">
            <v>32.400000000000006</v>
          </cell>
          <cell r="E3299">
            <v>25.92</v>
          </cell>
          <cell r="F3299" t="str">
            <v>SEDUC</v>
          </cell>
        </row>
        <row r="3300">
          <cell r="A3300" t="str">
            <v/>
          </cell>
          <cell r="D3300">
            <v>0</v>
          </cell>
        </row>
        <row r="3301">
          <cell r="A3301" t="str">
            <v>19.07.035</v>
          </cell>
          <cell r="B3301" t="str">
            <v>FORNECIMENTO E ASSENTAMENTO DE CUBA DE LOUÇA DECA CÓD L-50 OU SIMILAR INCLUSIVE  E VÁLVULA DE PVC CROMADA.</v>
          </cell>
          <cell r="C3301" t="str">
            <v>Un</v>
          </cell>
          <cell r="D3301">
            <v>108.375</v>
          </cell>
          <cell r="E3301">
            <v>86.7</v>
          </cell>
          <cell r="F3301" t="str">
            <v>SEDUC</v>
          </cell>
        </row>
        <row r="3302">
          <cell r="A3302" t="str">
            <v/>
          </cell>
          <cell r="D3302">
            <v>0</v>
          </cell>
        </row>
        <row r="3303">
          <cell r="A3303" t="str">
            <v>19.07.036</v>
          </cell>
          <cell r="B3303" t="str">
            <v xml:space="preserve">FORNECIMENTO E ASSENTAMENTO DE LAVATÓRIO SIMPLES, SEM COLUNA, PEQUENO, FAB:CELITE, LINHA AZÁLEA, REF.91038 OU SIMILAR, FIXADO COM PARAFUSO CROMADO DE COMPRIMENTO DE 2 1/2" E DIÂMETRO DE 1/4" COM BUCHA DE 8MM, CHICOTE PLÁSTICO COM 30CM DE 1/2", SIFÃO COPO </v>
          </cell>
          <cell r="C3303" t="str">
            <v>Un</v>
          </cell>
          <cell r="D3303">
            <v>92.737499999999997</v>
          </cell>
          <cell r="E3303">
            <v>74.19</v>
          </cell>
          <cell r="F3303" t="str">
            <v>SEDUC</v>
          </cell>
        </row>
        <row r="3304">
          <cell r="A3304" t="str">
            <v/>
          </cell>
          <cell r="D3304">
            <v>0</v>
          </cell>
        </row>
        <row r="3305">
          <cell r="A3305" t="str">
            <v>19.07.037</v>
          </cell>
          <cell r="B3305" t="str">
            <v>FORNECIMENTO E INSTALAÇÃO DE TANQUE DE LOUÇA, COM COLUNA, 30 LITROS, COR BRANCA, FAB:CELITE OU SIMILAR,INCLUSIVE  SIFÃO COPO PARA TANQUE DE 1 1/4"X 1 1/2"EM PVC  E VÁLVULA DE ESCOAMENTO EM PVC, PARA TANQUE DE 1 1/4".</v>
          </cell>
          <cell r="C3305" t="str">
            <v>Un</v>
          </cell>
          <cell r="D3305">
            <v>363.66250000000002</v>
          </cell>
          <cell r="E3305">
            <v>290.93</v>
          </cell>
          <cell r="F3305" t="str">
            <v>SEDUC</v>
          </cell>
        </row>
        <row r="3306">
          <cell r="A3306" t="str">
            <v/>
          </cell>
          <cell r="D3306">
            <v>0</v>
          </cell>
        </row>
        <row r="3307">
          <cell r="A3307" t="str">
            <v>19.07.038</v>
          </cell>
          <cell r="B3307" t="str">
            <v>Fornecimento e instalação de tanque duplo, em inox, dimensões 120x55cm, inclusive sifão copo para tanque 11/4"x11/2" em pvc e válvula de escoamento em pvc, para tanque de 11/4".</v>
          </cell>
          <cell r="C3307" t="str">
            <v>m</v>
          </cell>
          <cell r="D3307">
            <v>665.19999999999993</v>
          </cell>
          <cell r="E3307">
            <v>532.16</v>
          </cell>
          <cell r="F3307" t="str">
            <v>SEDUC</v>
          </cell>
        </row>
        <row r="3308">
          <cell r="A3308" t="str">
            <v/>
          </cell>
          <cell r="D3308">
            <v>0</v>
          </cell>
        </row>
        <row r="3309">
          <cell r="A3309" t="str">
            <v>19.07.039</v>
          </cell>
          <cell r="B3309" t="str">
            <v>Fornecimento e instalação de tanque em inox, dimensões 40x50cm, inclusive sifão copo para tanque 11/4"x11/2" em pvc e válvula de escoamento em pvc, para tanque de 11/4".</v>
          </cell>
          <cell r="C3309" t="str">
            <v>Un</v>
          </cell>
          <cell r="D3309">
            <v>623.71250000000009</v>
          </cell>
          <cell r="E3309">
            <v>498.97</v>
          </cell>
          <cell r="F3309" t="str">
            <v>SEDUC</v>
          </cell>
        </row>
        <row r="3310">
          <cell r="A3310" t="str">
            <v/>
          </cell>
          <cell r="D3310">
            <v>0</v>
          </cell>
        </row>
        <row r="3311">
          <cell r="A3311" t="str">
            <v>19.07.040</v>
          </cell>
          <cell r="B3311" t="str">
            <v>FORNECIMENTO E INSTALAÇÃO DE ASSENTO PLÁSTICO PARA BACIA SANITÁRIA, COR BRANCO E DE 1ª QUALIDADE, CIPLA OU SIMILAR.</v>
          </cell>
          <cell r="C3311" t="str">
            <v>Un</v>
          </cell>
          <cell r="D3311">
            <v>25.0625</v>
          </cell>
          <cell r="E3311">
            <v>20.05</v>
          </cell>
          <cell r="F3311" t="str">
            <v>SEDUC</v>
          </cell>
        </row>
        <row r="3312">
          <cell r="A3312" t="str">
            <v/>
          </cell>
          <cell r="D3312">
            <v>0</v>
          </cell>
        </row>
        <row r="3313">
          <cell r="A3313" t="str">
            <v>19.07.060</v>
          </cell>
          <cell r="B3313" t="str">
            <v>FORNECIMENTO E ASSENTAMENTO DE MICTORIO SIFONADO PARA PAREDE DE LOUCA BRANCA CELITE LINHA INSTITUCIONAIS OU SIMILAR, INCLUSIVE ACESSORIOS CORRESPONDENTES.</v>
          </cell>
          <cell r="C3313" t="str">
            <v>Cj</v>
          </cell>
          <cell r="D3313">
            <v>175.46250000000001</v>
          </cell>
          <cell r="E3313">
            <v>140.37</v>
          </cell>
          <cell r="F3313" t="str">
            <v>EMLURB</v>
          </cell>
        </row>
        <row r="3314">
          <cell r="A3314" t="str">
            <v/>
          </cell>
          <cell r="D3314">
            <v>0</v>
          </cell>
        </row>
        <row r="3315">
          <cell r="A3315" t="str">
            <v>19.07.070</v>
          </cell>
          <cell r="B3315" t="str">
            <v>FORNECIMENTO E ASSENTAMENTO DE SABONETEIRA DE LOUCA BRANCA,CELITE OU SIMILAR, NAS DIMENSOES 7.5 X 15 CM.</v>
          </cell>
          <cell r="C3315" t="str">
            <v>Un</v>
          </cell>
          <cell r="D3315">
            <v>22.324999999999999</v>
          </cell>
          <cell r="E3315">
            <v>17.86</v>
          </cell>
          <cell r="F3315" t="str">
            <v>EMLURB</v>
          </cell>
        </row>
        <row r="3316">
          <cell r="A3316" t="str">
            <v/>
          </cell>
          <cell r="D3316">
            <v>0</v>
          </cell>
        </row>
        <row r="3317">
          <cell r="A3317" t="str">
            <v>19.07.080</v>
          </cell>
          <cell r="B3317" t="str">
            <v>FORNECIMENTO E ASSENTAMENTO DE CABIDE DE LOUCA BRANCA, CELITE OU SIMILAR, COM UM GANCHO.</v>
          </cell>
          <cell r="C3317" t="str">
            <v>Un</v>
          </cell>
          <cell r="D3317">
            <v>11.899999999999999</v>
          </cell>
          <cell r="E3317">
            <v>9.52</v>
          </cell>
          <cell r="F3317" t="str">
            <v>EMLURB</v>
          </cell>
        </row>
        <row r="3318">
          <cell r="A3318" t="str">
            <v/>
          </cell>
          <cell r="D3318">
            <v>0</v>
          </cell>
        </row>
        <row r="3319">
          <cell r="A3319" t="str">
            <v>19.07.081</v>
          </cell>
          <cell r="B3319" t="str">
            <v>FORNECIMENTO E INSTALAÇÃO DE BARRA DE APOIO CROMADA 0,90 M JACKWAL REF. 4513-140 OU SIMILAR PARA WC DA SEDUC TÉRREO.</v>
          </cell>
          <cell r="C3319" t="str">
            <v>Un</v>
          </cell>
          <cell r="D3319">
            <v>125.41249999999999</v>
          </cell>
          <cell r="E3319">
            <v>100.33</v>
          </cell>
          <cell r="F3319" t="str">
            <v>SEDUC</v>
          </cell>
        </row>
        <row r="3320">
          <cell r="A3320" t="str">
            <v/>
          </cell>
          <cell r="D3320">
            <v>0</v>
          </cell>
        </row>
        <row r="3321">
          <cell r="A3321" t="str">
            <v>19.07.090</v>
          </cell>
          <cell r="B3321" t="str">
            <v>FORNECIMENTO E ASSENTAMENTO DE PAPELEIRA DE LOUCA BRANCA, CELITE OU SIMILAR,NAS DIMENSOES 15 X 15 CM.</v>
          </cell>
          <cell r="C3321" t="str">
            <v>Un</v>
          </cell>
          <cell r="D3321">
            <v>23.5</v>
          </cell>
          <cell r="E3321">
            <v>18.8</v>
          </cell>
          <cell r="F3321" t="str">
            <v>EMLURB</v>
          </cell>
        </row>
        <row r="3322">
          <cell r="A3322" t="str">
            <v/>
          </cell>
          <cell r="D3322">
            <v>0</v>
          </cell>
        </row>
        <row r="3323">
          <cell r="A3323" t="str">
            <v>19.07.091</v>
          </cell>
          <cell r="B3323" t="str">
            <v>Fornecimento e instalação de balcão de inox com 60cm de largura e 02 cubas de 40x34x12cm, inclusive válvula e sifão para pia cromados.</v>
          </cell>
          <cell r="C3323" t="str">
            <v>m</v>
          </cell>
          <cell r="D3323">
            <v>822.88749999999993</v>
          </cell>
          <cell r="E3323">
            <v>658.31</v>
          </cell>
          <cell r="F3323" t="str">
            <v>SEDUC</v>
          </cell>
        </row>
        <row r="3324">
          <cell r="A3324" t="str">
            <v/>
          </cell>
          <cell r="D3324">
            <v>0</v>
          </cell>
        </row>
        <row r="3325">
          <cell r="A3325" t="str">
            <v>19.07.092</v>
          </cell>
          <cell r="B3325" t="str">
            <v>Fornecimento e instalação de balcão de inox com 60cm de largura e 01 cuba de 40x34x12cm, inclusive válvula e sifão para pia cromados.</v>
          </cell>
          <cell r="C3325" t="str">
            <v>m</v>
          </cell>
          <cell r="D3325">
            <v>707.51250000000005</v>
          </cell>
          <cell r="E3325">
            <v>566.01</v>
          </cell>
          <cell r="F3325" t="str">
            <v>SEDUC</v>
          </cell>
        </row>
        <row r="3326">
          <cell r="A3326" t="str">
            <v/>
          </cell>
          <cell r="D3326">
            <v>0</v>
          </cell>
        </row>
        <row r="3327">
          <cell r="A3327" t="str">
            <v>19.07.093</v>
          </cell>
          <cell r="B3327" t="str">
            <v>Fornecimento e instalação de cuba tipo expurgo hospitalar de inox com tampa, marca brasinox/wicon-inox ou similar, inclusive instalação.</v>
          </cell>
          <cell r="C3327" t="str">
            <v>Un</v>
          </cell>
          <cell r="D3327">
            <v>1306.3625</v>
          </cell>
          <cell r="E3327">
            <v>1045.0899999999999</v>
          </cell>
          <cell r="F3327" t="str">
            <v>SEDUC</v>
          </cell>
        </row>
        <row r="3328">
          <cell r="A3328" t="str">
            <v/>
          </cell>
          <cell r="D3328">
            <v>0</v>
          </cell>
        </row>
        <row r="3329">
          <cell r="A3329" t="str">
            <v>19.07.100</v>
          </cell>
          <cell r="B3329" t="str">
            <v>FORNECIMENTO ASSENTAMENTO DE PIA DE COZINHA COM CUBA SIMPLES DE ACO INOXIDAVEL, MEKAL OU SIMILAR,NAS DIMENSOES 0.40 X 0,34 X 0,15 M,INCLUSIVE ACESSORIOS CORRESPONDENTES.</v>
          </cell>
          <cell r="C3329" t="str">
            <v>Cj</v>
          </cell>
          <cell r="D3329">
            <v>205.17499999999998</v>
          </cell>
          <cell r="E3329">
            <v>164.14</v>
          </cell>
          <cell r="F3329" t="str">
            <v>EMLURB</v>
          </cell>
        </row>
        <row r="3330">
          <cell r="A3330" t="str">
            <v/>
          </cell>
          <cell r="D3330">
            <v>0</v>
          </cell>
        </row>
        <row r="3331">
          <cell r="A3331" t="str">
            <v>19.07.101</v>
          </cell>
          <cell r="B3331" t="str">
            <v>FORNECIMENTO E INSTALAÇÃO DE VÁLVULA  PARA CUBA INOX, TIPO AMERICANA EM METAL CROMADO  DE 3 1/2"x 1 1/2"; FAB.:ESTEVES OU SIMILAR.</v>
          </cell>
          <cell r="C3331" t="str">
            <v>Un</v>
          </cell>
          <cell r="D3331">
            <v>36.175000000000004</v>
          </cell>
          <cell r="E3331">
            <v>28.94</v>
          </cell>
          <cell r="F3331" t="str">
            <v>SEDUC</v>
          </cell>
        </row>
        <row r="3332">
          <cell r="A3332" t="str">
            <v/>
          </cell>
          <cell r="D3332">
            <v>0</v>
          </cell>
        </row>
        <row r="3333">
          <cell r="A3333" t="str">
            <v>19.07.102</v>
          </cell>
          <cell r="B3333" t="str">
            <v>FORNECIMENTO E INSTALAÇÃO DE VÁLVULA PARA CUBA INOX, TIPO AMERICANA EM METAL CROMADO  DE 4 1/2"x 1 1/2"; FAB.:ESTEVES OU SIMILAR.</v>
          </cell>
          <cell r="C3333" t="str">
            <v>Un</v>
          </cell>
          <cell r="D3333">
            <v>65.8</v>
          </cell>
          <cell r="E3333">
            <v>52.64</v>
          </cell>
          <cell r="F3333" t="str">
            <v>SEDUC</v>
          </cell>
        </row>
        <row r="3334">
          <cell r="A3334" t="str">
            <v/>
          </cell>
          <cell r="D3334">
            <v>0</v>
          </cell>
        </row>
        <row r="3335">
          <cell r="A3335" t="str">
            <v>19.07.110</v>
          </cell>
          <cell r="B3335" t="str">
            <v>FORNECIMENTO E ASSENTAMENTO DE LAVANDERIA PRE FABRICADA, DE CONCRETO, NAS DIMENSOES 1,20 X 0,60 X 0,90 M, INCLUSIVE ACESSORIOS CORRESPONDENTES.</v>
          </cell>
          <cell r="C3335" t="str">
            <v>Cj</v>
          </cell>
          <cell r="D3335">
            <v>160.42500000000001</v>
          </cell>
          <cell r="E3335">
            <v>128.34</v>
          </cell>
          <cell r="F3335" t="str">
            <v>EMLURB</v>
          </cell>
        </row>
        <row r="3336">
          <cell r="A3336" t="str">
            <v/>
          </cell>
          <cell r="D3336">
            <v>0</v>
          </cell>
        </row>
        <row r="3337">
          <cell r="A3337" t="str">
            <v>19.07.120</v>
          </cell>
          <cell r="B3337" t="str">
            <v>FORNECIMENTO DE CAIXA DAQUA ELEVADA DE FIBROCIMENTO, COM TAMPA,CAPACIDADE PARA 500 LITROS INCLUSIVE COLOCACAO.</v>
          </cell>
          <cell r="C3337" t="str">
            <v>Un</v>
          </cell>
          <cell r="D3337">
            <v>223.9</v>
          </cell>
          <cell r="E3337">
            <v>179.12</v>
          </cell>
          <cell r="F3337" t="str">
            <v>EMLURB</v>
          </cell>
        </row>
        <row r="3338">
          <cell r="A3338" t="str">
            <v/>
          </cell>
          <cell r="D3338">
            <v>0</v>
          </cell>
        </row>
        <row r="3339">
          <cell r="A3339" t="str">
            <v>19.07.140</v>
          </cell>
          <cell r="B3339" t="str">
            <v>FORNECIMENTO DE CAIXA DAQUA ELEVADA DE FIBROCIMENTO, COM TAMPA, CAPACIDADE PARA 1000 LITROS, INCLUSIVE COLOCACAO.</v>
          </cell>
          <cell r="C3339" t="str">
            <v>Un</v>
          </cell>
          <cell r="D3339">
            <v>398.9</v>
          </cell>
          <cell r="E3339">
            <v>319.12</v>
          </cell>
          <cell r="F3339" t="str">
            <v>EMLURB</v>
          </cell>
        </row>
        <row r="3340">
          <cell r="A3340" t="str">
            <v/>
          </cell>
          <cell r="D3340">
            <v>0</v>
          </cell>
        </row>
        <row r="3341">
          <cell r="A3341" t="str">
            <v>19.07.145</v>
          </cell>
          <cell r="B3341" t="str">
            <v>FORNECIMENTO DE CAIXA DAQUA ELEVADA DE PVC, COM TAMPA, CAPACIDADE PARA 500 LITROS, INCLUSIVE COLOCACAO.</v>
          </cell>
          <cell r="C3341" t="str">
            <v>Un</v>
          </cell>
          <cell r="D3341">
            <v>264.71250000000003</v>
          </cell>
          <cell r="E3341">
            <v>211.77</v>
          </cell>
          <cell r="F3341" t="str">
            <v>EMLURB</v>
          </cell>
        </row>
        <row r="3342">
          <cell r="A3342" t="str">
            <v/>
          </cell>
          <cell r="D3342">
            <v>0</v>
          </cell>
        </row>
        <row r="3343">
          <cell r="A3343" t="str">
            <v>19.07.146</v>
          </cell>
          <cell r="B3343" t="str">
            <v>FORNECIMENTO DE CAIXA DAQUA ELEVADA DE PVC, COM TAMPA, CAPACIDADE PARA 1000 LITROS, INCLUSIVE COLOCACAO.</v>
          </cell>
          <cell r="C3343" t="str">
            <v>Un</v>
          </cell>
          <cell r="D3343">
            <v>398.9</v>
          </cell>
          <cell r="E3343">
            <v>319.12</v>
          </cell>
          <cell r="F3343" t="str">
            <v>EMLURB</v>
          </cell>
        </row>
        <row r="3344">
          <cell r="A3344" t="str">
            <v/>
          </cell>
          <cell r="D3344">
            <v>0</v>
          </cell>
        </row>
        <row r="3345">
          <cell r="A3345" t="str">
            <v>19.07.147</v>
          </cell>
          <cell r="B3345" t="str">
            <v>FORNECIMENTO DE CAIXA DAQUA ELEVADA DE PVC, COM TAMPA, CAPACIDADE PARA 2000 LITROS, INCLUSIVE COLOCACAO.</v>
          </cell>
          <cell r="C3345" t="str">
            <v>Un</v>
          </cell>
          <cell r="D3345">
            <v>723.9</v>
          </cell>
          <cell r="E3345">
            <v>579.12</v>
          </cell>
          <cell r="F3345" t="str">
            <v>EMLURB</v>
          </cell>
        </row>
        <row r="3346">
          <cell r="A3346" t="str">
            <v/>
          </cell>
          <cell r="D3346">
            <v>0</v>
          </cell>
        </row>
        <row r="3347">
          <cell r="A3347" t="str">
            <v>19.07.150</v>
          </cell>
          <cell r="B3347" t="str">
            <v>FORNECIMENTO DE FILTRO DE PRESSAO PARA PAREDE SALUS,STEFANNI, STILLA  OU SIMILAR, INCLUSIVE FIXACAO.</v>
          </cell>
          <cell r="C3347" t="str">
            <v>Un</v>
          </cell>
          <cell r="D3347">
            <v>129.73750000000001</v>
          </cell>
          <cell r="E3347">
            <v>103.79</v>
          </cell>
          <cell r="F3347" t="str">
            <v>EMLURB</v>
          </cell>
        </row>
        <row r="3348">
          <cell r="A3348" t="str">
            <v/>
          </cell>
          <cell r="D3348">
            <v>0</v>
          </cell>
        </row>
        <row r="3349">
          <cell r="A3349" t="str">
            <v>19.07.170</v>
          </cell>
          <cell r="B3349" t="str">
            <v>FORNECIMENTO DE DUCHA MANUAL, ACQUA JET, REF. 2195 JR, FABRIMAR OU SIMILAR, INCLUSIVE FIXACAO.</v>
          </cell>
          <cell r="C3349" t="str">
            <v>Un</v>
          </cell>
          <cell r="D3349">
            <v>78.899999999999991</v>
          </cell>
          <cell r="E3349">
            <v>63.12</v>
          </cell>
          <cell r="F3349" t="str">
            <v>EMLURB</v>
          </cell>
        </row>
        <row r="3350">
          <cell r="A3350" t="str">
            <v/>
          </cell>
          <cell r="D3350">
            <v>0</v>
          </cell>
        </row>
        <row r="3351">
          <cell r="A3351" t="str">
            <v>19.07.180</v>
          </cell>
          <cell r="B3351" t="str">
            <v>FORNECIMENTO DE CHUVEIRO COM ARTICULACAO, DIAMETRO DE 1/2 POL. COM ACABAMENTO CROMADO,REF. C 1991-FABRIMAR OU SIMILAR, INCLUSIVE FIXACAO</v>
          </cell>
          <cell r="C3351" t="str">
            <v>Un</v>
          </cell>
          <cell r="D3351">
            <v>122.22499999999999</v>
          </cell>
          <cell r="E3351">
            <v>97.78</v>
          </cell>
          <cell r="F3351" t="str">
            <v>EMLURB</v>
          </cell>
        </row>
        <row r="3352">
          <cell r="A3352" t="str">
            <v/>
          </cell>
          <cell r="D3352">
            <v>0</v>
          </cell>
        </row>
        <row r="3353">
          <cell r="A3353" t="str">
            <v>19.07.190</v>
          </cell>
          <cell r="B3353" t="str">
            <v>FORNECIMENTO DE CHUVEIRO DE METAL,DIAMETRO DE 1/2 POL., INCLUSIVE FIXACAO.</v>
          </cell>
          <cell r="C3353" t="str">
            <v>Un</v>
          </cell>
          <cell r="D3353">
            <v>64.75</v>
          </cell>
          <cell r="E3353">
            <v>51.8</v>
          </cell>
          <cell r="F3353" t="str">
            <v>EMLURB</v>
          </cell>
        </row>
        <row r="3354">
          <cell r="A3354" t="str">
            <v/>
          </cell>
          <cell r="D3354">
            <v>0</v>
          </cell>
        </row>
        <row r="3355">
          <cell r="A3355" t="str">
            <v>19.07.200</v>
          </cell>
          <cell r="B3355" t="str">
            <v>FORNECIMENTO DE CHUVEIRO COM HASTE DE PLASTICO, DIAM. 1/2 POL. TIGRE OU SIMILAR, INCLUSIVE FIXACAO.</v>
          </cell>
          <cell r="C3355" t="str">
            <v>Un</v>
          </cell>
          <cell r="D3355">
            <v>11.737500000000001</v>
          </cell>
          <cell r="E3355">
            <v>9.39</v>
          </cell>
          <cell r="F3355" t="str">
            <v>EMLURB</v>
          </cell>
        </row>
        <row r="3356">
          <cell r="A3356" t="str">
            <v/>
          </cell>
          <cell r="D3356">
            <v>0</v>
          </cell>
        </row>
        <row r="3357">
          <cell r="A3357" t="str">
            <v>19.07.210</v>
          </cell>
          <cell r="B3357" t="str">
            <v>FORNECIMENTO DE CAIXA DE DESCARGA DE SOBREPOR (TUBO ALTO), DE PLASTICO ( AKROS) OU SIMILAR, INCLUSIVE FIXACAO E ACESSORIOS CORRESPONDENTES.</v>
          </cell>
          <cell r="C3357" t="str">
            <v>Cj</v>
          </cell>
          <cell r="D3357">
            <v>100.73750000000001</v>
          </cell>
          <cell r="E3357">
            <v>80.59</v>
          </cell>
          <cell r="F3357" t="str">
            <v>EMLURB</v>
          </cell>
        </row>
        <row r="3358">
          <cell r="A3358" t="str">
            <v/>
          </cell>
          <cell r="D3358">
            <v>0</v>
          </cell>
        </row>
        <row r="3359">
          <cell r="A3359" t="str">
            <v>19.07.240</v>
          </cell>
          <cell r="B3359" t="str">
            <v>FORNECIMENTO DE VALVULA DE DESCARGA COM REGISTRO, HYDRA OU SIMILAR, INCLUSIVE FIXACAO.</v>
          </cell>
          <cell r="C3359" t="str">
            <v>Un</v>
          </cell>
          <cell r="D3359">
            <v>217.73750000000001</v>
          </cell>
          <cell r="E3359">
            <v>174.19</v>
          </cell>
          <cell r="F3359" t="str">
            <v>EMLURB</v>
          </cell>
        </row>
        <row r="3360">
          <cell r="A3360" t="str">
            <v/>
          </cell>
          <cell r="D3360">
            <v>0</v>
          </cell>
        </row>
        <row r="3361">
          <cell r="A3361" t="str">
            <v>19.07.250</v>
          </cell>
          <cell r="B3361" t="str">
            <v>FORNECIMENTO DE VALVULA DE DESCARGA COM REGISTRO, DOCOL OU SIMILAR, INCLUSIVE FIXACAO.</v>
          </cell>
          <cell r="C3361" t="str">
            <v>Un</v>
          </cell>
          <cell r="D3361">
            <v>202.38749999999999</v>
          </cell>
          <cell r="E3361">
            <v>161.91</v>
          </cell>
          <cell r="F3361" t="str">
            <v>EMLURB</v>
          </cell>
        </row>
        <row r="3362">
          <cell r="A3362" t="str">
            <v/>
          </cell>
          <cell r="D3362">
            <v>0</v>
          </cell>
        </row>
        <row r="3363">
          <cell r="A3363" t="str">
            <v>19.07.260</v>
          </cell>
          <cell r="B3363" t="str">
            <v>FORNECIMENTO DE TORNEIRA DE PRESSAO PARA PIA DIAMETRO 1/2, REF. 1159 C-39, DECA OU SIMILAR, INCLUSIVE FIXACAO.</v>
          </cell>
          <cell r="C3363" t="str">
            <v>Un</v>
          </cell>
          <cell r="D3363">
            <v>95</v>
          </cell>
          <cell r="E3363">
            <v>76</v>
          </cell>
          <cell r="F3363" t="str">
            <v>EMLURB</v>
          </cell>
        </row>
        <row r="3364">
          <cell r="A3364" t="str">
            <v/>
          </cell>
          <cell r="D3364">
            <v>0</v>
          </cell>
        </row>
        <row r="3365">
          <cell r="A3365" t="str">
            <v>19.07.270</v>
          </cell>
          <cell r="B3365" t="str">
            <v>FORNECIMENTO DE TORNEIRA DE PRESSAO PARA PIA, COM ACABAMENTO CROMADO, DIAMETRO DE 1/2 POL., REF. 1158, JR FABRIMAR OU SIMILAR, INCLUSIVE FIXACAO.</v>
          </cell>
          <cell r="C3365" t="str">
            <v>Un</v>
          </cell>
          <cell r="D3365">
            <v>68.5</v>
          </cell>
          <cell r="E3365">
            <v>54.8</v>
          </cell>
          <cell r="F3365" t="str">
            <v>EMLURB</v>
          </cell>
        </row>
        <row r="3366">
          <cell r="A3366" t="str">
            <v/>
          </cell>
          <cell r="D3366">
            <v>0</v>
          </cell>
        </row>
        <row r="3367">
          <cell r="A3367" t="str">
            <v>19.07.275</v>
          </cell>
          <cell r="B3367" t="str">
            <v>FORNECIMENTO DE TORNEIRA DE PRESSAO PARA PIA, COM ACABAMENTO CROMADO, DIAM. DE 1/2 POL., COM AREJADOR, REF.1158, LINHA C-33 SIGMA OU SIMILAR, INCLUSIVE FIXACAO.</v>
          </cell>
          <cell r="C3367" t="str">
            <v>Un</v>
          </cell>
          <cell r="D3367">
            <v>45.987499999999997</v>
          </cell>
          <cell r="E3367">
            <v>36.79</v>
          </cell>
          <cell r="F3367" t="str">
            <v>EMLURB</v>
          </cell>
        </row>
        <row r="3368">
          <cell r="A3368" t="str">
            <v/>
          </cell>
          <cell r="D3368">
            <v>0</v>
          </cell>
        </row>
        <row r="3369">
          <cell r="A3369" t="str">
            <v>19.07.280</v>
          </cell>
          <cell r="B3369" t="str">
            <v>FORNECIMENTO DE TORNEIRA DE PRESSAO PARA LAVATORIO, COM ACABAMENTO CROMADO, DIAM.1/2" REF. 1193 C-39 DECA OU SIMILAR, INCLUSIVE FIXACAO.</v>
          </cell>
          <cell r="C3369" t="str">
            <v>Un</v>
          </cell>
          <cell r="D3369">
            <v>103.5</v>
          </cell>
          <cell r="E3369">
            <v>82.8</v>
          </cell>
          <cell r="F3369" t="str">
            <v>EMLURB</v>
          </cell>
        </row>
        <row r="3370">
          <cell r="A3370" t="str">
            <v/>
          </cell>
          <cell r="D3370">
            <v>0</v>
          </cell>
        </row>
        <row r="3371">
          <cell r="A3371" t="str">
            <v>19.07.285</v>
          </cell>
          <cell r="B3371" t="str">
            <v>FORNECIMENTO DE TORNEIRA DE PRESSAO PARA LAVATORIO, COM ACABAMENTO CROMADO, DIAM.1/2 POL., REF.1190 DL, FABRIMAR OU SIMILAR, INCLUSIVE FIXACAO.</v>
          </cell>
          <cell r="C3371" t="str">
            <v>Un</v>
          </cell>
          <cell r="D3371">
            <v>102.0625</v>
          </cell>
          <cell r="E3371">
            <v>81.650000000000006</v>
          </cell>
          <cell r="F3371" t="str">
            <v>EMLURB</v>
          </cell>
        </row>
        <row r="3372">
          <cell r="A3372" t="str">
            <v/>
          </cell>
          <cell r="D3372">
            <v>0</v>
          </cell>
        </row>
        <row r="3373">
          <cell r="A3373" t="str">
            <v>19.07.290</v>
          </cell>
          <cell r="B3373" t="str">
            <v>FORNECIMENTO DE TORNEIRA DE PRESSAO PARA LAVATORIO, COM ACABAMENTO CROMADO,DIAMETRO DE 1/2 POL., REF.1193, LINHA C-33, SIGMA OU SIMILAR, INCLUSIVE FIXACAO.</v>
          </cell>
          <cell r="C3373" t="str">
            <v>Un</v>
          </cell>
          <cell r="D3373">
            <v>40.125</v>
          </cell>
          <cell r="E3373">
            <v>32.1</v>
          </cell>
          <cell r="F3373" t="str">
            <v>EMLURB</v>
          </cell>
        </row>
        <row r="3374">
          <cell r="A3374" t="str">
            <v/>
          </cell>
          <cell r="D3374">
            <v>0</v>
          </cell>
        </row>
        <row r="3375">
          <cell r="A3375" t="str">
            <v>19.07.295</v>
          </cell>
          <cell r="B3375" t="str">
            <v>Fornecimento e instalação de válvula de acionamento automático com pedal, docol ou similar, inclusive torneira para lavatório docol ou similar.</v>
          </cell>
          <cell r="C3375" t="str">
            <v>Un</v>
          </cell>
          <cell r="D3375">
            <v>917.0625</v>
          </cell>
          <cell r="E3375">
            <v>733.65</v>
          </cell>
          <cell r="F3375" t="str">
            <v>SEDUC</v>
          </cell>
        </row>
        <row r="3376">
          <cell r="A3376" t="str">
            <v/>
          </cell>
          <cell r="D3376">
            <v>0</v>
          </cell>
        </row>
        <row r="3377">
          <cell r="A3377" t="str">
            <v>19.07.300</v>
          </cell>
          <cell r="B3377" t="str">
            <v>FORNECIMENTO DE TORNEIRA DE PRESSAO PARA LAVANDARIA, COM ACABAMENTO CROMADO,DIAMETRO DE 1/2 POL., REF.1152, FABRIMAR OU SIMILAR,LINHA JUNIOR, INCLUSIVE FIXACAO.</v>
          </cell>
          <cell r="C3377" t="str">
            <v>Un</v>
          </cell>
          <cell r="D3377">
            <v>39.737499999999997</v>
          </cell>
          <cell r="E3377">
            <v>31.79</v>
          </cell>
          <cell r="F3377" t="str">
            <v>EMLURB</v>
          </cell>
        </row>
        <row r="3378">
          <cell r="A3378" t="str">
            <v/>
          </cell>
          <cell r="D3378">
            <v>0</v>
          </cell>
        </row>
        <row r="3379">
          <cell r="A3379" t="str">
            <v>19.07.310</v>
          </cell>
          <cell r="B3379" t="str">
            <v>FORNECIMENTO DE TORNEIRA DE PRESSAO PARA LAVANDARIA, COM ACABAMENTO CROMADO, DIAMETRO DE 1/2 POL. REF.1153, LINHA C-33, SIGMA OU SIMILAR.</v>
          </cell>
          <cell r="C3379" t="str">
            <v>Un</v>
          </cell>
          <cell r="D3379">
            <v>30.237500000000001</v>
          </cell>
          <cell r="E3379">
            <v>24.19</v>
          </cell>
          <cell r="F3379" t="str">
            <v>EMLURB</v>
          </cell>
        </row>
        <row r="3380">
          <cell r="A3380" t="str">
            <v/>
          </cell>
          <cell r="D3380">
            <v>0</v>
          </cell>
        </row>
        <row r="3381">
          <cell r="A3381" t="str">
            <v>19.07.320</v>
          </cell>
          <cell r="B3381" t="str">
            <v>FORNECIMENTO DE TORNEIRA AMARELA PARA JARDIM, DIAMETRO 3/4 POL., INCLUSIVE FIXACAO.</v>
          </cell>
          <cell r="C3381" t="str">
            <v>Un</v>
          </cell>
          <cell r="D3381">
            <v>17.5</v>
          </cell>
          <cell r="E3381">
            <v>14</v>
          </cell>
          <cell r="F3381" t="str">
            <v>EMLURB</v>
          </cell>
        </row>
        <row r="3382">
          <cell r="A3382" t="str">
            <v/>
          </cell>
          <cell r="D3382">
            <v>0</v>
          </cell>
        </row>
        <row r="3383">
          <cell r="A3383" t="str">
            <v>19.07.330</v>
          </cell>
          <cell r="B3383" t="str">
            <v>FORNECIMENTO E ASSENTAMENTO DE REGISTRO DE ESFERA 3/4" COM BORBOLETA, ROSCÁVEL EM PVC, FAB.:TIGRE OU SIMILAR.</v>
          </cell>
          <cell r="C3383" t="str">
            <v>Un</v>
          </cell>
          <cell r="D3383">
            <v>17.4375</v>
          </cell>
          <cell r="E3383">
            <v>13.95</v>
          </cell>
          <cell r="F3383" t="str">
            <v>SEDUC</v>
          </cell>
        </row>
        <row r="3384">
          <cell r="A3384" t="str">
            <v/>
          </cell>
          <cell r="D3384">
            <v>0</v>
          </cell>
        </row>
        <row r="3385">
          <cell r="A3385" t="str">
            <v>19.07.340</v>
          </cell>
          <cell r="B3385" t="str">
            <v>FORNECIMENTO DE REGISTRO DE PRESSAO COM CANOPLA, ACABAMENTO CROMADO, REF.1416, FABRIMAR OU SIMILAR DE 1/2 POL., INCLUSIVE FIXACAO.</v>
          </cell>
          <cell r="C3385" t="str">
            <v>Un</v>
          </cell>
          <cell r="D3385">
            <v>57.112499999999997</v>
          </cell>
          <cell r="E3385">
            <v>45.69</v>
          </cell>
          <cell r="F3385" t="str">
            <v>EMLURB</v>
          </cell>
        </row>
        <row r="3386">
          <cell r="A3386" t="str">
            <v/>
          </cell>
          <cell r="D3386">
            <v>0</v>
          </cell>
        </row>
        <row r="3387">
          <cell r="A3387" t="str">
            <v>19.07.350</v>
          </cell>
          <cell r="B3387" t="str">
            <v>FORNECIMENTO DE REGISTRO DE PRESSAO COM CANOPLA ACABAMENTO CROMADO, REF.1416, DECA 50 OU SIMILAR, LINHA PRATA, DIAMETRO DE 3/4 POL.,INCLUSIVE FIXACAO.</v>
          </cell>
          <cell r="C3387" t="str">
            <v>Un</v>
          </cell>
          <cell r="D3387">
            <v>87.725000000000009</v>
          </cell>
          <cell r="E3387">
            <v>70.180000000000007</v>
          </cell>
          <cell r="F3387" t="str">
            <v>EMLURB</v>
          </cell>
        </row>
        <row r="3388">
          <cell r="A3388" t="str">
            <v/>
          </cell>
          <cell r="D3388">
            <v>0</v>
          </cell>
        </row>
        <row r="3389">
          <cell r="A3389" t="str">
            <v>19.07.360</v>
          </cell>
          <cell r="B3389" t="str">
            <v>FORNECIMENTO DE REGISTRO DE PRESSAO COM CANOPLA, ACABAMENTO CROMADO, REF.1416, FABRIMAR OU SIMILAR, DIAMETRO DE 3/4 POL., INCLUSIVE FIXACAO.</v>
          </cell>
          <cell r="C3389" t="str">
            <v>Un</v>
          </cell>
          <cell r="D3389">
            <v>64</v>
          </cell>
          <cell r="E3389">
            <v>51.2</v>
          </cell>
          <cell r="F3389" t="str">
            <v>EMLURB</v>
          </cell>
        </row>
        <row r="3390">
          <cell r="A3390" t="str">
            <v/>
          </cell>
          <cell r="D3390">
            <v>0</v>
          </cell>
        </row>
        <row r="3391">
          <cell r="A3391" t="str">
            <v>19.07.365</v>
          </cell>
          <cell r="B3391" t="str">
            <v>FORNECIMENTO DE REGISTRO DE GAVETA COM CANOPLA, ACABAMENTO CROMADO, REF. 1509, LINHA ASCOT, FABRIMAR OU SIMILAR, DIAM. 1/2 POL., INCLUSIVE FIXACAO.</v>
          </cell>
          <cell r="C3391" t="str">
            <v>Un</v>
          </cell>
          <cell r="D3391">
            <v>55.512499999999996</v>
          </cell>
          <cell r="E3391">
            <v>44.41</v>
          </cell>
          <cell r="F3391" t="str">
            <v>EMLURB</v>
          </cell>
        </row>
        <row r="3392">
          <cell r="A3392" t="str">
            <v/>
          </cell>
          <cell r="D3392">
            <v>0</v>
          </cell>
        </row>
        <row r="3393">
          <cell r="A3393" t="str">
            <v>19.07.390</v>
          </cell>
          <cell r="B3393" t="str">
            <v>FORNECIMENTO DE REGISTRO DE GAVETA COM CANOPLA, ACABAMENTO CROMADO, REF.1509-C39,DECA OU SIMILAR, LINHA PRATA, DIAMETRO DE 3/4 POL.,INCLUSIVE FIXACAO.</v>
          </cell>
          <cell r="C3393" t="str">
            <v>Un</v>
          </cell>
          <cell r="D3393">
            <v>75.25</v>
          </cell>
          <cell r="E3393">
            <v>60.2</v>
          </cell>
          <cell r="F3393" t="str">
            <v>EMLURB</v>
          </cell>
        </row>
        <row r="3394">
          <cell r="A3394" t="str">
            <v/>
          </cell>
          <cell r="D3394">
            <v>0</v>
          </cell>
        </row>
        <row r="3395">
          <cell r="A3395" t="str">
            <v>19.07.410</v>
          </cell>
          <cell r="B3395" t="str">
            <v>FORNECIMENTO DE REGISTRO DE GAVETA COM CANOPLA, ACABAMENTO CROMADO, REF.1509-C39,DECA OU SIMILAR, LINHA PRATA, DIAMETRO DE 1 POL., INCLUSIVE FIXACAO.</v>
          </cell>
          <cell r="C3395" t="str">
            <v>Un</v>
          </cell>
          <cell r="D3395">
            <v>99.175000000000011</v>
          </cell>
          <cell r="E3395">
            <v>79.34</v>
          </cell>
          <cell r="F3395" t="str">
            <v>EMLURB</v>
          </cell>
        </row>
        <row r="3396">
          <cell r="A3396" t="str">
            <v/>
          </cell>
          <cell r="D3396">
            <v>0</v>
          </cell>
        </row>
        <row r="3397">
          <cell r="A3397" t="str">
            <v>19.07.420</v>
          </cell>
          <cell r="B3397" t="str">
            <v>FORNECIMENTO DE REGISTRO DE GAVETA COM CANOPLA, ACABAMENTO CROMADO, REF.1509-C39,DECA OU SIMILAR, LINHA PRATA, DIAMETRO DE 1.1/4 POL., INCLUSIVE FIXACAO.</v>
          </cell>
          <cell r="C3397" t="str">
            <v>Un</v>
          </cell>
          <cell r="D3397">
            <v>138.9</v>
          </cell>
          <cell r="E3397">
            <v>111.12</v>
          </cell>
          <cell r="F3397" t="str">
            <v>EMLURB</v>
          </cell>
        </row>
        <row r="3398">
          <cell r="A3398" t="str">
            <v/>
          </cell>
          <cell r="D3398">
            <v>0</v>
          </cell>
        </row>
        <row r="3399">
          <cell r="A3399" t="str">
            <v>19.07.430</v>
          </cell>
          <cell r="B3399" t="str">
            <v>FORNECIMENTO DE REGISTRO DE GAVETA COM CANOPLA, ACABAMENTO CROMADO, REF.1509-C39,DECA OU SIMILAR, LINHA PRATA, DIAMETRO DE 1.1/2 POL., INCLUSIVE FIXACAO.</v>
          </cell>
          <cell r="C3399" t="str">
            <v>Un</v>
          </cell>
          <cell r="D3399">
            <v>152.01249999999999</v>
          </cell>
          <cell r="E3399">
            <v>121.61</v>
          </cell>
          <cell r="F3399" t="str">
            <v>EMLURB</v>
          </cell>
        </row>
        <row r="3400">
          <cell r="A3400" t="str">
            <v/>
          </cell>
          <cell r="D3400">
            <v>0</v>
          </cell>
        </row>
        <row r="3401">
          <cell r="A3401" t="str">
            <v>19.07.440</v>
          </cell>
          <cell r="B3401" t="str">
            <v>FORNECIMENTO DE REGISTRO DE GAVETA BRUTO, REF 1502, DECA OU SIMILAR, DIAMETRO DE 1/2 POL., INCLUSIVE FIXACAO.</v>
          </cell>
          <cell r="C3401" t="str">
            <v>Un</v>
          </cell>
          <cell r="D3401">
            <v>34.887500000000003</v>
          </cell>
          <cell r="E3401">
            <v>27.91</v>
          </cell>
          <cell r="F3401" t="str">
            <v>EMLURB</v>
          </cell>
        </row>
        <row r="3402">
          <cell r="A3402" t="str">
            <v/>
          </cell>
          <cell r="D3402">
            <v>0</v>
          </cell>
        </row>
        <row r="3403">
          <cell r="A3403" t="str">
            <v>19.07.450</v>
          </cell>
          <cell r="B3403" t="str">
            <v>FORNECIMENTO DE REGISTRO DE GAVETA BRUTO, REF 1502, DECA OU SIMILAR, DIAMETRO DE 3/4 POL., INCLUSIVE FIXACAO.</v>
          </cell>
          <cell r="C3403" t="str">
            <v>Un</v>
          </cell>
          <cell r="D3403">
            <v>36.625</v>
          </cell>
          <cell r="E3403">
            <v>29.3</v>
          </cell>
          <cell r="F3403" t="str">
            <v>EMLURB</v>
          </cell>
        </row>
        <row r="3404">
          <cell r="A3404" t="str">
            <v/>
          </cell>
          <cell r="D3404">
            <v>0</v>
          </cell>
        </row>
        <row r="3405">
          <cell r="A3405" t="str">
            <v>19.07.460</v>
          </cell>
          <cell r="B3405" t="str">
            <v>FORNECIMENTO DE REGISTRO DE GAVETA BRUTO, REF 1502, DECA OU SIMILAR, DIAMETRO DE 1 POL., IN CLUSIVE FIXACAO.</v>
          </cell>
          <cell r="C3405" t="str">
            <v>Un</v>
          </cell>
          <cell r="D3405">
            <v>47.175000000000004</v>
          </cell>
          <cell r="E3405">
            <v>37.74</v>
          </cell>
          <cell r="F3405" t="str">
            <v>EMLURB</v>
          </cell>
        </row>
        <row r="3406">
          <cell r="A3406" t="str">
            <v/>
          </cell>
          <cell r="D3406">
            <v>0</v>
          </cell>
        </row>
        <row r="3407">
          <cell r="A3407" t="str">
            <v>19.07.470</v>
          </cell>
          <cell r="B3407" t="str">
            <v>FORNECIMENTO DE REGISTRO DE GAVETA BRUTO, REF 1502, DECA OU SIMILAR, DIAMETRO DE 1.1/4 POL. INCLUSIVE FIXACAO.</v>
          </cell>
          <cell r="C3407" t="str">
            <v>Un</v>
          </cell>
          <cell r="D3407">
            <v>64.7</v>
          </cell>
          <cell r="E3407">
            <v>51.76</v>
          </cell>
          <cell r="F3407" t="str">
            <v>EMLURB</v>
          </cell>
        </row>
        <row r="3408">
          <cell r="A3408" t="str">
            <v/>
          </cell>
          <cell r="D3408">
            <v>0</v>
          </cell>
        </row>
        <row r="3409">
          <cell r="A3409" t="str">
            <v>19.07.480</v>
          </cell>
          <cell r="B3409" t="str">
            <v>FORNECIMENTO DE REGISTRO DE GAVETA BRUTO, REF 1502, DECA OU SIMILAR, DIAMETRO DE 1.1/2 POL. INCLUSIVE FIXACAO.</v>
          </cell>
          <cell r="C3409" t="str">
            <v>Un</v>
          </cell>
          <cell r="D3409">
            <v>81.1875</v>
          </cell>
          <cell r="E3409">
            <v>64.95</v>
          </cell>
          <cell r="F3409" t="str">
            <v>EMLURB</v>
          </cell>
        </row>
        <row r="3410">
          <cell r="A3410" t="str">
            <v/>
          </cell>
          <cell r="D3410">
            <v>0</v>
          </cell>
        </row>
        <row r="3411">
          <cell r="A3411" t="str">
            <v>19.07.490</v>
          </cell>
          <cell r="B3411" t="str">
            <v>FORNECIMENTO DE REGISTRO DE GAVETA BRUTO, REF 1502, DECA OU SIMILAR, DIAM. 2 POL.,INCLUSIVE FIXACAO.</v>
          </cell>
          <cell r="C3411" t="str">
            <v>Un</v>
          </cell>
          <cell r="D3411">
            <v>117.0625</v>
          </cell>
          <cell r="E3411">
            <v>93.65</v>
          </cell>
          <cell r="F3411" t="str">
            <v>EMLURB</v>
          </cell>
        </row>
        <row r="3412">
          <cell r="A3412" t="str">
            <v/>
          </cell>
          <cell r="D3412">
            <v>0</v>
          </cell>
        </row>
        <row r="3413">
          <cell r="A3413" t="str">
            <v>19.07.500</v>
          </cell>
          <cell r="B3413" t="str">
            <v>FORNECIMENTO DE REGISTRO DE GAVETA BRUTO, REF 1502, DECA OU SIMILAR, DIAM. 2. 1/2 POL., INCLUSIVE FIXACAO.</v>
          </cell>
          <cell r="C3413" t="str">
            <v>Un</v>
          </cell>
          <cell r="D3413">
            <v>241.9</v>
          </cell>
          <cell r="E3413">
            <v>193.52</v>
          </cell>
          <cell r="F3413" t="str">
            <v>EMLURB</v>
          </cell>
        </row>
        <row r="3414">
          <cell r="A3414" t="str">
            <v/>
          </cell>
          <cell r="D3414">
            <v>0</v>
          </cell>
        </row>
        <row r="3415">
          <cell r="A3415" t="str">
            <v>19.07.510</v>
          </cell>
          <cell r="B3415" t="str">
            <v>FORNECIMENTO DE REGISTRO DE GAVETA BRUTO, REF 1502, DECA OU SIMILAR, DIAM. 3 POLEGADAS, INCLUSIVE FIXACAO.</v>
          </cell>
          <cell r="C3415" t="str">
            <v>Un</v>
          </cell>
          <cell r="D3415">
            <v>376.63749999999999</v>
          </cell>
          <cell r="E3415">
            <v>301.31</v>
          </cell>
          <cell r="F3415" t="str">
            <v>EMLURB</v>
          </cell>
        </row>
        <row r="3416">
          <cell r="A3416" t="str">
            <v/>
          </cell>
          <cell r="D3416">
            <v>0</v>
          </cell>
        </row>
        <row r="3417">
          <cell r="A3417" t="str">
            <v>19.07.520</v>
          </cell>
          <cell r="B3417" t="str">
            <v>FORNECIMENTO DE BOMBA 1/3 HP, INCLUSIVE ACESSORIOS, FIXACAO E INSTALACAO.</v>
          </cell>
          <cell r="C3417" t="str">
            <v>Cj</v>
          </cell>
          <cell r="D3417">
            <v>480.88749999999999</v>
          </cell>
          <cell r="E3417">
            <v>384.71</v>
          </cell>
          <cell r="F3417" t="str">
            <v>EMLURB</v>
          </cell>
        </row>
        <row r="3418">
          <cell r="A3418" t="str">
            <v/>
          </cell>
          <cell r="D3418">
            <v>0</v>
          </cell>
        </row>
        <row r="3419">
          <cell r="A3419" t="str">
            <v>19.07.525</v>
          </cell>
          <cell r="B3419" t="str">
            <v>FORNECIMENTO DE BOMBA 3/4 HP, INCLUSIVE ACESSORIOS, FIXACAO E INSTALACAO.</v>
          </cell>
          <cell r="C3419" t="str">
            <v>Cj</v>
          </cell>
          <cell r="D3419">
            <v>700.47500000000002</v>
          </cell>
          <cell r="E3419">
            <v>560.38</v>
          </cell>
          <cell r="F3419" t="str">
            <v>EMLURB</v>
          </cell>
        </row>
        <row r="3420">
          <cell r="A3420" t="str">
            <v/>
          </cell>
          <cell r="D3420">
            <v>0</v>
          </cell>
        </row>
        <row r="3421">
          <cell r="A3421" t="str">
            <v>19.07.526</v>
          </cell>
          <cell r="B3421" t="str">
            <v>FORNECIMENTO E INSTALAÇÃO DE CONJUNTO MOTO-BOMBA (CENTRÍFUGA) MONOFÁSICA DE 3/4CV, SEM ACESSÓRIOS DE FIXAÇÃO, PARA VAZÃO DE 2,5M3/H, ALTURA MANOMÉTRICA DE 10M E DIÂMETRO DE RECALQUE DE 1".</v>
          </cell>
          <cell r="C3421" t="str">
            <v>Un</v>
          </cell>
          <cell r="D3421">
            <v>481</v>
          </cell>
          <cell r="E3421">
            <v>384.8</v>
          </cell>
          <cell r="F3421" t="str">
            <v>SEDUC</v>
          </cell>
        </row>
        <row r="3422">
          <cell r="A3422" t="str">
            <v/>
          </cell>
          <cell r="D3422">
            <v>0</v>
          </cell>
        </row>
        <row r="3423">
          <cell r="A3423" t="str">
            <v>19.07.530</v>
          </cell>
          <cell r="B3423" t="str">
            <v>FORNECIMENTO DE VALVULA DE RETENCAO HORIZONTAL, DIAM. 1 POL., INCLUSIVE INSTALACAO.</v>
          </cell>
          <cell r="C3423" t="str">
            <v>Un</v>
          </cell>
          <cell r="D3423">
            <v>73.424999999999997</v>
          </cell>
          <cell r="E3423">
            <v>58.74</v>
          </cell>
          <cell r="F3423" t="str">
            <v>EMLURB</v>
          </cell>
        </row>
        <row r="3424">
          <cell r="A3424" t="str">
            <v/>
          </cell>
          <cell r="D3424">
            <v>0</v>
          </cell>
        </row>
        <row r="3425">
          <cell r="A3425" t="str">
            <v>19.07.540</v>
          </cell>
          <cell r="B3425" t="str">
            <v>FORNECIMENTO DE VALVULA DE RETENCAO VERTICAL, DIAMETRO DE 1 POLEGADA, INCLUSIVE INSTALACAO.</v>
          </cell>
          <cell r="C3425" t="str">
            <v>Un</v>
          </cell>
          <cell r="D3425">
            <v>42.175000000000004</v>
          </cell>
          <cell r="E3425">
            <v>33.74</v>
          </cell>
          <cell r="F3425" t="str">
            <v>EMLURB</v>
          </cell>
        </row>
        <row r="3426">
          <cell r="A3426" t="str">
            <v/>
          </cell>
          <cell r="D3426">
            <v>0</v>
          </cell>
        </row>
        <row r="3427">
          <cell r="A3427" t="str">
            <v>19.07.550</v>
          </cell>
          <cell r="B3427" t="str">
            <v>INSTALACAO DE CAIXA DAQUA DE FIBRO-CIMENTO, (CAPACIDADE 500 L), INCLUSIVE FORNECIMENTO DA MESMA, COLOCACAO E MONTAGEM DAS TUBULACOES E CONEXOES.</v>
          </cell>
          <cell r="C3427" t="str">
            <v>UD</v>
          </cell>
          <cell r="D3427">
            <v>352.22499999999997</v>
          </cell>
          <cell r="E3427">
            <v>281.77999999999997</v>
          </cell>
          <cell r="F3427" t="str">
            <v>EMLURB</v>
          </cell>
        </row>
        <row r="3428">
          <cell r="A3428" t="str">
            <v/>
          </cell>
          <cell r="D3428">
            <v>0</v>
          </cell>
        </row>
        <row r="3429">
          <cell r="A3429" t="str">
            <v>19.07.560</v>
          </cell>
          <cell r="B3429" t="str">
            <v>INSTALACAO DE CAIXA DAQUA DE FIBRO-CIMENTO, (CAPACIDADE 1000 L),INCLUSIVE FORNECIMENTO DA MESMA, COLOCACAO E MONTAGEM DAS TUBULACOES E CONEXOES.</v>
          </cell>
          <cell r="C3429" t="str">
            <v>UD</v>
          </cell>
          <cell r="D3429">
            <v>526.97500000000002</v>
          </cell>
          <cell r="E3429">
            <v>421.58</v>
          </cell>
          <cell r="F3429" t="str">
            <v>EMLURB</v>
          </cell>
        </row>
        <row r="3430">
          <cell r="A3430" t="str">
            <v/>
          </cell>
          <cell r="D3430">
            <v>0</v>
          </cell>
        </row>
        <row r="3431">
          <cell r="A3431" t="str">
            <v>19.07.565</v>
          </cell>
          <cell r="B3431" t="str">
            <v>INSTALACAO DE CAIXA DAQUA DE PVC (CAPACIDADE DE 500 LITROS), INCLUSIVE FORNECIMENTO DA MESMA, COLOCACAO E MONTAGEM DAS TUBULACOES E CONEXOES.</v>
          </cell>
          <cell r="C3431" t="str">
            <v>UD</v>
          </cell>
          <cell r="D3431">
            <v>393.03750000000002</v>
          </cell>
          <cell r="E3431">
            <v>314.43</v>
          </cell>
          <cell r="F3431" t="str">
            <v>EMLURB</v>
          </cell>
        </row>
        <row r="3432">
          <cell r="A3432" t="str">
            <v/>
          </cell>
          <cell r="D3432">
            <v>0</v>
          </cell>
        </row>
        <row r="3433">
          <cell r="A3433" t="str">
            <v>19.07.566</v>
          </cell>
          <cell r="B3433" t="str">
            <v>INSTALACAO DE CAIXA DAQUA DE PVC (CAPACIDADE DE 1000 LITROS),INCLUSIVE FORNECIMENTO DA MESMA, COLOCACAO E MONTAGEM DAS TUBULACOES E CONEXOES.</v>
          </cell>
          <cell r="C3433" t="str">
            <v>UD</v>
          </cell>
          <cell r="D3433">
            <v>527.22499999999991</v>
          </cell>
          <cell r="E3433">
            <v>421.78</v>
          </cell>
          <cell r="F3433" t="str">
            <v>EMLURB</v>
          </cell>
        </row>
        <row r="3434">
          <cell r="A3434" t="str">
            <v/>
          </cell>
          <cell r="D3434">
            <v>0</v>
          </cell>
        </row>
        <row r="3435">
          <cell r="A3435" t="str">
            <v>19.07.567</v>
          </cell>
          <cell r="B3435" t="str">
            <v>INSTALACAO DE CAIXA DAQUA DE PVC (CAPACIDADE DE 2000 LITROS),INCLUSIVE FORNECIMENTO DA MESMA, COLOCACAO E MONTAGEM DAS TUBULACOES E CONEXOES.</v>
          </cell>
          <cell r="C3435" t="str">
            <v>UD</v>
          </cell>
          <cell r="D3435">
            <v>852.22499999999991</v>
          </cell>
          <cell r="E3435">
            <v>681.78</v>
          </cell>
          <cell r="F3435" t="str">
            <v>EMLURB</v>
          </cell>
        </row>
        <row r="3436">
          <cell r="A3436" t="str">
            <v/>
          </cell>
          <cell r="D3436">
            <v>0</v>
          </cell>
        </row>
        <row r="3437">
          <cell r="A3437" t="str">
            <v>19.07.568</v>
          </cell>
          <cell r="B3437" t="str">
            <v>INSTALAÇÃO DE RESERVATÓRIO D´ÁGUA DE PVC, SEM O FORNECIMENTO DO MESMO, CILÍNDRICO, CAPACIDADE DE 2000 L,,INCLUSIVE ADAPTADORES DE PVC COM FLANGES E ANÉIS DE 1"(01  UN), 2"(02UN) E 3/4"(01 UN).</v>
          </cell>
          <cell r="C3437" t="str">
            <v>Un</v>
          </cell>
          <cell r="D3437">
            <v>220.47499999999999</v>
          </cell>
          <cell r="E3437">
            <v>176.38</v>
          </cell>
          <cell r="F3437" t="str">
            <v>SEDUC</v>
          </cell>
        </row>
        <row r="3438">
          <cell r="A3438" t="str">
            <v/>
          </cell>
          <cell r="D3438">
            <v>0</v>
          </cell>
        </row>
        <row r="3439">
          <cell r="A3439" t="str">
            <v>19.07.570</v>
          </cell>
          <cell r="B3439" t="str">
            <v>INSTALACAO DE TORNEIRA DE BOIA DIAM.3/4 POL., INCLUSIVE O FORNECIMENTO DA MESMA.</v>
          </cell>
          <cell r="C3439" t="str">
            <v>UD</v>
          </cell>
          <cell r="D3439">
            <v>8.7874999999999996</v>
          </cell>
          <cell r="E3439">
            <v>7.03</v>
          </cell>
          <cell r="F3439" t="str">
            <v>EMLURB</v>
          </cell>
        </row>
        <row r="3440">
          <cell r="A3440" t="str">
            <v/>
          </cell>
          <cell r="D3440">
            <v>0</v>
          </cell>
        </row>
        <row r="3441">
          <cell r="A3441" t="str">
            <v>19.07.580</v>
          </cell>
          <cell r="B3441" t="str">
            <v>REBAIXAMENTO DE PENA DAQUA, INCLUINDO COMPLEMENTO DE TUBULACAO, CONEXOES, ESCAVACAO E REATERRO.</v>
          </cell>
          <cell r="C3441" t="str">
            <v>UD</v>
          </cell>
          <cell r="D3441">
            <v>31.074999999999999</v>
          </cell>
          <cell r="E3441">
            <v>24.86</v>
          </cell>
          <cell r="F3441" t="str">
            <v>EMLURB</v>
          </cell>
        </row>
        <row r="3442">
          <cell r="A3442" t="str">
            <v/>
          </cell>
          <cell r="D3442">
            <v>0</v>
          </cell>
        </row>
        <row r="3443">
          <cell r="A3443" t="str">
            <v>19.07.585</v>
          </cell>
          <cell r="B3443" t="str">
            <v>IMPLANTACAO DE PENA D´AGUA, INCLUINDO COMPLEMENTO DE TUBULACAO, CONEXOES, ESCAVACAO E REATERRO.</v>
          </cell>
          <cell r="C3443" t="str">
            <v>UD</v>
          </cell>
          <cell r="D3443">
            <v>54.012500000000003</v>
          </cell>
          <cell r="E3443">
            <v>43.21</v>
          </cell>
          <cell r="F3443" t="str">
            <v>EMLURB</v>
          </cell>
        </row>
        <row r="3444">
          <cell r="A3444" t="str">
            <v/>
          </cell>
          <cell r="D3444">
            <v>0</v>
          </cell>
        </row>
        <row r="3445">
          <cell r="A3445" t="str">
            <v>19.07.590</v>
          </cell>
          <cell r="B3445" t="str">
            <v>REBAIXAMENTO DE DISTRIBUIDOR DE 110 MM, INCLUSIVE ESCAVACAO E REATERRO (SEM TUBULAÇÃO E CONEXÕES).</v>
          </cell>
          <cell r="C3445" t="str">
            <v>m</v>
          </cell>
          <cell r="D3445">
            <v>15.862499999999999</v>
          </cell>
          <cell r="E3445">
            <v>12.69</v>
          </cell>
          <cell r="F3445" t="str">
            <v>EMLURB</v>
          </cell>
        </row>
        <row r="3446">
          <cell r="A3446" t="str">
            <v/>
          </cell>
          <cell r="D3446">
            <v>0</v>
          </cell>
        </row>
        <row r="3447">
          <cell r="A3447" t="str">
            <v>19.07.595</v>
          </cell>
          <cell r="B3447" t="str">
            <v>INSTALACAO DAS CONEXOES, INCLUSIVE COMPLEMENTO DE TUBULACAO NO CASO DE REBAIXAMENTO DE DISTRIBUIDOR DE 110 MM.</v>
          </cell>
          <cell r="C3447" t="str">
            <v>UD</v>
          </cell>
          <cell r="D3447">
            <v>361.22500000000002</v>
          </cell>
          <cell r="E3447">
            <v>288.98</v>
          </cell>
          <cell r="F3447" t="str">
            <v>EMLURB</v>
          </cell>
        </row>
        <row r="3448">
          <cell r="A3448" t="str">
            <v/>
          </cell>
          <cell r="D3448">
            <v>0</v>
          </cell>
        </row>
        <row r="3449">
          <cell r="A3449" t="str">
            <v>19.07.600</v>
          </cell>
          <cell r="B3449" t="str">
            <v>IMPLANTAÇÃO DE DISTRIBUIDOR, INCLUSIVE TUBULAÇÃO DE 50MM, CONEXÕES, ESCAVAÇÃO, ESCORAMENTO E REATERRO.</v>
          </cell>
          <cell r="C3449" t="str">
            <v>m</v>
          </cell>
          <cell r="D3449">
            <v>37.9375</v>
          </cell>
          <cell r="E3449">
            <v>30.35</v>
          </cell>
          <cell r="F3449" t="str">
            <v>EMLURB</v>
          </cell>
        </row>
        <row r="3450">
          <cell r="A3450" t="str">
            <v/>
          </cell>
          <cell r="D3450">
            <v>0</v>
          </cell>
        </row>
        <row r="3451">
          <cell r="A3451" t="str">
            <v>19.07.605</v>
          </cell>
          <cell r="B3451" t="str">
            <v>IMPLANTAÇÃO DE DISTRIBUIDOR, INCLUSIVE TUBULAÇÃO DE 60MM, CONEXÕES, ESCAVAÇÃO, ESCORAMENTO E REATERRO.</v>
          </cell>
          <cell r="C3451" t="str">
            <v>m</v>
          </cell>
          <cell r="D3451">
            <v>43.975000000000001</v>
          </cell>
          <cell r="E3451">
            <v>35.18</v>
          </cell>
          <cell r="F3451" t="str">
            <v>EMLURB</v>
          </cell>
        </row>
        <row r="3452">
          <cell r="A3452" t="str">
            <v/>
          </cell>
          <cell r="D3452">
            <v>0</v>
          </cell>
        </row>
        <row r="3453">
          <cell r="A3453" t="str">
            <v>19.07.610</v>
          </cell>
          <cell r="B3453" t="str">
            <v>IMPLANTAÇÃO DE DISTRIBUIDOR, INCLUSIVE TUBULAÇÃO DE 75MM, CONEXÕES, ESCAVAÇÃO, ESCORAMENTO E REATERRO.</v>
          </cell>
          <cell r="C3453" t="str">
            <v>m</v>
          </cell>
          <cell r="D3453">
            <v>51.550000000000004</v>
          </cell>
          <cell r="E3453">
            <v>41.24</v>
          </cell>
          <cell r="F3453" t="str">
            <v>EMLURB</v>
          </cell>
        </row>
        <row r="3454">
          <cell r="A3454" t="str">
            <v/>
          </cell>
          <cell r="D3454">
            <v>0</v>
          </cell>
        </row>
        <row r="3455">
          <cell r="A3455" t="str">
            <v>19.07.615</v>
          </cell>
          <cell r="B3455" t="str">
            <v>IMPLANTAÇÃO DE DISTRIBUIDOR, INCLUSIVE TUBULAÇÃO DE 85MM, CONEXÕES, ESCAVAÇÃO, ESCORAMENTO E REATERRO.</v>
          </cell>
          <cell r="C3455" t="str">
            <v>m</v>
          </cell>
          <cell r="D3455">
            <v>57.962499999999999</v>
          </cell>
          <cell r="E3455">
            <v>46.37</v>
          </cell>
          <cell r="F3455" t="str">
            <v>EMLURB</v>
          </cell>
        </row>
        <row r="3456">
          <cell r="A3456" t="str">
            <v/>
          </cell>
          <cell r="D3456">
            <v>0</v>
          </cell>
        </row>
        <row r="3457">
          <cell r="A3457" t="str">
            <v>19.07.620</v>
          </cell>
          <cell r="B3457" t="str">
            <v>IMPLANTAÇÃO DE DISTRIBUIDOR, INCLUSIVE TUBULAÇÃO DE 110MM, CONEXÕES, ESCAVAÇÃO, ESCORAMENTO E REATERRO.</v>
          </cell>
          <cell r="C3457" t="str">
            <v>m</v>
          </cell>
          <cell r="D3457">
            <v>73.337500000000006</v>
          </cell>
          <cell r="E3457">
            <v>58.67</v>
          </cell>
          <cell r="F3457" t="str">
            <v>EMLURB</v>
          </cell>
        </row>
        <row r="3458">
          <cell r="A3458" t="str">
            <v/>
          </cell>
          <cell r="D3458">
            <v>0</v>
          </cell>
        </row>
        <row r="3459">
          <cell r="A3459" t="str">
            <v>19.08.010</v>
          </cell>
          <cell r="B3459" t="str">
            <v>CORTE E RELIGACAO DE TUBULACAO DOMICILIAR DE AGUA, INCLUINDO REMANEJAMENTO.</v>
          </cell>
          <cell r="C3459" t="str">
            <v>Un</v>
          </cell>
          <cell r="D3459">
            <v>38.837499999999999</v>
          </cell>
          <cell r="E3459">
            <v>31.07</v>
          </cell>
          <cell r="F3459" t="str">
            <v>EMLURB</v>
          </cell>
        </row>
        <row r="3460">
          <cell r="A3460" t="str">
            <v/>
          </cell>
          <cell r="D3460">
            <v>0</v>
          </cell>
        </row>
        <row r="3461">
          <cell r="A3461" t="str">
            <v>19.08.020</v>
          </cell>
          <cell r="B3461" t="str">
            <v>ESGOTAMENTO MANUAL DE FOSSA, INCLUSIVE TRANSPORTE DO MATERIAL COM CARRO DE MAO A UMA DISTANCIA MAXIMA DE 30M.</v>
          </cell>
          <cell r="C3461" t="str">
            <v>m3</v>
          </cell>
          <cell r="D3461">
            <v>43.4</v>
          </cell>
          <cell r="E3461">
            <v>34.72</v>
          </cell>
          <cell r="F3461" t="str">
            <v>EMLURB</v>
          </cell>
        </row>
        <row r="3462">
          <cell r="A3462" t="str">
            <v/>
          </cell>
          <cell r="D3462">
            <v>0</v>
          </cell>
        </row>
        <row r="3463">
          <cell r="A3463" t="str">
            <v>19.08.030</v>
          </cell>
          <cell r="B3463" t="str">
            <v>CAIXA DE INSPECAO COM TAMPA E ANEIS PREMOLDADOS DE CONCRETO ARMADO DIAMETRO DE 0,40M,ISENTA DE CARGA MOVEL(MODELO 1).</v>
          </cell>
          <cell r="C3463" t="str">
            <v>Un</v>
          </cell>
          <cell r="D3463">
            <v>58.7</v>
          </cell>
          <cell r="E3463">
            <v>46.96</v>
          </cell>
          <cell r="F3463" t="str">
            <v>EMLURB</v>
          </cell>
        </row>
        <row r="3464">
          <cell r="A3464" t="str">
            <v/>
          </cell>
          <cell r="D3464">
            <v>0</v>
          </cell>
        </row>
        <row r="3465">
          <cell r="A3465" t="str">
            <v>19.08.040</v>
          </cell>
          <cell r="B3465" t="str">
            <v>CAIXA DE INSPECAO COM TAMPA E ANEIS PREMOLDADOS DE CONCRETO ARMADO DIAMETRO DE 0,40M, SUJEITA A CARGA MOVEL (MODELO 2).</v>
          </cell>
          <cell r="C3465" t="str">
            <v>Un</v>
          </cell>
          <cell r="D3465">
            <v>73.849999999999994</v>
          </cell>
          <cell r="E3465">
            <v>59.08</v>
          </cell>
          <cell r="F3465" t="str">
            <v>EMLURB</v>
          </cell>
        </row>
        <row r="3466">
          <cell r="A3466" t="str">
            <v/>
          </cell>
          <cell r="D3466">
            <v>0</v>
          </cell>
        </row>
        <row r="3467">
          <cell r="A3467" t="str">
            <v>19.08.050</v>
          </cell>
          <cell r="B3467" t="str">
            <v>CAIXA DE INSPECAO COM TAMPA E ANEIS PREMOLDADOS DE CONCRETO ARMADO DIAMETRO DE 0,60M,ISENTA DE CARGA MOVEL (MODELO 3).</v>
          </cell>
          <cell r="C3467" t="str">
            <v>Un</v>
          </cell>
          <cell r="D3467">
            <v>122.75</v>
          </cell>
          <cell r="E3467">
            <v>98.2</v>
          </cell>
          <cell r="F3467" t="str">
            <v>EMLURB</v>
          </cell>
        </row>
        <row r="3468">
          <cell r="A3468" t="str">
            <v/>
          </cell>
          <cell r="D3468">
            <v>0</v>
          </cell>
        </row>
        <row r="3469">
          <cell r="A3469" t="str">
            <v>19.08.060</v>
          </cell>
          <cell r="B3469" t="str">
            <v>CAIXA DE INSPECAO COM TAMPA E ANEIS PREMOLDADOS DE CONCRETO ARMADO DIAMETRO DE 0,60M, SUJEITA A CARGA MOVEL (MODELO 4).</v>
          </cell>
          <cell r="C3469" t="str">
            <v>Un</v>
          </cell>
          <cell r="D3469">
            <v>158.65</v>
          </cell>
          <cell r="E3469">
            <v>126.92</v>
          </cell>
          <cell r="F3469" t="str">
            <v>EMLURB</v>
          </cell>
        </row>
        <row r="3470">
          <cell r="A3470" t="str">
            <v/>
          </cell>
          <cell r="D3470">
            <v>0</v>
          </cell>
        </row>
        <row r="3471">
          <cell r="A3471" t="str">
            <v>19.08.070</v>
          </cell>
          <cell r="B3471" t="str">
            <v>COLCHAO DE AREIA,INCLUSIVE MAO-DE-OBRA DE ESPALHAMENTO E TRANSPORTE COM CARRO DE MAO.</v>
          </cell>
          <cell r="C3471" t="str">
            <v>m3</v>
          </cell>
          <cell r="D3471">
            <v>62.4375</v>
          </cell>
          <cell r="E3471">
            <v>49.95</v>
          </cell>
          <cell r="F3471" t="str">
            <v>EMLURB</v>
          </cell>
        </row>
        <row r="3472">
          <cell r="A3472" t="str">
            <v/>
          </cell>
          <cell r="D3472">
            <v>0</v>
          </cell>
        </row>
        <row r="3473">
          <cell r="A3473" t="str">
            <v>19.08.071</v>
          </cell>
          <cell r="B3473" t="str">
            <v>FORNECIMENTO E EXECUÇÃO DE CAMADA DE BRITA 50 EM SUMIDOURO E/OU FILTRO ANAERÓBICO</v>
          </cell>
          <cell r="C3473" t="str">
            <v>m3</v>
          </cell>
          <cell r="D3473">
            <v>92.875</v>
          </cell>
          <cell r="E3473">
            <v>74.3</v>
          </cell>
          <cell r="F3473" t="str">
            <v>SEDUC</v>
          </cell>
        </row>
        <row r="3474">
          <cell r="A3474" t="str">
            <v/>
          </cell>
          <cell r="D3474">
            <v>0</v>
          </cell>
        </row>
        <row r="3475">
          <cell r="A3475" t="str">
            <v>19.08.080</v>
          </cell>
          <cell r="B3475" t="str">
            <v>FORNECIMENTO E INSTALAÇÃO DE CAIXA MÚLTIPLA DE DRENAGEM PLUVIAL RESIDENCIAL 350X350X311MM COM TAMPA EM GRELHA DE ALUMÍNIO PARA TRÁFEGO LEVE 35 X 35CM, INCLUSIVE ANEL DE BORRACHA - TIGRE OU SIMILAR.</v>
          </cell>
          <cell r="C3475" t="str">
            <v>Un</v>
          </cell>
          <cell r="D3475">
            <v>174.67500000000001</v>
          </cell>
          <cell r="E3475">
            <v>139.74</v>
          </cell>
          <cell r="F3475" t="str">
            <v>SEDUC</v>
          </cell>
        </row>
        <row r="3476">
          <cell r="A3476" t="str">
            <v/>
          </cell>
          <cell r="D3476">
            <v>0</v>
          </cell>
        </row>
        <row r="3477">
          <cell r="A3477" t="str">
            <v>19.09.010</v>
          </cell>
          <cell r="B3477" t="str">
            <v xml:space="preserve">FORNECIMENTO E MONTAGEM DE RESERVATÓRIO METÁLICO TIPO TAÇA, EM AÇO CARBONO USI SAC 41, COM CAPACIDADE PARA 6.000LITROS, TRATAMENTO INTERNO COM JATO ABRASIVO AO METAL BRANCO PADRÃO SA3, ACABAMENTO EM EPÓXI-POLIAMIDA ALTA ESPESSURA E TRATAMENTO EXTERNO COM </v>
          </cell>
          <cell r="C3477" t="str">
            <v>Un</v>
          </cell>
          <cell r="D3477">
            <v>12515.074999999999</v>
          </cell>
          <cell r="E3477">
            <v>10012.06</v>
          </cell>
          <cell r="F3477" t="str">
            <v>SEDUC</v>
          </cell>
        </row>
        <row r="3478">
          <cell r="A3478" t="str">
            <v/>
          </cell>
          <cell r="D3478">
            <v>0</v>
          </cell>
        </row>
        <row r="3479">
          <cell r="A3479" t="str">
            <v>19.09.020</v>
          </cell>
          <cell r="B3479" t="str">
            <v>FORNECIMENTO E MONTAGEM DE RESERVATÓRIO METÁLICO TIPO TAÇA, EM AÇO CARBONO USI SAC 41, COM CAPACIDADE PARA 10.000LITROS, TRATAMENTO INTERNO COM JATO ABRASIVO AO METAL BRANCO PADRÃO SA3, ACABAMENTO EM EPÓXI-POLIAMIDA ALTA ESPESSURA E TRATAMENTO EXTERNO COM</v>
          </cell>
          <cell r="C3479" t="str">
            <v>Un</v>
          </cell>
          <cell r="D3479">
            <v>17624.5</v>
          </cell>
          <cell r="E3479">
            <v>14099.6</v>
          </cell>
          <cell r="F3479" t="str">
            <v>SEDUC</v>
          </cell>
        </row>
        <row r="3480">
          <cell r="A3480" t="str">
            <v/>
          </cell>
          <cell r="D3480">
            <v>0</v>
          </cell>
        </row>
        <row r="3481">
          <cell r="A3481" t="str">
            <v>19.09.030</v>
          </cell>
          <cell r="B3481" t="str">
            <v>FORNECIMENTO E MONTAGEM DE RESERVATÓRIO METÁLICO TIPO TAÇA, EM AÇO CARBONO USI SAC 41, COM CAPACIDADE PARA 15.000LITROS, TRATAMENTO INTERNO COM JATO ABRASIVO AO METAL BRANCO PADRÃO SA3, ACABAMENTO EM EPÓXI-POLIAMIDA ALTA ESPESSURA E TRATAMENTO EXTERNO COM</v>
          </cell>
          <cell r="C3481" t="str">
            <v>Un</v>
          </cell>
          <cell r="D3481">
            <v>25326.375</v>
          </cell>
          <cell r="E3481">
            <v>20261.099999999999</v>
          </cell>
          <cell r="F3481" t="str">
            <v>SEDUC</v>
          </cell>
        </row>
        <row r="3482">
          <cell r="A3482" t="str">
            <v/>
          </cell>
          <cell r="D3482">
            <v>0</v>
          </cell>
        </row>
        <row r="3483">
          <cell r="A3483" t="str">
            <v>19.09.099</v>
          </cell>
          <cell r="B3483" t="str">
            <v>FORNECIMENTO E INSTALAÇÃO DE RESERVATÓRIO D´ÁGUA DE FIBRA DE VIDRO, CILÍNDRICO, CAPACIDADE DE 3000 L, INCLUSIVE COLOCAÇÃO E MONTAGEM DAS TUBULAÇÕES E CONEXÕES (ADAPTADORES DE PVC COM FLANGES E ANÉIS DE 1"(01  UN), 2"(02UN) E 1 1/4"(01 UN)).</v>
          </cell>
          <cell r="C3483" t="str">
            <v>Un</v>
          </cell>
          <cell r="D3483">
            <v>1061.25</v>
          </cell>
          <cell r="E3483">
            <v>849</v>
          </cell>
          <cell r="F3483" t="str">
            <v>SEDUC</v>
          </cell>
        </row>
        <row r="3484">
          <cell r="A3484" t="str">
            <v/>
          </cell>
          <cell r="D3484">
            <v>0</v>
          </cell>
        </row>
        <row r="3485">
          <cell r="A3485" t="str">
            <v>19.09.100</v>
          </cell>
          <cell r="B3485" t="str">
            <v>FORNECIMENTO E INSTALAÇÃO DE RESERVATÓRIO D´ÁGUA DE FIBRA DE VIDRO, CILÍNDRICO, CAPACIDADE DE 5000 L, INCLUSIVE COLOCAÇÃO E MONTAGEM DAS TUBULAÇÕES E CONEXÕES (ADAPTADORES DE PVC COM FLANGES E ANÉIS DE 1"(01  UN), 2"(02UN) E 1 1/4"(01 UN)).</v>
          </cell>
          <cell r="C3485" t="str">
            <v>Un</v>
          </cell>
          <cell r="D3485">
            <v>1600.9124999999999</v>
          </cell>
          <cell r="E3485">
            <v>1280.73</v>
          </cell>
          <cell r="F3485" t="str">
            <v>SEDUC</v>
          </cell>
        </row>
        <row r="3486">
          <cell r="A3486" t="str">
            <v/>
          </cell>
          <cell r="D3486">
            <v>0</v>
          </cell>
        </row>
        <row r="3487">
          <cell r="A3487" t="str">
            <v>19.09.200</v>
          </cell>
          <cell r="B3487" t="str">
            <v>ESTRUTURA DE CONCRETO ARMADO E CAIXA D´ÁGUA DE 10.000L EM FIBRA DE VIDRO, INSTALADA, PILAR CIRCULAR DE 7,00M, LAJE CIRCULAR DE CONCRETO ARMADO COM DIAM. DE 2,50M.INCLUSIVE FRETE PARA MIRANDIBA - ESCOLA FRANCISCO PIRES.</v>
          </cell>
          <cell r="C3487" t="str">
            <v>Un</v>
          </cell>
          <cell r="D3487">
            <v>11031.25</v>
          </cell>
          <cell r="E3487">
            <v>8825</v>
          </cell>
          <cell r="F3487" t="str">
            <v>SEDUC</v>
          </cell>
        </row>
        <row r="3488">
          <cell r="A3488" t="str">
            <v/>
          </cell>
          <cell r="D3488">
            <v>0</v>
          </cell>
        </row>
        <row r="3489">
          <cell r="A3489" t="str">
            <v>19.09.210</v>
          </cell>
          <cell r="B3489" t="str">
            <v xml:space="preserve"> FORNECIMENTO E MONTAGEM DE CAIXA D ÁGUA ELEVADA COM CAPACIDADE PARA 13 000 L COM ALTURA TOTAL DE 11,50 M INCLUINDO GRADE DE PROTEÇÃO, CISTERNA COM CAPACIDADE PARA 12 000 L, IMPERMEABILIZAÇÃO E FRETE DE BREJO SANTO PARA PETROLINA, A SER UTILIZADA NA ESCOL</v>
          </cell>
          <cell r="C3489" t="str">
            <v>Un</v>
          </cell>
          <cell r="D3489">
            <v>28699.112500000003</v>
          </cell>
          <cell r="E3489">
            <v>22959.29</v>
          </cell>
          <cell r="F3489" t="str">
            <v>SEDUC</v>
          </cell>
        </row>
        <row r="3490">
          <cell r="A3490" t="str">
            <v/>
          </cell>
          <cell r="D3490">
            <v>0</v>
          </cell>
        </row>
        <row r="3491">
          <cell r="A3491" t="str">
            <v>19.10.001</v>
          </cell>
          <cell r="B3491" t="str">
            <v>EXECUÇÃO DE POÇO TUBULAR PROFUNDO EM ALDEIA, DIAM. FURO 8,5", PROFUNDIDADE ESTIMADA DE ATÉ 100M, BOMBA SUBMERSA, INCLUSIVE ANÁLISE DA ÁGUA, LICENÇA DE INSTALAÇÃO E OPERAÇÃO DO POÇO,  INSTALAÇÃO DO QUADRO DE COMANDO, LIGAÇÃO ELÉTRICA E HIDRÁULICA NECESSÁRI</v>
          </cell>
          <cell r="C3491" t="str">
            <v>m</v>
          </cell>
          <cell r="D3491">
            <v>399.0625</v>
          </cell>
          <cell r="E3491">
            <v>319.25</v>
          </cell>
          <cell r="F3491" t="str">
            <v>SEDUC</v>
          </cell>
        </row>
        <row r="3492">
          <cell r="A3492" t="str">
            <v/>
          </cell>
          <cell r="D3492">
            <v>0</v>
          </cell>
        </row>
        <row r="3493">
          <cell r="A3493" t="str">
            <v>19.10.002</v>
          </cell>
          <cell r="B3493" t="str">
            <v>EXEC.DE POÇO TUBULAR PROF.- ESC. MAJOR LÉLIO, DIAM. FURO 10", PROF. ESTIMADA ATÉ 48M, SENDO 18M SEDIMENTAR E O RESTANTE CRISTALINO, USO DE BROCA TUNGSTÊNIO E DIAMANTE, BOMBA SUBMERSA, INCL.ANÁLISE DA ÁGUA, LICENÇA DE INST.E OPER.DO POÇO,  INST.QD DE COMAN</v>
          </cell>
          <cell r="C3493" t="str">
            <v>m</v>
          </cell>
          <cell r="D3493">
            <v>609.82500000000005</v>
          </cell>
          <cell r="E3493">
            <v>487.86</v>
          </cell>
          <cell r="F3493" t="str">
            <v>SEDUC</v>
          </cell>
        </row>
        <row r="3494">
          <cell r="A3494" t="str">
            <v/>
          </cell>
          <cell r="D3494">
            <v>0</v>
          </cell>
        </row>
        <row r="3495">
          <cell r="A3495" t="str">
            <v>19.10.003</v>
          </cell>
          <cell r="B3495" t="str">
            <v>EXECUÇÃO DE POÇO TUBULAR PROFUNDO NA ESCOLA LUIZ DE CAMÕES, INCLUSIVE INSTALAÇÃO HIDRÁULICA, BOMBA SUBMERSA, ANÁLISE DA ÁGUA, LICENÇA DE INSTALAÇÃO E OPERAÇÃO DO POÇO, INSTALAÇÃO DO QUADRO DE COMANDO, LIGAÇÃO ELÉTRICA NECESSÁRIA PARA O PERFEITO FUNCIONAME</v>
          </cell>
          <cell r="C3495" t="str">
            <v>m</v>
          </cell>
          <cell r="D3495">
            <v>412.875</v>
          </cell>
          <cell r="E3495">
            <v>330.3</v>
          </cell>
          <cell r="F3495" t="str">
            <v>SEDUC</v>
          </cell>
        </row>
        <row r="3496">
          <cell r="A3496" t="str">
            <v/>
          </cell>
          <cell r="D3496">
            <v>0</v>
          </cell>
        </row>
        <row r="3497">
          <cell r="A3497" t="str">
            <v>19.10.004</v>
          </cell>
          <cell r="B3497" t="str">
            <v>EXECUÇÃO DE POÇO TUBULAR PROFUNDO NA ESCOLA MANUEL BORBA, INCLUSIVE INSTALAÇÃO HIDRÁULICA, BOMBA SUBMERSA, ANÁLISE DA ÁGUA, LICENÇA DE INSTALAÇÃO E OPERAÇÃO DO POÇO, INSTALAÇÃO DO QUADRO DE COMANDO, LIGAÇÃO ELÉTRICA NECESSÁRIA PARA O PERFEITO FUNCIONAMENT</v>
          </cell>
          <cell r="C3497" t="str">
            <v>m</v>
          </cell>
          <cell r="D3497">
            <v>553.45000000000005</v>
          </cell>
          <cell r="E3497">
            <v>442.76</v>
          </cell>
          <cell r="F3497" t="str">
            <v>SEDUC</v>
          </cell>
        </row>
        <row r="3498">
          <cell r="A3498" t="str">
            <v/>
          </cell>
          <cell r="D3498">
            <v>0</v>
          </cell>
        </row>
        <row r="3499">
          <cell r="A3499" t="str">
            <v>19.10.005</v>
          </cell>
          <cell r="B3499" t="str">
            <v>EXECUÇÃO DE POÇO TUBULAR PROFUNDO NA ESCOLA BARROS CARVALHO, INCLUSIVE INSTALAÇÃO HIDRÁULICA, BOMBA SUBMERSA, ANÁLISE DA ÁGUA, LICENÇA DE INSTALAÇÃO E OPERAÇÃO DO POÇO, INSTALAÇÃO DO QUADRO DE COMANDO, LIGAÇÃO ELÉTRICA NECESSÁRIA PARA O PERFEITO FUNCIONAM</v>
          </cell>
          <cell r="C3499" t="str">
            <v>m</v>
          </cell>
          <cell r="D3499">
            <v>399.11250000000001</v>
          </cell>
          <cell r="E3499">
            <v>319.29000000000002</v>
          </cell>
          <cell r="F3499" t="str">
            <v>SEDUC</v>
          </cell>
        </row>
        <row r="3500">
          <cell r="A3500" t="str">
            <v/>
          </cell>
          <cell r="D3500">
            <v>0</v>
          </cell>
        </row>
        <row r="3501">
          <cell r="A3501" t="str">
            <v>19.10.006</v>
          </cell>
          <cell r="B3501" t="str">
            <v xml:space="preserve">EXECUÇÃO  DE POÇO TUBULAR PROFUNDO NA ESCOLA COMPOSITOR ANTÔNIO MARIA, INCLUSIVE INSTAÇÃO HIDRÁULICA, BOMBA SUBMERSA, INCLUSIVE ANÁLISE DA ÁGUA, LICENÇA DE INSTALAÇÃO E OPERAÇÃO DO POÇO, INSTALAÇÃO DO QUADRO DE COMANDO, LIGAÇÃO ELÉTRICA NECESSÁRIA PARA O </v>
          </cell>
          <cell r="C3501" t="str">
            <v>m</v>
          </cell>
          <cell r="D3501">
            <v>725.125</v>
          </cell>
          <cell r="E3501">
            <v>580.1</v>
          </cell>
          <cell r="F3501" t="str">
            <v>SEDUC</v>
          </cell>
        </row>
        <row r="3502">
          <cell r="A3502" t="str">
            <v/>
          </cell>
          <cell r="D3502">
            <v>0</v>
          </cell>
        </row>
        <row r="3503">
          <cell r="A3503" t="str">
            <v>19.10.007</v>
          </cell>
          <cell r="B3503" t="str">
            <v>EXECUÇÃO  DE POÇO TUBULAR PROFUNDO NA ESCOLA MARECHAL EURICO GASPAR DUTRA, INCLUSIVE INSTAÇÃO HIDRÁULICA, BOMBA SUBMERSA, INCLUSIVE ANÁLISE DA ÁGUA, LICENÇA DE INSTALAÇÃO E OPERAÇÃO DO POÇO, INSTALAÇÃO DO QUADRO DE COMANDO, LIGAÇÃO ELÉTRICA NECESSÁRIA PAR</v>
          </cell>
          <cell r="C3503" t="str">
            <v>m</v>
          </cell>
          <cell r="D3503">
            <v>468.75</v>
          </cell>
          <cell r="E3503">
            <v>375</v>
          </cell>
          <cell r="F3503" t="str">
            <v>SEDUC</v>
          </cell>
        </row>
        <row r="3504">
          <cell r="A3504" t="str">
            <v/>
          </cell>
          <cell r="D3504">
            <v>0</v>
          </cell>
        </row>
        <row r="3505">
          <cell r="A3505" t="str">
            <v>19.11.001</v>
          </cell>
          <cell r="B3505" t="str">
            <v>FORNECIMENTO E COLOCAÇÃO DE ANÉIS DE CONCRETO DE 1,20X0,50X0,05 M COM ESCAVAÇÃO PARA POÇO D= 1,20M EM TERRENO DE 1ª CATEGORIA.</v>
          </cell>
          <cell r="C3505" t="str">
            <v>m</v>
          </cell>
          <cell r="D3505">
            <v>399.88750000000005</v>
          </cell>
          <cell r="E3505">
            <v>319.91000000000003</v>
          </cell>
          <cell r="F3505" t="str">
            <v>SEE</v>
          </cell>
        </row>
        <row r="3506">
          <cell r="A3506" t="str">
            <v/>
          </cell>
          <cell r="D3506">
            <v>0</v>
          </cell>
        </row>
        <row r="3507">
          <cell r="A3507" t="str">
            <v>20.00.000</v>
          </cell>
          <cell r="B3507" t="str">
            <v>PAVIMENTACAO</v>
          </cell>
          <cell r="D3507">
            <v>0</v>
          </cell>
        </row>
        <row r="3508">
          <cell r="A3508" t="str">
            <v/>
          </cell>
          <cell r="D3508">
            <v>0</v>
          </cell>
        </row>
        <row r="3509">
          <cell r="A3509" t="str">
            <v>20.01.010</v>
          </cell>
          <cell r="B3509" t="str">
            <v>REGULARIZACAO DO SUBLEITO, ABRANGENDO ESCARIFICACAO, HOMOGENEIZACAO , UMEDECIMENTO E COMPACTACAO COM ESPESSURA DE 15 CM, TEOR DE COMPACTACAO A 100 POR CENTO AASHO NORMAL(DNER-ME 47-64).</v>
          </cell>
          <cell r="C3509" t="str">
            <v>m2</v>
          </cell>
          <cell r="D3509">
            <v>1.2625</v>
          </cell>
          <cell r="E3509">
            <v>1.01</v>
          </cell>
          <cell r="F3509" t="str">
            <v>EMLURB</v>
          </cell>
        </row>
        <row r="3510">
          <cell r="A3510" t="str">
            <v/>
          </cell>
          <cell r="D3510">
            <v>0</v>
          </cell>
        </row>
        <row r="3511">
          <cell r="A3511" t="str">
            <v>20.01.020</v>
          </cell>
          <cell r="B3511" t="str">
            <v>EXECUCAO DE REFORCO DO SUBLEITO , ABRANGENDO ESPALHAMENTO, HOMOGENEIZACAO, UMEDECIMENTO E COMPACTACAO , TEOR DE COMPACTACAO A 100 POR CENTO AASHO INTERMEDIARIO ( DNER-ME-48-64 ), INCLUSIVE FORNECIMENTO DO MATERIAL PROVENIENTE DE JAZIDA (CBR 10 POR CENTO),</v>
          </cell>
          <cell r="C3511" t="str">
            <v>m3</v>
          </cell>
          <cell r="D3511">
            <v>34.962499999999999</v>
          </cell>
          <cell r="E3511">
            <v>27.97</v>
          </cell>
          <cell r="F3511" t="str">
            <v>EMLURB</v>
          </cell>
        </row>
        <row r="3512">
          <cell r="A3512" t="str">
            <v/>
          </cell>
          <cell r="D3512">
            <v>0</v>
          </cell>
        </row>
        <row r="3513">
          <cell r="A3513" t="str">
            <v>20.02.010</v>
          </cell>
          <cell r="B3513" t="str">
            <v xml:space="preserve">EXEC. DE SUB-BASE ESTABILIZADA GRANULOMETR. ABRANGENDO ESPALHAMENTO, HOMOG., UMEDECIMENTO E COMPACTACAO COM ESPESSURA DE 12,0 CM, TEOR DE COMPACTACAO A 100 POR CENTO AASHO INTERMED. (DNER-ME-48-64),INCLUSIVE FORNEC. DO MATERIAL PROV. DE JAZIDA(CBR 20 POR </v>
          </cell>
          <cell r="C3513" t="str">
            <v>m2</v>
          </cell>
          <cell r="D3513">
            <v>6.0374999999999996</v>
          </cell>
          <cell r="E3513">
            <v>4.83</v>
          </cell>
          <cell r="F3513" t="str">
            <v>EMLURB</v>
          </cell>
        </row>
        <row r="3514">
          <cell r="A3514" t="str">
            <v/>
          </cell>
          <cell r="D3514">
            <v>0</v>
          </cell>
        </row>
        <row r="3515">
          <cell r="A3515" t="str">
            <v>20.02.020</v>
          </cell>
          <cell r="B3515" t="str">
            <v xml:space="preserve">EXEC. DE SUB-BASE ESTABILIZADA GRANULOMETR. ABRANGENDO ESPALHAMENTO, HOMOG., UMEDECIMENTO E COMPACTACAO COM ESPESSURA DE 15,0 CM, TEOR DE COMPACTACAO A 100 POR CENTO AASHO INTERMED. (DNER-ME-48-64),INCLUSIVE FORNEC. DO MATERIAL PROV. DE JAZIDA(CBR 20 POR </v>
          </cell>
          <cell r="C3515" t="str">
            <v>m2</v>
          </cell>
          <cell r="D3515">
            <v>6.9749999999999996</v>
          </cell>
          <cell r="E3515">
            <v>5.58</v>
          </cell>
          <cell r="F3515" t="str">
            <v>EMLURB</v>
          </cell>
        </row>
        <row r="3516">
          <cell r="A3516" t="str">
            <v/>
          </cell>
          <cell r="D3516">
            <v>0</v>
          </cell>
        </row>
        <row r="3517">
          <cell r="A3517" t="str">
            <v>20.02.030</v>
          </cell>
          <cell r="B3517" t="str">
            <v>EXEC. DE SUB-BASE ESTABILIZADA GRANULOMETR. ABRANGENDO ESPALHAMENTO, HOMOG., UMEDECIMENTO E COMPACTACAO COM ESPESSURA DE 20,0 CM, TEOR DE COMPACTACAO A 100 POR CENTO AASHO INTERMED. (DNER-ME-48-64),INCLUSIVE FORNEC. DO MATERIAL PROV.DE JAZIDA(CBR 20 POR C</v>
          </cell>
          <cell r="C3517" t="str">
            <v>m2</v>
          </cell>
          <cell r="D3517">
            <v>8.5250000000000004</v>
          </cell>
          <cell r="E3517">
            <v>6.82</v>
          </cell>
          <cell r="F3517" t="str">
            <v>EMLURB</v>
          </cell>
        </row>
        <row r="3518">
          <cell r="A3518" t="str">
            <v/>
          </cell>
          <cell r="D3518">
            <v>0</v>
          </cell>
        </row>
        <row r="3519">
          <cell r="A3519" t="str">
            <v>20.02.040</v>
          </cell>
          <cell r="B3519" t="str">
            <v>EXEC. DE SUB-BASE ESTABILIZADA GRANULOMETR. ABRANGENDO ESPALHAMENTO, HOMOG., UMEDECIMENTO E COMPACTACAO, TEOR DE COMPACTACAO A 100 POR CENTO AASHO INTERMEDIARIO(DNER-ME-48-64), INCLUSIVE FORNECIMENTO DO MATERIAL PROVENIENTE DE JAZIDA (CBR 20 POR CENTO), D</v>
          </cell>
          <cell r="C3519" t="str">
            <v>m3</v>
          </cell>
          <cell r="D3519">
            <v>35.337499999999999</v>
          </cell>
          <cell r="E3519">
            <v>28.27</v>
          </cell>
          <cell r="F3519" t="str">
            <v>EMLURB</v>
          </cell>
        </row>
        <row r="3520">
          <cell r="A3520" t="str">
            <v/>
          </cell>
          <cell r="D3520">
            <v>0</v>
          </cell>
        </row>
        <row r="3521">
          <cell r="A3521" t="str">
            <v>20.02.050</v>
          </cell>
          <cell r="B3521" t="str">
            <v>EXEC.DE SUB-BASE OU BASE COM APROVEITAMENTO DO MATERIAL EXISTENTE(CBR 20 POR CENTO), UMEDECIMENTO E COMPACTAÇÃO COM ESPESSURA DE 20,0CM.TEOR DE COMPACTAÇÃO A 100 POR CENTO AASHO INTERMEDIÁRIO(DNER-ME-48-64).</v>
          </cell>
          <cell r="C3521" t="str">
            <v>m2</v>
          </cell>
          <cell r="D3521">
            <v>1.4000000000000001</v>
          </cell>
          <cell r="E3521">
            <v>1.1200000000000001</v>
          </cell>
          <cell r="F3521" t="str">
            <v>EMLURB</v>
          </cell>
        </row>
        <row r="3522">
          <cell r="A3522" t="str">
            <v/>
          </cell>
          <cell r="D3522">
            <v>0</v>
          </cell>
        </row>
        <row r="3523">
          <cell r="A3523" t="str">
            <v>20.03.010</v>
          </cell>
          <cell r="B3523" t="str">
            <v>EXECUCAO DE BASE DE MACADAME BETUMINOSO, INCLUSIVE FORNECIMENTO DO MATERIAL.</v>
          </cell>
          <cell r="C3523" t="str">
            <v>m3</v>
          </cell>
          <cell r="D3523">
            <v>313.78750000000002</v>
          </cell>
          <cell r="E3523">
            <v>251.03</v>
          </cell>
          <cell r="F3523" t="str">
            <v>EMLURB</v>
          </cell>
        </row>
        <row r="3524">
          <cell r="A3524" t="str">
            <v/>
          </cell>
          <cell r="D3524">
            <v>0</v>
          </cell>
        </row>
        <row r="3525">
          <cell r="A3525" t="str">
            <v>20.03.020</v>
          </cell>
          <cell r="B3525" t="str">
            <v>EXECUCAO DE BASE DE MACADAME HIDRAULICO COM ESPESSURA DE 0,10 M,INCLUSIVE FORNECIMENTO DO MATERIAL.</v>
          </cell>
          <cell r="C3525" t="str">
            <v>m2</v>
          </cell>
          <cell r="D3525">
            <v>12.612500000000001</v>
          </cell>
          <cell r="E3525">
            <v>10.09</v>
          </cell>
          <cell r="F3525" t="str">
            <v>EMLURB</v>
          </cell>
        </row>
        <row r="3526">
          <cell r="A3526" t="str">
            <v/>
          </cell>
          <cell r="D3526">
            <v>0</v>
          </cell>
        </row>
        <row r="3527">
          <cell r="A3527" t="str">
            <v>20.03.030</v>
          </cell>
          <cell r="B3527" t="str">
            <v>EXECUCAO DE BASE DE MACADAME HIDRAULICO COM ESPESSURA DE 0,12 M,INCLUSIVE FORNECIMENTO DO MATERIAL.</v>
          </cell>
          <cell r="C3527" t="str">
            <v>m2</v>
          </cell>
          <cell r="D3527">
            <v>15.125</v>
          </cell>
          <cell r="E3527">
            <v>12.1</v>
          </cell>
          <cell r="F3527" t="str">
            <v>EMLURB</v>
          </cell>
        </row>
        <row r="3528">
          <cell r="A3528" t="str">
            <v/>
          </cell>
          <cell r="D3528">
            <v>0</v>
          </cell>
        </row>
        <row r="3529">
          <cell r="A3529" t="str">
            <v>20.03.040</v>
          </cell>
          <cell r="B3529" t="str">
            <v>EXECUCAO DE BASE DE MACADAME HIDRAULICO COM ESPESSURA DE 0,15 M,INCLUSIVE FORNECIMENTO DO MATERIAL.</v>
          </cell>
          <cell r="C3529" t="str">
            <v>m2</v>
          </cell>
          <cell r="D3529">
            <v>18.925000000000001</v>
          </cell>
          <cell r="E3529">
            <v>15.14</v>
          </cell>
          <cell r="F3529" t="str">
            <v>EMLURB</v>
          </cell>
        </row>
        <row r="3530">
          <cell r="A3530" t="str">
            <v/>
          </cell>
          <cell r="D3530">
            <v>0</v>
          </cell>
        </row>
        <row r="3531">
          <cell r="A3531" t="str">
            <v>20.03.050</v>
          </cell>
          <cell r="B3531" t="str">
            <v>EXECUCAO DE BASE DE MACADAME HIDRAULICO COM ESPESSURA DE 0,20 M,INCLUSIVE FORNECIMENTO DO MATERIAL.</v>
          </cell>
          <cell r="C3531" t="str">
            <v>m2</v>
          </cell>
          <cell r="D3531">
            <v>25.225000000000001</v>
          </cell>
          <cell r="E3531">
            <v>20.18</v>
          </cell>
          <cell r="F3531" t="str">
            <v>EMLURB</v>
          </cell>
        </row>
        <row r="3532">
          <cell r="A3532" t="str">
            <v/>
          </cell>
          <cell r="D3532">
            <v>0</v>
          </cell>
        </row>
        <row r="3533">
          <cell r="A3533" t="str">
            <v>20.03.060</v>
          </cell>
          <cell r="B3533" t="str">
            <v>EXECUCAO DE BASE DE MACADAME HIDRAULICO, INCLUSIVE FORNECIMENTO DO MATERIAL.</v>
          </cell>
          <cell r="C3533" t="str">
            <v>m3</v>
          </cell>
          <cell r="D3533">
            <v>126.125</v>
          </cell>
          <cell r="E3533">
            <v>100.9</v>
          </cell>
          <cell r="F3533" t="str">
            <v>EMLURB</v>
          </cell>
        </row>
        <row r="3534">
          <cell r="A3534" t="str">
            <v/>
          </cell>
          <cell r="D3534">
            <v>0</v>
          </cell>
        </row>
        <row r="3535">
          <cell r="A3535" t="str">
            <v>20.03.070</v>
          </cell>
          <cell r="B3535" t="str">
            <v>EXECUCAO DE BASE DE MACADAME VIBRADO A SECO COM ESPESSURA DE 0,10 M, INCLUSIVE FORNECIMENTO DO MATERIAL.</v>
          </cell>
          <cell r="C3535" t="str">
            <v>m2</v>
          </cell>
          <cell r="D3535">
            <v>12.212499999999999</v>
          </cell>
          <cell r="E3535">
            <v>9.77</v>
          </cell>
          <cell r="F3535" t="str">
            <v>EMLURB</v>
          </cell>
        </row>
        <row r="3536">
          <cell r="A3536" t="str">
            <v/>
          </cell>
          <cell r="D3536">
            <v>0</v>
          </cell>
        </row>
        <row r="3537">
          <cell r="A3537" t="str">
            <v>20.03.080</v>
          </cell>
          <cell r="B3537" t="str">
            <v>EXECUCAO DE BASE DE MACADAME VIBRADO A SECO COM ESPESSURA DE 0,12 M, INCLUSIVE FORNECIMENTO DO MATERIAL.</v>
          </cell>
          <cell r="C3537" t="str">
            <v>m2</v>
          </cell>
          <cell r="D3537">
            <v>14.662500000000001</v>
          </cell>
          <cell r="E3537">
            <v>11.73</v>
          </cell>
          <cell r="F3537" t="str">
            <v>EMLURB</v>
          </cell>
        </row>
        <row r="3538">
          <cell r="A3538" t="str">
            <v/>
          </cell>
          <cell r="D3538">
            <v>0</v>
          </cell>
        </row>
        <row r="3539">
          <cell r="A3539" t="str">
            <v>20.03.090</v>
          </cell>
          <cell r="B3539" t="str">
            <v>EXECUCAO DE BASE DE MACADAME VIBRADO A SECO COM ESPESSURA DE 0,15 M, INCLUSIVE FORNECIMENTO DO MATERIAL.</v>
          </cell>
          <cell r="C3539" t="str">
            <v>m2</v>
          </cell>
          <cell r="D3539">
            <v>18.337499999999999</v>
          </cell>
          <cell r="E3539">
            <v>14.67</v>
          </cell>
          <cell r="F3539" t="str">
            <v>EMLURB</v>
          </cell>
        </row>
        <row r="3540">
          <cell r="A3540" t="str">
            <v/>
          </cell>
          <cell r="D3540">
            <v>0</v>
          </cell>
        </row>
        <row r="3541">
          <cell r="A3541" t="str">
            <v>20.03.100</v>
          </cell>
          <cell r="B3541" t="str">
            <v>EXECUCAO DE BASE DE MACADAME VIBRADO A SECO COM ESPESSURA DE 0,20 M, INCLUSIVE FORNECIMENTO DO MATERIAL.</v>
          </cell>
          <cell r="C3541" t="str">
            <v>m2</v>
          </cell>
          <cell r="D3541">
            <v>24.45</v>
          </cell>
          <cell r="E3541">
            <v>19.559999999999999</v>
          </cell>
          <cell r="F3541" t="str">
            <v>EMLURB</v>
          </cell>
        </row>
        <row r="3542">
          <cell r="A3542" t="str">
            <v/>
          </cell>
          <cell r="D3542">
            <v>0</v>
          </cell>
        </row>
        <row r="3543">
          <cell r="A3543" t="str">
            <v>20.03.110</v>
          </cell>
          <cell r="B3543" t="str">
            <v>EXECUCAO DE BASE DE MACADAME VIBRADO A SECO, INCLUSIVE FORNECIMENTO DO MATERIAL.</v>
          </cell>
          <cell r="C3543" t="str">
            <v>m3</v>
          </cell>
          <cell r="D3543">
            <v>122.1875</v>
          </cell>
          <cell r="E3543">
            <v>97.75</v>
          </cell>
          <cell r="F3543" t="str">
            <v>EMLURB</v>
          </cell>
        </row>
        <row r="3544">
          <cell r="A3544" t="str">
            <v/>
          </cell>
          <cell r="D3544">
            <v>0</v>
          </cell>
        </row>
        <row r="3545">
          <cell r="A3545" t="str">
            <v>20.03.120</v>
          </cell>
          <cell r="B3545" t="str">
            <v>EXECUCAO DE BASE DE SOLO MELHORADO COM CIMENTO COM MISTURA NA PISTA,C/ 4 POR CENTO EM PESO DE CIMENTO, INCLUSIVE FORNECIMENTO DO MATERIAL.</v>
          </cell>
          <cell r="C3545" t="str">
            <v>m3</v>
          </cell>
          <cell r="D3545">
            <v>90.5625</v>
          </cell>
          <cell r="E3545">
            <v>72.45</v>
          </cell>
          <cell r="F3545" t="str">
            <v>EMLURB</v>
          </cell>
        </row>
        <row r="3546">
          <cell r="A3546" t="str">
            <v/>
          </cell>
          <cell r="D3546">
            <v>0</v>
          </cell>
        </row>
        <row r="3547">
          <cell r="A3547" t="str">
            <v>20.03.130</v>
          </cell>
          <cell r="B3547" t="str">
            <v>EXECUCAO DE BASE DE SOLO CIMENTO COM MISTURA NA PISTA, COM 6 POR CENTO EM PESO DE CIMENTO, INCLUSIVE FORNECIMENTO DO MATERIAL.</v>
          </cell>
          <cell r="C3547" t="str">
            <v>m3</v>
          </cell>
          <cell r="D3547">
            <v>106.46250000000001</v>
          </cell>
          <cell r="E3547">
            <v>85.17</v>
          </cell>
          <cell r="F3547" t="str">
            <v>EMLURB</v>
          </cell>
        </row>
        <row r="3548">
          <cell r="A3548" t="str">
            <v/>
          </cell>
          <cell r="D3548">
            <v>0</v>
          </cell>
        </row>
        <row r="3549">
          <cell r="A3549" t="str">
            <v>20.03.140</v>
          </cell>
          <cell r="B3549" t="str">
            <v>EXECUCAO DE BASE DE SOLO CIMENTO COM MISTURA NA PISTA, C/ 8 POR CENTO EM PESO DE CIMENTO, INCLUSIVE FORNECIMENTO DE MATERIAL.</v>
          </cell>
          <cell r="C3549" t="str">
            <v>m3</v>
          </cell>
          <cell r="D3549">
            <v>127.96250000000001</v>
          </cell>
          <cell r="E3549">
            <v>102.37</v>
          </cell>
          <cell r="F3549" t="str">
            <v>EMLURB</v>
          </cell>
        </row>
        <row r="3550">
          <cell r="A3550" t="str">
            <v/>
          </cell>
          <cell r="D3550">
            <v>0</v>
          </cell>
        </row>
        <row r="3551">
          <cell r="A3551" t="str">
            <v>20.03.150</v>
          </cell>
          <cell r="B3551" t="str">
            <v>EXECUCAO DE BASE DE SOLO BRITA 25 COM 25 POR CENTO DE PEDRA EM PESO, INCLUSIVE FORNECIMENTO DO MATERIAL.</v>
          </cell>
          <cell r="C3551" t="str">
            <v>m3</v>
          </cell>
          <cell r="D3551">
            <v>54.875</v>
          </cell>
          <cell r="E3551">
            <v>43.9</v>
          </cell>
          <cell r="F3551" t="str">
            <v>EMLURB</v>
          </cell>
        </row>
        <row r="3552">
          <cell r="A3552" t="str">
            <v/>
          </cell>
          <cell r="D3552">
            <v>0</v>
          </cell>
        </row>
        <row r="3553">
          <cell r="A3553" t="str">
            <v>20.03.160</v>
          </cell>
          <cell r="B3553" t="str">
            <v>EXECUCAO DE BASE DE SOLO BRITA 25 C/ 35 POR CENTO DE PEDRA EM PESO, INCLUSIVE FORNECIMENTO DO MATERIAL.</v>
          </cell>
          <cell r="C3553" t="str">
            <v>m3</v>
          </cell>
          <cell r="D3553">
            <v>59.900000000000006</v>
          </cell>
          <cell r="E3553">
            <v>47.92</v>
          </cell>
          <cell r="F3553" t="str">
            <v>EMLURB</v>
          </cell>
        </row>
        <row r="3554">
          <cell r="A3554" t="str">
            <v/>
          </cell>
          <cell r="D3554">
            <v>0</v>
          </cell>
        </row>
        <row r="3555">
          <cell r="A3555" t="str">
            <v>20.03.170</v>
          </cell>
          <cell r="B3555" t="str">
            <v>EXECUCAO DE BASE DE SOLO BRITA 25 C/ 50 POR CENTO DE PEDRA EM PESO, INCLUSIVE FORNECIMENTO DO MATERIAL.</v>
          </cell>
          <cell r="C3555" t="str">
            <v>m3</v>
          </cell>
          <cell r="D3555">
            <v>67.825000000000003</v>
          </cell>
          <cell r="E3555">
            <v>54.26</v>
          </cell>
          <cell r="F3555" t="str">
            <v>EMLURB</v>
          </cell>
        </row>
        <row r="3556">
          <cell r="A3556" t="str">
            <v/>
          </cell>
          <cell r="D3556">
            <v>0</v>
          </cell>
        </row>
        <row r="3557">
          <cell r="A3557" t="str">
            <v>20.04.010</v>
          </cell>
          <cell r="B3557" t="str">
            <v>IMPRIMACAO MECANICA COM CM-30, TAXA 1,2L/M2.</v>
          </cell>
          <cell r="C3557" t="str">
            <v>m2</v>
          </cell>
          <cell r="D3557">
            <v>4.0749999999999993</v>
          </cell>
          <cell r="E3557">
            <v>3.26</v>
          </cell>
          <cell r="F3557" t="str">
            <v>EMLURB</v>
          </cell>
        </row>
        <row r="3558">
          <cell r="A3558" t="str">
            <v/>
          </cell>
          <cell r="D3558">
            <v>0</v>
          </cell>
        </row>
        <row r="3559">
          <cell r="A3559" t="str">
            <v>20.04.020</v>
          </cell>
          <cell r="B3559" t="str">
            <v>IMPRIMACAO MANUAL (MAO DE OBRA).</v>
          </cell>
          <cell r="C3559" t="str">
            <v>m2</v>
          </cell>
          <cell r="D3559">
            <v>1.2250000000000001</v>
          </cell>
          <cell r="E3559">
            <v>0.98</v>
          </cell>
          <cell r="F3559" t="str">
            <v>EMLURB</v>
          </cell>
        </row>
        <row r="3560">
          <cell r="A3560" t="str">
            <v/>
          </cell>
          <cell r="D3560">
            <v>0</v>
          </cell>
        </row>
        <row r="3561">
          <cell r="A3561" t="str">
            <v>20.04.030</v>
          </cell>
          <cell r="B3561" t="str">
            <v>IMPRIMACAO MANUAL (MAO DE OBRA) - SERVICO NOTURNO.</v>
          </cell>
          <cell r="C3561" t="str">
            <v>m2</v>
          </cell>
          <cell r="D3561">
            <v>1.4624999999999999</v>
          </cell>
          <cell r="E3561">
            <v>1.17</v>
          </cell>
          <cell r="F3561" t="str">
            <v>EMLURB</v>
          </cell>
        </row>
        <row r="3562">
          <cell r="A3562" t="str">
            <v/>
          </cell>
          <cell r="D3562">
            <v>0</v>
          </cell>
        </row>
        <row r="3563">
          <cell r="A3563" t="str">
            <v>20.04.040</v>
          </cell>
          <cell r="B3563" t="str">
            <v>PINTURA ASFALTICA COM APLICACAO MANUAL, EMULSAO CATIONICA RR-1C, TAXA DE 0,5 L/M2.</v>
          </cell>
          <cell r="C3563" t="str">
            <v>m2</v>
          </cell>
          <cell r="D3563">
            <v>1.9125000000000001</v>
          </cell>
          <cell r="E3563">
            <v>1.53</v>
          </cell>
          <cell r="F3563" t="str">
            <v>EMLURB</v>
          </cell>
        </row>
        <row r="3564">
          <cell r="A3564" t="str">
            <v/>
          </cell>
          <cell r="D3564">
            <v>0</v>
          </cell>
        </row>
        <row r="3565">
          <cell r="A3565" t="str">
            <v>20.04.050</v>
          </cell>
          <cell r="B3565" t="str">
            <v>PINTURA ASFALTICA COM EMULSAO CATIONICA RR-1C, TAXA DE 0,5 L/M2 - SERVICO NOTURNO.</v>
          </cell>
          <cell r="C3565" t="str">
            <v>m2</v>
          </cell>
          <cell r="D3565">
            <v>2.15</v>
          </cell>
          <cell r="E3565">
            <v>1.72</v>
          </cell>
          <cell r="F3565" t="str">
            <v>EMLURB</v>
          </cell>
        </row>
        <row r="3566">
          <cell r="A3566" t="str">
            <v/>
          </cell>
          <cell r="D3566">
            <v>0</v>
          </cell>
        </row>
        <row r="3567">
          <cell r="A3567" t="str">
            <v>20.04.060</v>
          </cell>
          <cell r="B3567" t="str">
            <v>PINTURA ASFALTICA COM APLICACAO MECANICA, COM EMULSAO CATIONICA RR-1C, TAXA 0,5 L/M2.</v>
          </cell>
          <cell r="C3567" t="str">
            <v>m2</v>
          </cell>
          <cell r="D3567">
            <v>1.6375000000000002</v>
          </cell>
          <cell r="E3567">
            <v>1.31</v>
          </cell>
          <cell r="F3567" t="str">
            <v>EMLURB</v>
          </cell>
        </row>
        <row r="3568">
          <cell r="A3568" t="str">
            <v/>
          </cell>
          <cell r="D3568">
            <v>0</v>
          </cell>
        </row>
        <row r="3569">
          <cell r="A3569" t="str">
            <v>20.05.010</v>
          </cell>
          <cell r="B3569" t="str">
            <v>FABRICACAO DE PRE-MISTURADO A FRIO GROSSO COM 6,5% DE EMULSAO (PRODUCAO COMPACTADA).</v>
          </cell>
          <cell r="C3569" t="str">
            <v>m3</v>
          </cell>
          <cell r="D3569">
            <v>345.47500000000002</v>
          </cell>
          <cell r="E3569">
            <v>276.38</v>
          </cell>
          <cell r="F3569" t="str">
            <v>EMLURB</v>
          </cell>
        </row>
        <row r="3570">
          <cell r="A3570" t="str">
            <v/>
          </cell>
          <cell r="D3570">
            <v>0</v>
          </cell>
        </row>
        <row r="3571">
          <cell r="A3571" t="str">
            <v>20.05.015</v>
          </cell>
          <cell r="B3571" t="str">
            <v>FABRICACAO DE PRE-MISTURADO A FRIO GROSSO PARA CAMADA DE BASE (BINDER) COM 7% DE EMULSAO (PRODUCAO COMPACTADA).</v>
          </cell>
          <cell r="C3571" t="str">
            <v>m3</v>
          </cell>
          <cell r="D3571">
            <v>363.52499999999998</v>
          </cell>
          <cell r="E3571">
            <v>290.82</v>
          </cell>
          <cell r="F3571" t="str">
            <v>EMLURB</v>
          </cell>
        </row>
        <row r="3572">
          <cell r="A3572" t="str">
            <v/>
          </cell>
          <cell r="D3572">
            <v>0</v>
          </cell>
        </row>
        <row r="3573">
          <cell r="A3573" t="str">
            <v>20.05.020</v>
          </cell>
          <cell r="B3573" t="str">
            <v>FABRICACAO DE PRE-MISTURADO A FRIO FINO PARA CAMADA DE ROLAMENTO COM 7,0% DE EMULSAO (PRODUCAO COMPACTADA).</v>
          </cell>
          <cell r="C3573" t="str">
            <v>m3</v>
          </cell>
          <cell r="D3573">
            <v>362.04999999999995</v>
          </cell>
          <cell r="E3573">
            <v>289.64</v>
          </cell>
          <cell r="F3573" t="str">
            <v>EMLURB</v>
          </cell>
        </row>
        <row r="3574">
          <cell r="A3574" t="str">
            <v/>
          </cell>
          <cell r="D3574">
            <v>0</v>
          </cell>
        </row>
        <row r="3575">
          <cell r="A3575" t="str">
            <v>20.05.025</v>
          </cell>
          <cell r="B3575" t="str">
            <v>FABRICACAO DE PRE-MISTURADO A FRIO FINO PARA CAMADA DE ROLAMENTO COM 7,5% DE EMULSAO (PRODUCAO COMPACTADA).</v>
          </cell>
          <cell r="C3575" t="str">
            <v>m3</v>
          </cell>
          <cell r="D3575">
            <v>381.75</v>
          </cell>
          <cell r="E3575">
            <v>305.39999999999998</v>
          </cell>
          <cell r="F3575" t="str">
            <v>EMLURB</v>
          </cell>
        </row>
        <row r="3576">
          <cell r="A3576" t="str">
            <v/>
          </cell>
          <cell r="D3576">
            <v>0</v>
          </cell>
        </row>
        <row r="3577">
          <cell r="A3577" t="str">
            <v>20.05.030</v>
          </cell>
          <cell r="B3577" t="str">
            <v>CARGA OU DESCARGA MANUAL PRE-MISTURADO A FRIO FINO OU GROSSO (CURADO)</v>
          </cell>
          <cell r="C3577" t="str">
            <v>m3</v>
          </cell>
          <cell r="D3577">
            <v>6.2</v>
          </cell>
          <cell r="E3577">
            <v>4.96</v>
          </cell>
          <cell r="F3577" t="str">
            <v>EMLURB</v>
          </cell>
        </row>
        <row r="3578">
          <cell r="A3578" t="str">
            <v/>
          </cell>
          <cell r="D3578">
            <v>0</v>
          </cell>
        </row>
        <row r="3579">
          <cell r="A3579" t="str">
            <v>20.05.040</v>
          </cell>
          <cell r="B3579" t="str">
            <v>CARGA OU DESCARGA MANUAL PRE-MISTURADO A FRIO FINO OU GROSSO (CURADO)-SERVICO NOTURNO.</v>
          </cell>
          <cell r="C3579" t="str">
            <v>m3</v>
          </cell>
          <cell r="D3579">
            <v>7.4375</v>
          </cell>
          <cell r="E3579">
            <v>5.95</v>
          </cell>
          <cell r="F3579" t="str">
            <v>EMLURB</v>
          </cell>
        </row>
        <row r="3580">
          <cell r="A3580" t="str">
            <v/>
          </cell>
          <cell r="D3580">
            <v>0</v>
          </cell>
        </row>
        <row r="3581">
          <cell r="A3581" t="str">
            <v>20.05.050</v>
          </cell>
          <cell r="B3581" t="str">
            <v>TRANSPORTE DE PRE-MISTURADO A FRIO FINO OU GROSSO, NO CASO DE REPOSICAO (CAMINHAO ACOMPANHANDO A TURMA), D.M.T. 24 KM.</v>
          </cell>
          <cell r="C3581" t="str">
            <v>m3</v>
          </cell>
          <cell r="D3581">
            <v>77.112499999999997</v>
          </cell>
          <cell r="E3581">
            <v>61.69</v>
          </cell>
          <cell r="F3581" t="str">
            <v>EMLURB</v>
          </cell>
        </row>
        <row r="3582">
          <cell r="A3582" t="str">
            <v/>
          </cell>
          <cell r="D3582">
            <v>0</v>
          </cell>
        </row>
        <row r="3583">
          <cell r="A3583" t="str">
            <v>20.05.060</v>
          </cell>
          <cell r="B3583" t="str">
            <v>TRANSPORTE DE PRE-MISTURADO A FRIO FINO OU GROSSO, NO CASO DE REPOSICAO (CAMINHAO ACOMPANHANDO A TURMA), SERVICO NOTURNO, D.M.T 24KM.</v>
          </cell>
          <cell r="C3583" t="str">
            <v>m3</v>
          </cell>
          <cell r="D3583">
            <v>81.212500000000006</v>
          </cell>
          <cell r="E3583">
            <v>64.97</v>
          </cell>
          <cell r="F3583" t="str">
            <v>EMLURB</v>
          </cell>
        </row>
        <row r="3584">
          <cell r="A3584" t="str">
            <v/>
          </cell>
          <cell r="D3584">
            <v>0</v>
          </cell>
        </row>
        <row r="3585">
          <cell r="A3585" t="str">
            <v>20.05.070</v>
          </cell>
          <cell r="B3585" t="str">
            <v>ESPALHAMENTO E COMPACTACAO DE PRE-MISTURADO A FRIO FINO OU GROSSO.</v>
          </cell>
          <cell r="C3585" t="str">
            <v>m3</v>
          </cell>
          <cell r="D3585">
            <v>2.7750000000000004</v>
          </cell>
          <cell r="E3585">
            <v>2.2200000000000002</v>
          </cell>
          <cell r="F3585" t="str">
            <v>EMLURB</v>
          </cell>
        </row>
        <row r="3586">
          <cell r="A3586" t="str">
            <v/>
          </cell>
          <cell r="D3586">
            <v>0</v>
          </cell>
        </row>
        <row r="3587">
          <cell r="A3587" t="str">
            <v>20.05.080</v>
          </cell>
          <cell r="B3587" t="str">
            <v>ESPALHAMENTO E COMPACTACAO DE PRE-MISTURADO A FRIO FINO OU GROSSO, NO CASO DE REPOSICAO ( TAPA BURACO ).</v>
          </cell>
          <cell r="C3587" t="str">
            <v>m3</v>
          </cell>
          <cell r="D3587">
            <v>6.8625000000000007</v>
          </cell>
          <cell r="E3587">
            <v>5.49</v>
          </cell>
          <cell r="F3587" t="str">
            <v>EMLURB</v>
          </cell>
        </row>
        <row r="3588">
          <cell r="A3588" t="str">
            <v/>
          </cell>
          <cell r="D3588">
            <v>0</v>
          </cell>
        </row>
        <row r="3589">
          <cell r="A3589" t="str">
            <v>20.05.090</v>
          </cell>
          <cell r="B3589" t="str">
            <v>ESPALHAMENTO E COMPACTACAO DE PRE-MISTURADO A FRIO FINO OU GROSSO, NO CASO DE REPOSICAO ( TAPA BURACO )- SERVICO NOTURNO .</v>
          </cell>
          <cell r="C3589" t="str">
            <v>m3</v>
          </cell>
          <cell r="D3589">
            <v>7.5375000000000005</v>
          </cell>
          <cell r="E3589">
            <v>6.03</v>
          </cell>
          <cell r="F3589" t="str">
            <v>EMLURB</v>
          </cell>
        </row>
        <row r="3590">
          <cell r="A3590" t="str">
            <v/>
          </cell>
          <cell r="D3590">
            <v>0</v>
          </cell>
        </row>
        <row r="3591">
          <cell r="A3591" t="str">
            <v>20.05.100</v>
          </cell>
          <cell r="B3591" t="str">
            <v>ESCARIFICACAO DE PAVIMENTACAO ASFALTICA.</v>
          </cell>
          <cell r="C3591" t="str">
            <v>m2</v>
          </cell>
          <cell r="D3591">
            <v>5.375</v>
          </cell>
          <cell r="E3591">
            <v>4.3</v>
          </cell>
          <cell r="F3591" t="str">
            <v>EMLURB</v>
          </cell>
        </row>
        <row r="3592">
          <cell r="A3592" t="str">
            <v/>
          </cell>
          <cell r="D3592">
            <v>0</v>
          </cell>
        </row>
        <row r="3593">
          <cell r="A3593" t="str">
            <v>20.05.110</v>
          </cell>
          <cell r="B3593" t="str">
            <v>ESCARIFICACAO DE PAVIMENTACAO ASFALTICA (SERVICO NOTURNO).</v>
          </cell>
          <cell r="C3593" t="str">
            <v>m2</v>
          </cell>
          <cell r="D3593">
            <v>6.3624999999999998</v>
          </cell>
          <cell r="E3593">
            <v>5.09</v>
          </cell>
          <cell r="F3593" t="str">
            <v>EMLURB</v>
          </cell>
        </row>
        <row r="3594">
          <cell r="A3594" t="str">
            <v/>
          </cell>
          <cell r="D3594">
            <v>0</v>
          </cell>
        </row>
        <row r="3595">
          <cell r="A3595" t="str">
            <v>20.05.120</v>
          </cell>
          <cell r="B3595" t="str">
            <v>CONCRETO BETUMINOSO USINADO A QUENTE, PARA CAMADA DE ROLAMENTO, 6% DE CAP EM MEDIA, INCLUSIVE APLICACAO E COMPACTACAO.</v>
          </cell>
          <cell r="C3595" t="str">
            <v>m3</v>
          </cell>
          <cell r="D3595">
            <v>589.9375</v>
          </cell>
          <cell r="E3595">
            <v>471.95</v>
          </cell>
          <cell r="F3595" t="str">
            <v>EMLURB</v>
          </cell>
        </row>
        <row r="3596">
          <cell r="A3596" t="str">
            <v/>
          </cell>
          <cell r="D3596">
            <v>0</v>
          </cell>
        </row>
        <row r="3597">
          <cell r="A3597" t="str">
            <v>20.05.130</v>
          </cell>
          <cell r="B3597" t="str">
            <v>TRATAMENTO SUPERFICIAL DUPLO COM 0,025 M DE ESPESSURA.</v>
          </cell>
          <cell r="C3597" t="str">
            <v>m2</v>
          </cell>
          <cell r="D3597">
            <v>6</v>
          </cell>
          <cell r="E3597">
            <v>4.8</v>
          </cell>
          <cell r="F3597" t="str">
            <v>EMLURB</v>
          </cell>
        </row>
        <row r="3598">
          <cell r="A3598" t="str">
            <v/>
          </cell>
          <cell r="D3598">
            <v>0</v>
          </cell>
        </row>
        <row r="3599">
          <cell r="A3599" t="str">
            <v>20.05.140</v>
          </cell>
          <cell r="B3599" t="str">
            <v>FORNECIMENTO DE EMULSAO ASFALTICA CATIONICA RR-1C.</v>
          </cell>
          <cell r="C3599" t="str">
            <v>l</v>
          </cell>
          <cell r="D3599">
            <v>1.3625</v>
          </cell>
          <cell r="E3599">
            <v>1.0900000000000001</v>
          </cell>
          <cell r="F3599" t="str">
            <v>EMLURB</v>
          </cell>
        </row>
        <row r="3600">
          <cell r="A3600" t="str">
            <v/>
          </cell>
          <cell r="D3600">
            <v>0</v>
          </cell>
        </row>
        <row r="3601">
          <cell r="A3601" t="str">
            <v>20.05.150</v>
          </cell>
          <cell r="B3601" t="str">
            <v>CONCRETO BETUMINOSO USINADO A QUENTE, PARA CAMADA DE LIGACAO OU REGULARIZACAO (BINDER), 4,5% DE CAP NO MINIMO, INCLUSIVE APLICACAO E COMPACTACAO.</v>
          </cell>
          <cell r="C3601" t="str">
            <v>m3</v>
          </cell>
          <cell r="D3601">
            <v>393.48750000000001</v>
          </cell>
          <cell r="E3601">
            <v>314.79000000000002</v>
          </cell>
          <cell r="F3601" t="str">
            <v>EMLURB</v>
          </cell>
        </row>
        <row r="3602">
          <cell r="A3602" t="str">
            <v/>
          </cell>
          <cell r="D3602">
            <v>0</v>
          </cell>
        </row>
        <row r="3603">
          <cell r="A3603" t="str">
            <v>20.05.160</v>
          </cell>
          <cell r="B3603" t="str">
            <v>FORNECIMENTO E APLICACAO DE LAMA ASFALTICA</v>
          </cell>
          <cell r="C3603" t="str">
            <v>m2</v>
          </cell>
          <cell r="D3603">
            <v>4.6875</v>
          </cell>
          <cell r="E3603">
            <v>3.75</v>
          </cell>
          <cell r="F3603" t="str">
            <v>EMLURB</v>
          </cell>
        </row>
        <row r="3604">
          <cell r="A3604" t="str">
            <v/>
          </cell>
          <cell r="D3604">
            <v>0</v>
          </cell>
        </row>
        <row r="3605">
          <cell r="A3605" t="str">
            <v>20.06.010</v>
          </cell>
          <cell r="B3605" t="str">
            <v>PAVIMENTO EM CONCRETO DE CIMENTO PORTLAND DE FCK 33 MPA,COM EXECUCAO MECANIZADA (VIBRO ACABADORA), INCLUSIVE COLCHAO DE AREIA (5 CM), ACO, CURA E PREENCHIMENTO DE JUNTAS COM SELANTE A BASE DE ASFALTO.</v>
          </cell>
          <cell r="C3605" t="str">
            <v>m3</v>
          </cell>
          <cell r="D3605">
            <v>380.96249999999998</v>
          </cell>
          <cell r="E3605">
            <v>304.77</v>
          </cell>
          <cell r="F3605" t="str">
            <v>EMLURB</v>
          </cell>
        </row>
        <row r="3606">
          <cell r="A3606" t="str">
            <v/>
          </cell>
          <cell r="D3606">
            <v>0</v>
          </cell>
        </row>
        <row r="3607">
          <cell r="A3607" t="str">
            <v>20.06.020</v>
          </cell>
          <cell r="B3607" t="str">
            <v>PAVIMENTO EM CONCRETO DE CIMENTO PORTLAND DE FCK 33 MPA, COM EXECUCAO MANUAL INCLUSIVE COLCHAO DE AREIA (5 CM), ACO, CURA E PREENCHIMENTO DE JUNTAS COM SELANTE A BASE DE ASFALTO.</v>
          </cell>
          <cell r="C3607" t="str">
            <v>m3</v>
          </cell>
          <cell r="D3607">
            <v>465.03749999999997</v>
          </cell>
          <cell r="E3607">
            <v>372.03</v>
          </cell>
          <cell r="F3607" t="str">
            <v>EMLURB</v>
          </cell>
        </row>
        <row r="3608">
          <cell r="A3608" t="str">
            <v/>
          </cell>
          <cell r="D3608">
            <v>0</v>
          </cell>
        </row>
        <row r="3609">
          <cell r="A3609" t="str">
            <v>20.06.030</v>
          </cell>
          <cell r="B3609" t="str">
            <v>PAVIMENTO EM CONCRETO DE CIMENTO PORTLAND DE FCK 33 MPA, PARA RECONSTRUCAO DE PLACAS. INCLUSIVE COLCHAO DE AREIA (5 CM), CURA E PREENCHIMENTO DE JUNTAS C/ SELANTE A BASE DE ASFALTO.</v>
          </cell>
          <cell r="C3609" t="str">
            <v>m3</v>
          </cell>
          <cell r="D3609">
            <v>468.66250000000002</v>
          </cell>
          <cell r="E3609">
            <v>374.93</v>
          </cell>
          <cell r="F3609" t="str">
            <v>EMLURB</v>
          </cell>
        </row>
        <row r="3610">
          <cell r="A3610" t="str">
            <v/>
          </cell>
          <cell r="D3610">
            <v>0</v>
          </cell>
        </row>
        <row r="3611">
          <cell r="A3611" t="str">
            <v>20.06.040</v>
          </cell>
          <cell r="B3611" t="str">
            <v>PAVIMENTO EM CONCRETO DE CIMENTO PORTLAND DE FCK 33 MPA, PARA RECONSTRUCAO DE PLACAS, UTILIZANDO-SE CONCRETO PRE-MISTURADO, EM USINA, INCLUSIVE COLCHAO DE AREIA (5 CM), CURA E PRE ENCHIMENTO DE JUNTAS COM SELANTE A BASE DE ASFALTO.</v>
          </cell>
          <cell r="C3611" t="str">
            <v>m3</v>
          </cell>
          <cell r="D3611">
            <v>377.27499999999998</v>
          </cell>
          <cell r="E3611">
            <v>301.82</v>
          </cell>
          <cell r="F3611" t="str">
            <v>EMLURB</v>
          </cell>
        </row>
        <row r="3612">
          <cell r="A3612" t="str">
            <v/>
          </cell>
          <cell r="D3612">
            <v>0</v>
          </cell>
        </row>
        <row r="3613">
          <cell r="A3613" t="str">
            <v>20.06.050</v>
          </cell>
          <cell r="B3613" t="str">
            <v>PREENCHIMENTO DE JUNTAS COM SELANTE A BASE DE ASFALTO.</v>
          </cell>
          <cell r="C3613" t="str">
            <v>m</v>
          </cell>
          <cell r="D3613">
            <v>2.5249999999999999</v>
          </cell>
          <cell r="E3613">
            <v>2.02</v>
          </cell>
          <cell r="F3613" t="str">
            <v>EMLURB</v>
          </cell>
        </row>
        <row r="3614">
          <cell r="A3614" t="str">
            <v/>
          </cell>
          <cell r="D3614">
            <v>0</v>
          </cell>
        </row>
        <row r="3615">
          <cell r="A3615" t="str">
            <v>20.06.060</v>
          </cell>
          <cell r="B3615" t="str">
            <v>PREENCHIMENTO DE JUNTAS COM SELANTE A BASE DE ASFALTO, INCLUSIVE REMOCAO DO SELANTE ANTERIOR.</v>
          </cell>
          <cell r="C3615" t="str">
            <v>m</v>
          </cell>
          <cell r="D3615">
            <v>3.6875</v>
          </cell>
          <cell r="E3615">
            <v>2.95</v>
          </cell>
          <cell r="F3615" t="str">
            <v>EMLURB</v>
          </cell>
        </row>
        <row r="3616">
          <cell r="A3616" t="str">
            <v/>
          </cell>
          <cell r="D3616">
            <v>0</v>
          </cell>
        </row>
        <row r="3617">
          <cell r="A3617" t="str">
            <v>20.06.070</v>
          </cell>
          <cell r="B3617" t="str">
            <v>PREENCHIMENTO DE JUNTAS DE PLACAS DE CONCRETO COM MASTIQUE ASFALTICO, INCLUSIVE PENEIRAMENTO DA AREIA E LIMPEZA DAS JUNTAS COM JATO DE AR DE ALTA PRESSAO (SERVICO DIURNO)</v>
          </cell>
          <cell r="C3617" t="str">
            <v>m</v>
          </cell>
          <cell r="D3617">
            <v>1.9375</v>
          </cell>
          <cell r="E3617">
            <v>1.55</v>
          </cell>
          <cell r="F3617" t="str">
            <v>EMLURB</v>
          </cell>
        </row>
        <row r="3618">
          <cell r="A3618" t="str">
            <v/>
          </cell>
          <cell r="D3618">
            <v>0</v>
          </cell>
        </row>
        <row r="3619">
          <cell r="A3619" t="str">
            <v>20.06.080</v>
          </cell>
          <cell r="B3619" t="str">
            <v>PREENCHIMENTO DE JUNTAS DE PLACAS DE CONCRETO COM MASTIQUE ASFALTICO, INCLUSIVE PENEIRAMENTO DA AREIA E LIMPEZA DAS JUNTAS COM JATO AR DE ALTA PRESSAO (SERVICO NOTURNO)</v>
          </cell>
          <cell r="C3619" t="str">
            <v>m</v>
          </cell>
          <cell r="D3619">
            <v>2.1124999999999998</v>
          </cell>
          <cell r="E3619">
            <v>1.69</v>
          </cell>
          <cell r="F3619" t="str">
            <v>EMLURB</v>
          </cell>
        </row>
        <row r="3620">
          <cell r="A3620" t="str">
            <v/>
          </cell>
          <cell r="D3620">
            <v>0</v>
          </cell>
        </row>
        <row r="3621">
          <cell r="A3621" t="str">
            <v>20.06.090</v>
          </cell>
          <cell r="B3621" t="str">
            <v>PREENCHIMENTO DE JUNTAS DE PLACAS DE CONCRETO COM MASTIQUE ASFALTICO, INCLUSIVE PENEIRAMENTO DA AREIA, LIMPEZA DAS JUNTAS COM JATO DE AR DE ALTA PRESSAO E REMOCAO DO SELANTE ANTERIOR COM USO DE FERRAMENTAS LEVES (SERVICO DIURNO).</v>
          </cell>
          <cell r="C3621" t="str">
            <v>m</v>
          </cell>
          <cell r="D3621">
            <v>2.8374999999999999</v>
          </cell>
          <cell r="E3621">
            <v>2.27</v>
          </cell>
          <cell r="F3621" t="str">
            <v>EMLURB</v>
          </cell>
        </row>
        <row r="3622">
          <cell r="A3622" t="str">
            <v/>
          </cell>
          <cell r="D3622">
            <v>0</v>
          </cell>
        </row>
        <row r="3623">
          <cell r="A3623" t="str">
            <v>20.06.100</v>
          </cell>
          <cell r="B3623" t="str">
            <v>PREENCHIMENTO DE JUNTAS DE PLACAS DE CONCRETO COM MASTIQUE ASFALTICO, INCLUSIVE PENEIRAMENTO DA AREIA, LIMPEZA DAS JUNTAS COM JATO DE AR DE ALTA PRESSAO E REMOCAO DO SELANTE ANTERIOR COM USO DE FERRAMENTAS LEVES (SERVICO NOTURNO)</v>
          </cell>
          <cell r="C3623" t="str">
            <v>m</v>
          </cell>
          <cell r="D3623">
            <v>3.1875</v>
          </cell>
          <cell r="E3623">
            <v>2.5499999999999998</v>
          </cell>
          <cell r="F3623" t="str">
            <v>EMLURB</v>
          </cell>
        </row>
        <row r="3624">
          <cell r="A3624" t="str">
            <v/>
          </cell>
          <cell r="D3624">
            <v>0</v>
          </cell>
        </row>
        <row r="3625">
          <cell r="A3625" t="str">
            <v>20.07.005</v>
          </cell>
          <cell r="B3625" t="str">
            <v>PAVIMENTO COM PARALELEPIPEDOS GRANITICOS ASSENTADOS SOBRE COLCHAO DE PO DE PEDRA COM 6.0 CM DE ESPESSURA,E REJUNTADOS COM ARGAMASSA DE CIMENTO E AREIA NO TRACO 1:2.</v>
          </cell>
          <cell r="C3625" t="str">
            <v>m2</v>
          </cell>
          <cell r="D3625">
            <v>32.912499999999994</v>
          </cell>
          <cell r="E3625">
            <v>26.33</v>
          </cell>
          <cell r="F3625" t="str">
            <v>EMLURB</v>
          </cell>
        </row>
        <row r="3626">
          <cell r="A3626" t="str">
            <v/>
          </cell>
          <cell r="D3626">
            <v>0</v>
          </cell>
        </row>
        <row r="3627">
          <cell r="A3627" t="str">
            <v>20.07.010</v>
          </cell>
          <cell r="B3627" t="str">
            <v>PAVIMENTO COM PARALELEPIPEDOS GRANITICOS ASSENTADOS SOBRE COLCHAO DE AREIA COM 6.0 CM DE ESPESSURA, E REJUNTADOS COM ARGAMASSA DE CIMENTO E AREIA NO TRACO 1:2.</v>
          </cell>
          <cell r="C3627" t="str">
            <v>m2</v>
          </cell>
          <cell r="D3627">
            <v>33.662500000000001</v>
          </cell>
          <cell r="E3627">
            <v>26.93</v>
          </cell>
          <cell r="F3627" t="str">
            <v>EMLURB</v>
          </cell>
        </row>
        <row r="3628">
          <cell r="A3628" t="str">
            <v/>
          </cell>
          <cell r="D3628">
            <v>0</v>
          </cell>
        </row>
        <row r="3629">
          <cell r="A3629" t="str">
            <v>20.07.020</v>
          </cell>
          <cell r="B3629" t="str">
            <v>PAVIMENTO COM PARALELEPIPEDOS GRANITICOS ( TAPA BURACO ),ASSENTADOS SOBRE COLCHAO DE AREIA DE 6 CM DE ESPESSURA,E REJUNTADOS COM ARGAMASSA DE CIMENTO E AREIA 1 2 ( AREA TOTAL POR RUA INFERIOR OU IGUAL A 30 M2 ).</v>
          </cell>
          <cell r="C3629" t="str">
            <v>m2</v>
          </cell>
          <cell r="D3629">
            <v>38.725000000000001</v>
          </cell>
          <cell r="E3629">
            <v>30.98</v>
          </cell>
          <cell r="F3629" t="str">
            <v>EMLURB</v>
          </cell>
        </row>
        <row r="3630">
          <cell r="A3630" t="str">
            <v/>
          </cell>
          <cell r="D3630">
            <v>0</v>
          </cell>
        </row>
        <row r="3631">
          <cell r="A3631" t="str">
            <v>20.07.030</v>
          </cell>
          <cell r="B3631" t="str">
            <v>PAVIMENTO COM PARALELEPIPEDOS GRANITICOS ASSENTADOS SOBRE MISTURA DE CIMENTO E AREIA NO TRACO 1:6 COM 6 CM DE ESPESSURA, E REJUNTADO COM ARGAMASSA DE CIMENTO E AREIA NO TRACO 1:2</v>
          </cell>
          <cell r="C3631" t="str">
            <v>m2</v>
          </cell>
          <cell r="D3631">
            <v>45.5</v>
          </cell>
          <cell r="E3631">
            <v>36.4</v>
          </cell>
          <cell r="F3631" t="str">
            <v>EMLURB</v>
          </cell>
        </row>
        <row r="3632">
          <cell r="A3632" t="str">
            <v/>
          </cell>
          <cell r="D3632">
            <v>0</v>
          </cell>
        </row>
        <row r="3633">
          <cell r="A3633" t="str">
            <v>20.07.040</v>
          </cell>
          <cell r="B3633" t="str">
            <v>PAVIMENTO COM PARALELEPIPEDOS GRANITICOS (TAPA BURACO), ASSENTADOS SOBRE MISTURA DE CIMENTO E AREIA NO TRACO 1 6 COM 6 CM DE ESPESSURA,E REJUNTADOS C/ ARGAMASSA DE CIMENTO E AREIA 1 2 (AREA TOTAL POR RUA INFERIOR OU IGUAL A 30 M2 ).</v>
          </cell>
          <cell r="C3633" t="str">
            <v>m2</v>
          </cell>
          <cell r="D3633">
            <v>53.087499999999999</v>
          </cell>
          <cell r="E3633">
            <v>42.47</v>
          </cell>
          <cell r="F3633" t="str">
            <v>EMLURB</v>
          </cell>
        </row>
        <row r="3634">
          <cell r="A3634" t="str">
            <v/>
          </cell>
          <cell r="D3634">
            <v>0</v>
          </cell>
        </row>
        <row r="3635">
          <cell r="A3635" t="str">
            <v>20.07.050</v>
          </cell>
          <cell r="B3635" t="str">
            <v>REPOSICAO DE PAVIMENTO COM PARALELEPIPEDOS GRANITICOS ASSENTADOS SOBRE COLCHAO DE AREIA COM 6 CM DE ESPESSURA , E REJUNTADOS COM ARGAMASSA DE CIMENTO E AREIA 1 2.</v>
          </cell>
          <cell r="C3635" t="str">
            <v>m2</v>
          </cell>
          <cell r="D3635">
            <v>21.037499999999998</v>
          </cell>
          <cell r="E3635">
            <v>16.829999999999998</v>
          </cell>
          <cell r="F3635" t="str">
            <v>EMLURB</v>
          </cell>
        </row>
        <row r="3636">
          <cell r="A3636" t="str">
            <v/>
          </cell>
          <cell r="D3636">
            <v>0</v>
          </cell>
        </row>
        <row r="3637">
          <cell r="A3637" t="str">
            <v>20.07.060</v>
          </cell>
          <cell r="B3637" t="str">
            <v>REPOSICAO DE PAVIMENTO COM PARALELEPIPEDOS GRANITICOS - ( TAPA BURACO ) ASSENTADOS SOBRE COLCHAO DE AREIA COM 6 CM DE ESPESSURA, E REJUNTADOS COM ARGAMASSA DE CIMENTO E AREIA 1 2 ( AREA TOTAL POR RUA INFERIOR OU IGUAL A 30 M2 ).</v>
          </cell>
          <cell r="C3637" t="str">
            <v>m2</v>
          </cell>
          <cell r="D3637">
            <v>25.225000000000001</v>
          </cell>
          <cell r="E3637">
            <v>20.18</v>
          </cell>
          <cell r="F3637" t="str">
            <v>EMLURB</v>
          </cell>
        </row>
        <row r="3638">
          <cell r="A3638" t="str">
            <v/>
          </cell>
          <cell r="D3638">
            <v>0</v>
          </cell>
        </row>
        <row r="3639">
          <cell r="A3639" t="str">
            <v>20.07.070</v>
          </cell>
          <cell r="B3639" t="str">
            <v>REPOSICAO DE PAVIMENTO COM PARALELEPIPEDOS GRANITICOS ASSENTADOS SOBRE MISTURA DE CIMENTO E AREIA NO TRACO 1 6 COM 6 CM DE ESPESSURA, E REJUNTADOS COM ARGAMASSA DE CIMENTO E AREIA 1 2.</v>
          </cell>
          <cell r="C3639" t="str">
            <v>m2</v>
          </cell>
          <cell r="D3639">
            <v>33</v>
          </cell>
          <cell r="E3639">
            <v>26.4</v>
          </cell>
          <cell r="F3639" t="str">
            <v>EMLURB</v>
          </cell>
        </row>
        <row r="3640">
          <cell r="A3640" t="str">
            <v/>
          </cell>
          <cell r="D3640">
            <v>0</v>
          </cell>
        </row>
        <row r="3641">
          <cell r="A3641" t="str">
            <v>20.07.080</v>
          </cell>
          <cell r="B3641" t="str">
            <v>REPOSICAO DE PAVIMENTO COM PARALELEPIPEDOS GRANITICOS - ( TAPA BURACO ) ASSENTADOS SOBRE MISTURA DE CIMENTO E AREIA NO TRACO 1 6 COM 6 CM DE ESPESSURA, E REJUNTADOS COM ARGAMASSA DE CIMENTO E AREIA 1 2 ( AREA TOTAL POR RUA INFERIOR OU IGUAL A 30 M2 ).</v>
          </cell>
          <cell r="C3641" t="str">
            <v>m2</v>
          </cell>
          <cell r="D3641">
            <v>39.587500000000006</v>
          </cell>
          <cell r="E3641">
            <v>31.67</v>
          </cell>
          <cell r="F3641" t="str">
            <v>EMLURB</v>
          </cell>
        </row>
        <row r="3642">
          <cell r="A3642" t="str">
            <v/>
          </cell>
          <cell r="D3642">
            <v>0</v>
          </cell>
        </row>
        <row r="3643">
          <cell r="A3643" t="str">
            <v>20.07.090</v>
          </cell>
          <cell r="B3643" t="str">
            <v>PAVIMENTO COM PARALELEPIPEDOS GRANITICOS COM REJUNTE ASFALTICO, SOBRE COLCHAO DE AREIA DE 10 CM DE ESPESSURA ( METODO BRIPAR ).</v>
          </cell>
          <cell r="C3643" t="str">
            <v>m2</v>
          </cell>
          <cell r="D3643">
            <v>55.199999999999996</v>
          </cell>
          <cell r="E3643">
            <v>44.16</v>
          </cell>
          <cell r="F3643" t="str">
            <v>EMLURB</v>
          </cell>
        </row>
        <row r="3644">
          <cell r="A3644" t="str">
            <v/>
          </cell>
          <cell r="D3644">
            <v>0</v>
          </cell>
        </row>
        <row r="3645">
          <cell r="A3645" t="str">
            <v>20.07.100</v>
          </cell>
          <cell r="B3645" t="str">
            <v>PAVIMENTO COM PARALELEPIPEDOS GRANITICOS ( TAPA BURACO ) , COM REJUNTE ASFALTICO, SOBRE COLCHAO DE AREIA DE 10 CM DE ESPESSURA ( METODO BRIPAR ), ( AREA TOTAL POR RUA INFERIOR OU IGUAL A 30 M2 )</v>
          </cell>
          <cell r="C3645" t="str">
            <v>m2</v>
          </cell>
          <cell r="D3645">
            <v>64.574999999999989</v>
          </cell>
          <cell r="E3645">
            <v>51.66</v>
          </cell>
          <cell r="F3645" t="str">
            <v>EMLURB</v>
          </cell>
        </row>
        <row r="3646">
          <cell r="A3646" t="str">
            <v/>
          </cell>
          <cell r="D3646">
            <v>0</v>
          </cell>
        </row>
        <row r="3647">
          <cell r="A3647" t="str">
            <v>20.08.030</v>
          </cell>
          <cell r="B3647" t="str">
            <v>PAVIMENTO SOBRE BASE JA EXECUTADA COM BLOCOS PRE-MOLDADOS COM 6,5 CM DE ESPESSURA (TIPO BLOKRET OU SIMILAR ), ASSENTADOS SOBRE COLCHAO DE AREIA DE 5 CM, INCLUSIVE REJUNTAMENTO COM ASFALTO.</v>
          </cell>
          <cell r="C3647" t="str">
            <v>m2</v>
          </cell>
          <cell r="D3647">
            <v>40.700000000000003</v>
          </cell>
          <cell r="E3647">
            <v>32.56</v>
          </cell>
          <cell r="F3647" t="str">
            <v>EMLURB</v>
          </cell>
        </row>
        <row r="3648">
          <cell r="A3648" t="str">
            <v/>
          </cell>
          <cell r="D3648">
            <v>0</v>
          </cell>
        </row>
        <row r="3649">
          <cell r="A3649" t="str">
            <v>20.08.040</v>
          </cell>
          <cell r="B3649" t="str">
            <v>PAVIMENTO SOBRE BASE JA EXECUTADA COM BLOCOS PRE-MOLDADOS COM 8,0 CM DE ESPESSURA (TIPO BLOKRET OU SIMILAR ), ASSENTADOS SOBRE COLCHAO DE AREIA DE 5 CM, INCLUSIVE REJUNTAMENTO COM ASFALTO.</v>
          </cell>
          <cell r="C3649" t="str">
            <v>m2</v>
          </cell>
          <cell r="D3649">
            <v>50.199999999999996</v>
          </cell>
          <cell r="E3649">
            <v>40.159999999999997</v>
          </cell>
          <cell r="F3649" t="str">
            <v>EMLURB</v>
          </cell>
        </row>
        <row r="3650">
          <cell r="A3650" t="str">
            <v/>
          </cell>
          <cell r="D3650">
            <v>0</v>
          </cell>
        </row>
        <row r="3651">
          <cell r="A3651" t="str">
            <v>20.08.050</v>
          </cell>
          <cell r="B3651" t="str">
            <v>PAVIMENTO SOBRE BASE JA EXECUTADA COM BLOCOS PRE-MOLDADOS COM 10 CM DE ESPESSURA (TIPO BLOKRET OU SIMILAR ), ASSENTADOS SOBRE COLCHAO DE AREIA DE 5 CM, INCLUSIVE REJUNTAMENTO COM ASFALTO.</v>
          </cell>
          <cell r="C3651" t="str">
            <v>m2</v>
          </cell>
          <cell r="D3651">
            <v>56.449999999999996</v>
          </cell>
          <cell r="E3651">
            <v>45.16</v>
          </cell>
          <cell r="F3651" t="str">
            <v>EMLURB</v>
          </cell>
        </row>
        <row r="3652">
          <cell r="A3652" t="str">
            <v/>
          </cell>
          <cell r="D3652">
            <v>0</v>
          </cell>
        </row>
        <row r="3653">
          <cell r="A3653" t="str">
            <v>20.08.060</v>
          </cell>
          <cell r="B3653" t="str">
            <v>REPOSICAO DE BLOCOS PRE-MOLDADOS ( TIPO BLOKRET OU SIMILAR ) , INCLUSIVE REJUNTAMENTO COM ASFALTO.</v>
          </cell>
          <cell r="C3653" t="str">
            <v>m2</v>
          </cell>
          <cell r="D3653">
            <v>12.575000000000001</v>
          </cell>
          <cell r="E3653">
            <v>10.06</v>
          </cell>
          <cell r="F3653" t="str">
            <v>EMLURB</v>
          </cell>
        </row>
        <row r="3654">
          <cell r="A3654" t="str">
            <v/>
          </cell>
          <cell r="D3654">
            <v>0</v>
          </cell>
        </row>
        <row r="3655">
          <cell r="A3655" t="str">
            <v>20.08.070</v>
          </cell>
          <cell r="B3655" t="str">
            <v>FORNECIMENTO E EXECUÇÃO PAVIMENTAÇÃO EM BLOCO INTERTRAVADO DE CONCRETO, LINHA PAVER, COR NATURAL, DIMENSÕES 20X10X6CM, FAB: ACINOL OU SIMILAR, ASSENTADO SOBRE COLCHÃO DE AREIA ESP.5CM E JUNTAS PREENCHIDAS COM AREIA</v>
          </cell>
          <cell r="C3655" t="str">
            <v>m2</v>
          </cell>
          <cell r="D3655">
            <v>34.549999999999997</v>
          </cell>
          <cell r="E3655">
            <v>27.64</v>
          </cell>
          <cell r="F3655" t="str">
            <v>SEDUC</v>
          </cell>
        </row>
        <row r="3656">
          <cell r="A3656" t="str">
            <v/>
          </cell>
          <cell r="D3656">
            <v>0</v>
          </cell>
        </row>
        <row r="3657">
          <cell r="A3657" t="str">
            <v>20.08.071</v>
          </cell>
          <cell r="B3657" t="str">
            <v>FORNECIMENTO E EXECUÇÃO PAVIMENTAÇÃO EM BLOCO INTERTRAVADO DE CONCRETO, LINHA PAVER, COR VERMELHA, DIMENSÕES 20X10X6CM, FAB: ACINOL OU SIMILAR, ASSENTADO SOBRE COLCHÃO DE AREIA E JUNTAS PREENCHIDAS COM AREIA.</v>
          </cell>
          <cell r="C3657" t="str">
            <v>m2</v>
          </cell>
          <cell r="D3657">
            <v>44.362500000000004</v>
          </cell>
          <cell r="E3657">
            <v>35.49</v>
          </cell>
          <cell r="F3657" t="str">
            <v>SEDUC</v>
          </cell>
        </row>
        <row r="3658">
          <cell r="A3658" t="str">
            <v/>
          </cell>
          <cell r="D3658">
            <v>0</v>
          </cell>
        </row>
        <row r="3659">
          <cell r="A3659" t="str">
            <v>20.09.010</v>
          </cell>
          <cell r="B3659" t="str">
            <v>FORNECIMENTO E ASSENTAMENTO DE MEIO-FIO DE PEDRA GRANITICA, REJUNTADO COM ARGAMASSA DE CIMENTO E AREIA 1 2.</v>
          </cell>
          <cell r="C3659" t="str">
            <v>m</v>
          </cell>
          <cell r="D3659">
            <v>16.5625</v>
          </cell>
          <cell r="E3659">
            <v>13.25</v>
          </cell>
          <cell r="F3659" t="str">
            <v>EMLURB</v>
          </cell>
        </row>
        <row r="3660">
          <cell r="A3660" t="str">
            <v/>
          </cell>
          <cell r="D3660">
            <v>0</v>
          </cell>
        </row>
        <row r="3661">
          <cell r="A3661" t="str">
            <v>20.09.020</v>
          </cell>
          <cell r="B3661" t="str">
            <v>FORNECIMENTO E ASSENTAMENTO DE MEIO-FIO DE CONCRETO PARA PAVIMENTACAO PRENSADO (PADRAO DNER), REJUNTADO COM ARGAMASSA DE CIMENTO E A REIA 1 2.</v>
          </cell>
          <cell r="C3661" t="str">
            <v>m</v>
          </cell>
          <cell r="D3661">
            <v>20.9375</v>
          </cell>
          <cell r="E3661">
            <v>16.75</v>
          </cell>
          <cell r="F3661" t="str">
            <v>EMLURB</v>
          </cell>
        </row>
        <row r="3662">
          <cell r="A3662" t="str">
            <v/>
          </cell>
          <cell r="D3662">
            <v>0</v>
          </cell>
        </row>
        <row r="3663">
          <cell r="A3663" t="str">
            <v>20.09.021</v>
          </cell>
          <cell r="B3663" t="str">
            <v>FORNECIMENTO E ASSENTAMENTO DE MEIO-FIO DE CONCRETO PRE MOLDADO PARA JARDIM, DIMENSOES (1.00 X 0.20 X 0.075)M, REJUNTADO COM ARGAMASSA DE CIMENTO E AREIA 1 2.</v>
          </cell>
          <cell r="C3663" t="str">
            <v>m</v>
          </cell>
          <cell r="D3663">
            <v>14.55</v>
          </cell>
          <cell r="E3663">
            <v>11.64</v>
          </cell>
          <cell r="F3663" t="str">
            <v>EMLURB</v>
          </cell>
        </row>
        <row r="3664">
          <cell r="A3664" t="str">
            <v/>
          </cell>
          <cell r="D3664">
            <v>0</v>
          </cell>
        </row>
        <row r="3665">
          <cell r="A3665" t="str">
            <v>20.09.022</v>
          </cell>
          <cell r="B3665" t="str">
            <v>FORNECIMENTO E ASSENTAMENTO DE MEIO-FIO DE CONCRETO PRE MOLDADO,DIMENSOES (1.00 X 0.25 X 0.10)M, REJUNTADO COM ARGAMASSA DE CIMENTO E AREIA 1 2.</v>
          </cell>
          <cell r="C3665" t="str">
            <v>m</v>
          </cell>
          <cell r="D3665">
            <v>15.5625</v>
          </cell>
          <cell r="E3665">
            <v>12.45</v>
          </cell>
          <cell r="F3665" t="str">
            <v>EMLURB</v>
          </cell>
        </row>
        <row r="3666">
          <cell r="A3666" t="str">
            <v/>
          </cell>
          <cell r="D3666">
            <v>0</v>
          </cell>
        </row>
        <row r="3667">
          <cell r="A3667" t="str">
            <v>20.09.030</v>
          </cell>
          <cell r="B3667" t="str">
            <v>CONSTRUCAO DE LINHA D´AGUA COM PARALELEPIPEDOS GRANITICOS ASSENTADOS SOBRE MISTURA DE CIMENTO E AREIA NO TRACO 1 6 COM 6 CM DE ESPESSURA E REJUNTADOS COM ARGAMASSA DE CIMENTO E AREIA 1 2,INCLUSIVE BASE DE CONCRETO 1 4 8 COM 10 CM DE ESPESSURA.</v>
          </cell>
          <cell r="C3667" t="str">
            <v>m</v>
          </cell>
          <cell r="D3667">
            <v>18.824999999999999</v>
          </cell>
          <cell r="E3667">
            <v>15.06</v>
          </cell>
          <cell r="F3667" t="str">
            <v>EMLURB</v>
          </cell>
        </row>
        <row r="3668">
          <cell r="A3668" t="str">
            <v/>
          </cell>
          <cell r="D3668">
            <v>0</v>
          </cell>
        </row>
        <row r="3669">
          <cell r="A3669" t="str">
            <v>20.09.040</v>
          </cell>
          <cell r="B3669" t="str">
            <v>FORNEC.E ASSENT.DE MEIO-FIO DE PEDRA GRAN. REJUNTADO C/ ARG.DE CIM. E AREIA 1 2 E CONST.DE LINHA DAGUA DE PARALEL. ASSENTADOS SOBRE MISTURA DE CIM. E AREIA 1 6 C/6 CM DE ESP.E REJUNTADOS C/ ARG.DE CIM.E AREIA 1 2 ,INCLUSIVE BASE DE CONCRETO 1 4 8 C/ 10 CM</v>
          </cell>
          <cell r="C3669" t="str">
            <v>m</v>
          </cell>
          <cell r="D3669">
            <v>35.4</v>
          </cell>
          <cell r="E3669">
            <v>28.32</v>
          </cell>
          <cell r="F3669" t="str">
            <v>EMLURB</v>
          </cell>
        </row>
        <row r="3670">
          <cell r="A3670" t="str">
            <v/>
          </cell>
          <cell r="D3670">
            <v>0</v>
          </cell>
        </row>
        <row r="3671">
          <cell r="A3671" t="str">
            <v>20.09.050</v>
          </cell>
          <cell r="B3671" t="str">
            <v>REPOSICAO DE MEIO-FIO DE PEDRA GRANITICA OU DE CONCRETO , REJUNTADOS COM ARGAMASSA DE CIMENTO E AREIA NO TRACO 1 2.</v>
          </cell>
          <cell r="C3671" t="str">
            <v>m</v>
          </cell>
          <cell r="D3671">
            <v>6.5625</v>
          </cell>
          <cell r="E3671">
            <v>5.25</v>
          </cell>
          <cell r="F3671" t="str">
            <v>EMLURB</v>
          </cell>
        </row>
        <row r="3672">
          <cell r="A3672" t="str">
            <v/>
          </cell>
          <cell r="D3672">
            <v>0</v>
          </cell>
        </row>
        <row r="3673">
          <cell r="A3673" t="str">
            <v>20.09.060</v>
          </cell>
          <cell r="B3673" t="str">
            <v>REPOSICAO DE LINHA DAQUA DE PARALELEPIPEDOS GRANITICOS ASSENTADOS SOBRE MISTURA DE CIMENTO E AREIA NO TRACO 1 6 COM 6 CM DE ESPESSURA E REJUNTADOS COM ARGAMASSA DE CIMENTO E AREIA 1 2 , INCLUSIVE BASE DE CONCRETO 1 4 8 COM 10 CM DE ESPESSURA.</v>
          </cell>
          <cell r="C3673" t="str">
            <v>m</v>
          </cell>
          <cell r="D3673">
            <v>15.824999999999999</v>
          </cell>
          <cell r="E3673">
            <v>12.66</v>
          </cell>
          <cell r="F3673" t="str">
            <v>EMLURB</v>
          </cell>
        </row>
        <row r="3674">
          <cell r="A3674" t="str">
            <v/>
          </cell>
          <cell r="D3674">
            <v>0</v>
          </cell>
        </row>
        <row r="3675">
          <cell r="A3675" t="str">
            <v>20.09.070</v>
          </cell>
          <cell r="B3675" t="str">
            <v xml:space="preserve">REPOSICAO DE MEIO-FIO DE PEDRA GRANIT. OU DE CONCRETO , REJUNTADO COM ARG. DE CIM. E AREIA 1 2, E LINHA DAGUA DE PARALEL. ASSENT. SOBRE MIST. DE CIM. E AREIA 1 6 C/ 6 CM DE ESPESSURA E REJ. C/ ARG DE CIM. E AREIA 1 2,INCLUSIVE BASE DE CONC.1 4 8 C/ 10 CM </v>
          </cell>
          <cell r="C3675" t="str">
            <v>m</v>
          </cell>
          <cell r="D3675">
            <v>22.400000000000002</v>
          </cell>
          <cell r="E3675">
            <v>17.920000000000002</v>
          </cell>
          <cell r="F3675" t="str">
            <v>EMLURB</v>
          </cell>
        </row>
        <row r="3676">
          <cell r="A3676" t="str">
            <v/>
          </cell>
          <cell r="D3676">
            <v>0</v>
          </cell>
        </row>
        <row r="3677">
          <cell r="A3677" t="str">
            <v>21.00.000</v>
          </cell>
          <cell r="B3677" t="str">
            <v>DRENAGEM</v>
          </cell>
          <cell r="D3677">
            <v>0</v>
          </cell>
        </row>
        <row r="3678">
          <cell r="A3678" t="str">
            <v/>
          </cell>
          <cell r="D3678">
            <v>0</v>
          </cell>
        </row>
        <row r="3679">
          <cell r="A3679" t="str">
            <v>21.01.030</v>
          </cell>
          <cell r="B3679" t="str">
            <v>GRADE DE CONCRETO DE 0,30 X 0,95 M, INCLUSIVE ASSENTAMENTO E TRANSPORTE.</v>
          </cell>
          <cell r="C3679" t="str">
            <v>Un</v>
          </cell>
          <cell r="D3679">
            <v>63.612499999999997</v>
          </cell>
          <cell r="E3679">
            <v>50.89</v>
          </cell>
          <cell r="F3679" t="str">
            <v>EMLURB</v>
          </cell>
        </row>
        <row r="3680">
          <cell r="A3680" t="str">
            <v/>
          </cell>
          <cell r="D3680">
            <v>0</v>
          </cell>
        </row>
        <row r="3681">
          <cell r="A3681" t="str">
            <v>21.01.060</v>
          </cell>
          <cell r="B3681" t="str">
            <v>TAMPAO(TAMPA E CAIXILHO) DE CONCRETO C/0,60 M DE DIAMETRO, INCLUSIVE ASSENTAMENTO E TRANSPORTE (LOGOMARCA P.C.R)</v>
          </cell>
          <cell r="C3681" t="str">
            <v>Un</v>
          </cell>
          <cell r="D3681">
            <v>158.13750000000002</v>
          </cell>
          <cell r="E3681">
            <v>126.51</v>
          </cell>
          <cell r="F3681" t="str">
            <v>EMLURB</v>
          </cell>
        </row>
        <row r="3682">
          <cell r="A3682" t="str">
            <v/>
          </cell>
          <cell r="D3682">
            <v>0</v>
          </cell>
        </row>
        <row r="3683">
          <cell r="A3683" t="str">
            <v>21.01.070</v>
          </cell>
          <cell r="B3683" t="str">
            <v>TAMPA DE CONCRETO PARA TAMPAO COM 0,60 M DE DIAMETRO, INCLUSIVE ASSENTAMENTO E TRANSPORTE (LOGOMARCA P.C.R.)</v>
          </cell>
          <cell r="C3683" t="str">
            <v>Un</v>
          </cell>
          <cell r="D3683">
            <v>86.974999999999994</v>
          </cell>
          <cell r="E3683">
            <v>69.58</v>
          </cell>
          <cell r="F3683" t="str">
            <v>EMLURB</v>
          </cell>
        </row>
        <row r="3684">
          <cell r="A3684" t="str">
            <v/>
          </cell>
          <cell r="D3684">
            <v>0</v>
          </cell>
        </row>
        <row r="3685">
          <cell r="A3685" t="str">
            <v>21.01.080</v>
          </cell>
          <cell r="B3685" t="str">
            <v>SOBRETAMPA DE CONCRETO NAS DIMENSOES 0,60 X 0,60 X 0,08 M,INCLUSIVE ASSENTAMENTO E TRANSPORTE (LOGOMARCA P.C.R)</v>
          </cell>
          <cell r="C3685" t="str">
            <v>Un</v>
          </cell>
          <cell r="D3685">
            <v>65.525000000000006</v>
          </cell>
          <cell r="E3685">
            <v>52.42</v>
          </cell>
          <cell r="F3685" t="str">
            <v>EMLURB</v>
          </cell>
        </row>
        <row r="3686">
          <cell r="A3686" t="str">
            <v/>
          </cell>
          <cell r="D3686">
            <v>0</v>
          </cell>
        </row>
        <row r="3687">
          <cell r="A3687" t="str">
            <v>21.01.090</v>
          </cell>
          <cell r="B3687" t="str">
            <v>LEVANTAMENTO DE TAMPAO DE POCO DE VISITA EXISTENTE (ELEVACAO DA COTA DE NIVEL), DEVIDO A SERVICO DE RECAPEAMENTO ASFALTICO.</v>
          </cell>
          <cell r="C3687" t="str">
            <v>Un</v>
          </cell>
          <cell r="D3687">
            <v>46.3</v>
          </cell>
          <cell r="E3687">
            <v>37.04</v>
          </cell>
          <cell r="F3687" t="str">
            <v>EMLURB</v>
          </cell>
        </row>
        <row r="3688">
          <cell r="A3688" t="str">
            <v/>
          </cell>
          <cell r="D3688">
            <v>0</v>
          </cell>
        </row>
        <row r="3689">
          <cell r="A3689" t="str">
            <v>21.02.010</v>
          </cell>
          <cell r="B3689" t="str">
            <v>CONSTRUCAO DE CAIXA COLETORA,TIPO"COM GRADE", EM ALVENARIA DE 1 VEZ - TIJOLOS MACICOS PRENSADOS ( REF. DR-01-OBRAS RECIFE) NAS DIMENSOES INTERNAS DE 0,25 X 0,85 X 1,00 M, INCLUSIVE ESCAVACAO, REATERRO COMPACTADO E REMOCAO DO MATERIAL EXCEDENTE ( SEM A GRA</v>
          </cell>
          <cell r="C3689" t="str">
            <v>Un</v>
          </cell>
          <cell r="D3689">
            <v>426.47500000000002</v>
          </cell>
          <cell r="E3689">
            <v>341.18</v>
          </cell>
          <cell r="F3689" t="str">
            <v>EMLURB</v>
          </cell>
        </row>
        <row r="3690">
          <cell r="A3690" t="str">
            <v/>
          </cell>
          <cell r="D3690">
            <v>0</v>
          </cell>
        </row>
        <row r="3691">
          <cell r="A3691" t="str">
            <v>21.02.020</v>
          </cell>
          <cell r="B3691" t="str">
            <v>CONTRUCAO DE CAIXA COLETORA, TIPO COM GAVETA, EM ALVENARIA DE 1 VEZ DE TIJOLOS MACICOS PRENSADOS (REF. DR-03-OBRAS RECIFE) NAS DIM. INTERNAS 0,25X 0,90X 1,00 M ,INCLUSIVE ESCAVACAO,REATERRO COMPACTADO E REMOCAO DO MATERIAL EXCEDENTE (C/ TAMPA DE CONCRETO)</v>
          </cell>
          <cell r="C3691" t="str">
            <v>Un</v>
          </cell>
          <cell r="D3691">
            <v>723.33749999999998</v>
          </cell>
          <cell r="E3691">
            <v>578.66999999999996</v>
          </cell>
          <cell r="F3691" t="str">
            <v>EMLURB</v>
          </cell>
        </row>
        <row r="3692">
          <cell r="A3692" t="str">
            <v/>
          </cell>
          <cell r="D3692">
            <v>0</v>
          </cell>
        </row>
        <row r="3693">
          <cell r="A3693" t="str">
            <v>21.02.030</v>
          </cell>
          <cell r="B3693" t="str">
            <v>CONTRUCAO DE CAIXA COLETORA, TIPO COM GAVETA, EM ALVENARIA DE 1 VEZ DE TIJOLOS MACICOS PRENSADOS (REF. DR-06-OBRAS RECIFE) NAS DIM. INTERNAS 0,8 X 0,8 X 0,90 M ,INCLUSIVE ESCAVACAO,REATERRO COMPACTADO E REMOCAO DO MAT. EXCEDENTE ( C/ SOBRETAMPA DE CONC.).</v>
          </cell>
          <cell r="C3693" t="str">
            <v>Un</v>
          </cell>
          <cell r="D3693">
            <v>971.96250000000009</v>
          </cell>
          <cell r="E3693">
            <v>777.57</v>
          </cell>
          <cell r="F3693" t="str">
            <v>EMLURB</v>
          </cell>
        </row>
        <row r="3694">
          <cell r="A3694" t="str">
            <v/>
          </cell>
          <cell r="D3694">
            <v>0</v>
          </cell>
        </row>
        <row r="3695">
          <cell r="A3695" t="str">
            <v>21.03.060</v>
          </cell>
          <cell r="B3695" t="str">
            <v>CONSTRUCAO DE POCO DE VISITA EM ALVENARIA DE 1 VEZ-TIJOLOS MACICOS PRENSADOS (REF.DR-05-OBRAS RECIFE) NAS DIMENSOES INTERNAS 1,00 X 1,00 X 1,50 M, INCLUSIVE ESCAVACAO, REATERRO COMPACTADO E REMOCAO DO MATERIAL EXCEDENTE ( SEM O TAMPAO).</v>
          </cell>
          <cell r="C3695" t="str">
            <v>Un</v>
          </cell>
          <cell r="D3695">
            <v>1674.4124999999999</v>
          </cell>
          <cell r="E3695">
            <v>1339.53</v>
          </cell>
          <cell r="F3695" t="str">
            <v>EMLURB</v>
          </cell>
        </row>
        <row r="3696">
          <cell r="A3696" t="str">
            <v/>
          </cell>
          <cell r="D3696">
            <v>0</v>
          </cell>
        </row>
        <row r="3697">
          <cell r="A3697" t="str">
            <v>21.03.070</v>
          </cell>
          <cell r="B3697" t="str">
            <v>CONST. DE POCO DE VISITA EM ALVEN. DE 1 VEZ DE TIJOLOS MACICOS PRENSADOS (REF.DR-05-OBRAS RECIFE) NAS DIMENSOES INTERNAS 1,2X1,2X1,5 M, INCLUSIVE ESCAVACAO, REATERRO COMPACTADO E REMOCAO DO MATERIAL EXCEDENTE (SEM O TAMPAO).</v>
          </cell>
          <cell r="C3697" t="str">
            <v>Un</v>
          </cell>
          <cell r="D3697">
            <v>1952.7625</v>
          </cell>
          <cell r="E3697">
            <v>1562.21</v>
          </cell>
          <cell r="F3697" t="str">
            <v>EMLURB</v>
          </cell>
        </row>
        <row r="3698">
          <cell r="A3698" t="str">
            <v/>
          </cell>
          <cell r="D3698">
            <v>0</v>
          </cell>
        </row>
        <row r="3699">
          <cell r="A3699" t="str">
            <v>21.03.080</v>
          </cell>
          <cell r="B3699" t="str">
            <v>CONSTRUCAO DE POCO DE VISITA EM ALVENARIA DE 1 VEZ DE TIJOLOS MACICOS PRENSADOS ( REF.DR-05-OBRAS RECIFE) NAS DIMENSOES INTERNAS 1,5 X 1,5 X 2,0 M INCLUSIVE ESCAVACAO,REATERRO COMPACTADO E REMOCAO DO MATERIAL EXCEDENTE ( SEM O TAMPAO ).</v>
          </cell>
          <cell r="C3699" t="str">
            <v>Un</v>
          </cell>
          <cell r="D3699">
            <v>2776.35</v>
          </cell>
          <cell r="E3699">
            <v>2221.08</v>
          </cell>
          <cell r="F3699" t="str">
            <v>EMLURB</v>
          </cell>
        </row>
        <row r="3700">
          <cell r="A3700" t="str">
            <v/>
          </cell>
          <cell r="D3700">
            <v>0</v>
          </cell>
        </row>
        <row r="3701">
          <cell r="A3701" t="str">
            <v>21.03.090</v>
          </cell>
          <cell r="B3701" t="str">
            <v>CONST. DE POCO DE VISITA EM ALVEN. DE 1 VEZ DE TIJOLOS MACICOS PRENSADOS (REF.DR-05-OBRAS RECIFE) NAS DIMENSOES INTERNAS 1,8X1,8X2,5 M, INCLUSIVE ESCAVACAO, REATERRO COMPACTADO E REMOCAO DO MATERIAL EXCEDENTE (SEM O TAMPAO).</v>
          </cell>
          <cell r="C3701" t="str">
            <v>Un</v>
          </cell>
          <cell r="D3701">
            <v>4287.2250000000004</v>
          </cell>
          <cell r="E3701">
            <v>3429.78</v>
          </cell>
          <cell r="F3701" t="str">
            <v>EMLURB</v>
          </cell>
        </row>
        <row r="3702">
          <cell r="A3702" t="str">
            <v/>
          </cell>
          <cell r="D3702">
            <v>0</v>
          </cell>
        </row>
        <row r="3703">
          <cell r="A3703" t="str">
            <v>21.03.100</v>
          </cell>
          <cell r="B3703" t="str">
            <v>CONST. DE POCO DE VISITA EM ALVEN. DE 1 VEZ DE TIJOLOS MACICOS PRENSADOS (REF.DR-05-OBRAS RECIFE ) NAS DIMENSOES INTERNAS 2,2 X 2,2 X 2,5 M INCLUSIVE ESCAVACAO,REATERRO COMPACTADO E REMOCAO DO MATERIAL EXCEDENTE ( SEM O TAMPAO ).</v>
          </cell>
          <cell r="C3703" t="str">
            <v>Un</v>
          </cell>
          <cell r="D3703">
            <v>5503.7625000000007</v>
          </cell>
          <cell r="E3703">
            <v>4403.01</v>
          </cell>
          <cell r="F3703" t="str">
            <v>EMLURB</v>
          </cell>
        </row>
        <row r="3704">
          <cell r="A3704" t="str">
            <v/>
          </cell>
          <cell r="D3704">
            <v>0</v>
          </cell>
        </row>
        <row r="3705">
          <cell r="A3705" t="str">
            <v>21.03.110</v>
          </cell>
          <cell r="B3705" t="str">
            <v>CONST. DE POCO DE VISITA, TIPO C/ GAVETA, EM ALVEN.DE 1 VEZ DE TIJ. MACICOS PRENSADOS (REF DR-02-OBRAS RECIFE ) NAS DIMENSOES INTERNAS 1,0 X 1,0 X 1,5 M,INCLUSIVE ESCAVACAO,REATERRO COMPACTADO E REMOCAO DO MATERIAL EXCEDENTE (COM SOBRETAMPA DE CONCRETO).</v>
          </cell>
          <cell r="C3705" t="str">
            <v>Un</v>
          </cell>
          <cell r="D3705">
            <v>1726.45</v>
          </cell>
          <cell r="E3705">
            <v>1381.16</v>
          </cell>
          <cell r="F3705" t="str">
            <v>EMLURB</v>
          </cell>
        </row>
        <row r="3706">
          <cell r="A3706" t="str">
            <v/>
          </cell>
          <cell r="D3706">
            <v>0</v>
          </cell>
        </row>
        <row r="3707">
          <cell r="A3707" t="str">
            <v>21.03.120</v>
          </cell>
          <cell r="B3707" t="str">
            <v>CONST. DE POCO DE VISITA, TIPO C/ GAVETA, EM ALVENARIA DE 1 VEZ DE TIJ. MACICOS PRENSADOS (REF.DR-02-OBRAS RECIFE) NAS DIMENSOES INTERNAS 1,2 X 1,2 X 1,5 M, INCLUSIVE ESCAVACAO, REATERRO COMPACTADO E REMOCAO DO MATERIAL EXCEDENTE (COM SOBRETAMPA DE CONCRE</v>
          </cell>
          <cell r="C3707" t="str">
            <v>Un</v>
          </cell>
          <cell r="D3707">
            <v>1985.8875</v>
          </cell>
          <cell r="E3707">
            <v>1588.71</v>
          </cell>
          <cell r="F3707" t="str">
            <v>EMLURB</v>
          </cell>
        </row>
        <row r="3708">
          <cell r="A3708" t="str">
            <v/>
          </cell>
          <cell r="D3708">
            <v>0</v>
          </cell>
        </row>
        <row r="3709">
          <cell r="A3709" t="str">
            <v>21.03.130</v>
          </cell>
          <cell r="B3709" t="str">
            <v>CONST. DE POCO DE VISITA, TIPO C/ GAVETA, EM ALVENARIA DE 1 VEZ DE TIJ. MACICOS PRENSADOS (REF.DR-02-OBRAS RECIFE) NAS DIMENSOES INTERNAS 1,5X1,5X2,0 M, INCLUSIVE ESCAVACAO, REATERRO COMPACTADO E REMOCAO DO MATERIAL EXCEDENTE (COM SOBRETAMPA DE CONCRETO).</v>
          </cell>
          <cell r="C3709" t="str">
            <v>Un</v>
          </cell>
          <cell r="D3709">
            <v>3040.6625000000004</v>
          </cell>
          <cell r="E3709">
            <v>2432.5300000000002</v>
          </cell>
          <cell r="F3709" t="str">
            <v>EMLURB</v>
          </cell>
        </row>
        <row r="3710">
          <cell r="A3710" t="str">
            <v/>
          </cell>
          <cell r="D3710">
            <v>0</v>
          </cell>
        </row>
        <row r="3711">
          <cell r="A3711" t="str">
            <v>21.03.140</v>
          </cell>
          <cell r="B3711" t="str">
            <v>CONST. DE POCO DE VISITA, TIPO C/ GAVETA, EM ALVENARIA DE 1 VEZ DE TIJ. MACICOS PRENSADOS (REF.DR-02-OBRAS RECIFE) NAS DIMENSOES INTERNAS 1,8X1,8X2,5 M, INCLUSIVE ESCAVACAO, REATERRO COMPACTADO E REMOCAO DO MATERIAL EXCEDENTE (COM SOBRETAMPA DE CONCRETO).</v>
          </cell>
          <cell r="C3711" t="str">
            <v>Un</v>
          </cell>
          <cell r="D3711">
            <v>4147.05</v>
          </cell>
          <cell r="E3711">
            <v>3317.64</v>
          </cell>
          <cell r="F3711" t="str">
            <v>EMLURB</v>
          </cell>
        </row>
        <row r="3712">
          <cell r="A3712" t="str">
            <v/>
          </cell>
          <cell r="D3712">
            <v>0</v>
          </cell>
        </row>
        <row r="3713">
          <cell r="A3713" t="str">
            <v>21.03.150</v>
          </cell>
          <cell r="B3713" t="str">
            <v>CONST. DE POCO DE VISITA, TIPO C/ GRADE, EM ALVENARIA DE 1 VEZ DE TIJ. MACICOS PRENSADOS (REF.DR-04-OBRAS RECIFE) NAS DIMENSOES INTERNAS 1,0X1,0X1,5 M, INCLUSIVE ESCAVACAO, REATERRO COMPACTADO E REMOCAO DO MATERIAL EXCEDENTE (C/ SOBRETAMPA DE CONCRETO E S</v>
          </cell>
          <cell r="C3713" t="str">
            <v>Un</v>
          </cell>
          <cell r="D3713">
            <v>2043.5749999999998</v>
          </cell>
          <cell r="E3713">
            <v>1634.86</v>
          </cell>
          <cell r="F3713" t="str">
            <v>EMLURB</v>
          </cell>
        </row>
        <row r="3714">
          <cell r="A3714" t="str">
            <v/>
          </cell>
          <cell r="D3714">
            <v>0</v>
          </cell>
        </row>
        <row r="3715">
          <cell r="A3715" t="str">
            <v>21.03.160</v>
          </cell>
          <cell r="B3715" t="str">
            <v>CONST. DE POCO DE VISITA, TIPO C/ GRADE, EM ALVENARIA DE 1 VEZ DE TIJ. MACICOS PRENSADOS (REF.DR-04-OBRAS RECIFE) NAS DIMENSOES INTERNAS 1,2X1,2X1,5 M, INCLUSIVE ESCAVACAO, REATERRO COMPACTADO E REMOCAO DO MATERIAL EXCEDENTE (C/ SOBRETAMPA DE CONCRETO E S</v>
          </cell>
          <cell r="C3715" t="str">
            <v>Un</v>
          </cell>
          <cell r="D3715">
            <v>2236.25</v>
          </cell>
          <cell r="E3715">
            <v>1789</v>
          </cell>
          <cell r="F3715" t="str">
            <v>EMLURB</v>
          </cell>
        </row>
        <row r="3716">
          <cell r="A3716" t="str">
            <v/>
          </cell>
          <cell r="D3716">
            <v>0</v>
          </cell>
        </row>
        <row r="3717">
          <cell r="A3717" t="str">
            <v>21.03.170</v>
          </cell>
          <cell r="B3717" t="str">
            <v>CONST. DE POCO DE VISITA, TIPO C/ GRADE, EM ALVENARIA DE 1 VEZ DE TIJ. MACICOS PRENSADOS (REF.DR-04-OBRAS RECIFE) NAS DIMENSOES INTERNAS 1,5X1,5X2,0 M, INCLUSIVE ESCAVACAO, REATERRO COMPACTADO E REMOCAO DO MATERIAL EXCEDENTE (C/ SOBRETAMPA DE CONCRETO E S</v>
          </cell>
          <cell r="C3717" t="str">
            <v>Un</v>
          </cell>
          <cell r="D3717">
            <v>3513.2375000000002</v>
          </cell>
          <cell r="E3717">
            <v>2810.59</v>
          </cell>
          <cell r="F3717" t="str">
            <v>EMLURB</v>
          </cell>
        </row>
        <row r="3718">
          <cell r="A3718" t="str">
            <v/>
          </cell>
          <cell r="D3718">
            <v>0</v>
          </cell>
        </row>
        <row r="3719">
          <cell r="A3719" t="str">
            <v>21.03.180</v>
          </cell>
          <cell r="B3719" t="str">
            <v>CONST. DE POCO DE VISITA, TIPO C/ GRADE, EM ALVENARIA DE 1 VEZ DE TIJ. MACICOS PRENSADOS (REF.DR-04-OBRAS RECIFE) NAS DIMENSOES INTERNAS 1,8X1,8X2,5 M, INCLUSIVE ESCAVACAO, REATERRO COMPACTADO E REMOCAO DO MATERIAL EXCEDENTE (C/ SOBRETAMPA DE CONCRETO E S</v>
          </cell>
          <cell r="C3719" t="str">
            <v>Un</v>
          </cell>
          <cell r="D3719">
            <v>4730.9249999999993</v>
          </cell>
          <cell r="E3719">
            <v>3784.74</v>
          </cell>
          <cell r="F3719" t="str">
            <v>EMLURB</v>
          </cell>
        </row>
        <row r="3720">
          <cell r="A3720" t="str">
            <v/>
          </cell>
          <cell r="D3720">
            <v>0</v>
          </cell>
        </row>
        <row r="3721">
          <cell r="A3721" t="str">
            <v>21.04.030</v>
          </cell>
          <cell r="B3721" t="str">
            <v>ENSECADEIRA COM PRANCHOES DE MADEIRA DE LEI DE 3 X 6 POLEGADAS E QUADROS UTILIZANDO LONGARINAS DE MADEIRA DE 3 X 5 POLEGADAS, INCLUSIVE POSTERIOR RETIRADA.(AREA NAO CRAVADA).</v>
          </cell>
          <cell r="C3721" t="str">
            <v>m2</v>
          </cell>
          <cell r="D3721">
            <v>81.8</v>
          </cell>
          <cell r="E3721">
            <v>65.44</v>
          </cell>
          <cell r="F3721" t="str">
            <v>EMLURB</v>
          </cell>
        </row>
        <row r="3722">
          <cell r="A3722" t="str">
            <v/>
          </cell>
          <cell r="D3722">
            <v>0</v>
          </cell>
        </row>
        <row r="3723">
          <cell r="A3723" t="str">
            <v>21.04.035</v>
          </cell>
          <cell r="B3723" t="str">
            <v>ENSECADEIRA COM PRANCHOES DE MADEIRA DE LEI COM 3 X 6 POLEGADAS E QUADROS UTILIZANDO LONGARINAS DE MADEIRA DE 3 X 5 POLEGADAS, INCLUSIVE POSTERIOR RETIRADA. (AREA CRAVADA).</v>
          </cell>
          <cell r="C3723" t="str">
            <v>m2</v>
          </cell>
          <cell r="D3723">
            <v>107.7375</v>
          </cell>
          <cell r="E3723">
            <v>86.19</v>
          </cell>
          <cell r="F3723" t="str">
            <v>EMLURB</v>
          </cell>
        </row>
        <row r="3724">
          <cell r="A3724" t="str">
            <v/>
          </cell>
          <cell r="D3724">
            <v>0</v>
          </cell>
        </row>
        <row r="3725">
          <cell r="A3725" t="str">
            <v>21.04.040</v>
          </cell>
          <cell r="B3725" t="str">
            <v>ESCORAMENTO DE VALAS COM PRANCHOES METALICOS E QUADROS UTILIZANDO LONGARINAS DE MADEIRA DE 3 X 5 POL. ,INCLUSIVE POSTERIOR RETIRADA ( AREA CRAVADA ).</v>
          </cell>
          <cell r="C3725" t="str">
            <v>m2</v>
          </cell>
          <cell r="D3725">
            <v>34.449999999999996</v>
          </cell>
          <cell r="E3725">
            <v>27.56</v>
          </cell>
          <cell r="F3725" t="str">
            <v>EMLURB</v>
          </cell>
        </row>
        <row r="3726">
          <cell r="A3726" t="str">
            <v/>
          </cell>
          <cell r="D3726">
            <v>0</v>
          </cell>
        </row>
        <row r="3727">
          <cell r="A3727" t="str">
            <v>21.04.050</v>
          </cell>
          <cell r="B3727" t="str">
            <v>ESCORAMENTO DE VALAS COM PRANCHOES METALICOS E QUADROS UTILIZANDO LONGARINAS DE MADEIRA DE 3 X 5 POL., INCLUSIVE POSTERIOR RETIRADA ( AREA NAO CRAVADA ).</v>
          </cell>
          <cell r="C3727" t="str">
            <v>m2</v>
          </cell>
          <cell r="D3727">
            <v>22.524999999999999</v>
          </cell>
          <cell r="E3727">
            <v>18.02</v>
          </cell>
          <cell r="F3727" t="str">
            <v>EMLURB</v>
          </cell>
        </row>
        <row r="3728">
          <cell r="A3728" t="str">
            <v/>
          </cell>
          <cell r="D3728">
            <v>0</v>
          </cell>
        </row>
        <row r="3729">
          <cell r="A3729" t="str">
            <v>21.04.060</v>
          </cell>
          <cell r="B3729" t="str">
            <v>ESCORAMENTO DESCONTINUO DE VALAS.</v>
          </cell>
          <cell r="C3729" t="str">
            <v>m2</v>
          </cell>
          <cell r="D3729">
            <v>24.824999999999999</v>
          </cell>
          <cell r="E3729">
            <v>19.86</v>
          </cell>
          <cell r="F3729" t="str">
            <v>EMLURB</v>
          </cell>
        </row>
        <row r="3730">
          <cell r="A3730" t="str">
            <v/>
          </cell>
          <cell r="D3730">
            <v>0</v>
          </cell>
        </row>
        <row r="3731">
          <cell r="A3731" t="str">
            <v>21.04.070</v>
          </cell>
          <cell r="B3731" t="str">
            <v>CONSTRUCAO DE ENSECADEIRA DUPLA EM CHAPA DE MADEIRA COMP. RESINADA DE 12 MM DE ESPESSURA COM AFASTAMENTO INTERNO DE 30 CM, ESCORADA EM ESTRONCAS CRAVADAS A CADA 1,0 M, COSTELAMENTO COM BARROTES DE 3 X 3 POL.E PREENCHIDA COM MAT. ARGILOSO, INCLUSIVE POSTER</v>
          </cell>
          <cell r="C3731" t="str">
            <v>m2</v>
          </cell>
          <cell r="D3731">
            <v>37.712500000000006</v>
          </cell>
          <cell r="E3731">
            <v>30.17</v>
          </cell>
          <cell r="F3731" t="str">
            <v>EMLURB</v>
          </cell>
        </row>
        <row r="3732">
          <cell r="A3732" t="str">
            <v/>
          </cell>
          <cell r="D3732">
            <v>0</v>
          </cell>
        </row>
        <row r="3733">
          <cell r="A3733" t="str">
            <v>21.05.010</v>
          </cell>
          <cell r="B3733" t="str">
            <v>ESGOTAMENTO DE ÁGUA COM BOMBA À GASOLINA DE 3,4 HP, INCLUSIVE 10 METROS DE MANGOTE DE 2" COM COMBUSTÍVEL.</v>
          </cell>
          <cell r="C3733" t="str">
            <v>m</v>
          </cell>
          <cell r="D3733">
            <v>4.3625000000000007</v>
          </cell>
          <cell r="E3733">
            <v>3.49</v>
          </cell>
          <cell r="F3733" t="str">
            <v>EMLURB</v>
          </cell>
        </row>
        <row r="3734">
          <cell r="A3734" t="str">
            <v/>
          </cell>
          <cell r="D3734">
            <v>0</v>
          </cell>
        </row>
        <row r="3735">
          <cell r="A3735" t="str">
            <v>21.05.020</v>
          </cell>
          <cell r="B3735" t="str">
            <v>ESGOTAMENTO DE AGUA COM BOMBA ELETRICA SUBMERSA, POT 4 CV, INCLUSIVE 10 METROS DE MANGOTE DE 3".</v>
          </cell>
          <cell r="C3735" t="str">
            <v>m3</v>
          </cell>
          <cell r="D3735">
            <v>0.16250000000000001</v>
          </cell>
          <cell r="E3735">
            <v>0.13</v>
          </cell>
          <cell r="F3735" t="str">
            <v>EMLURB</v>
          </cell>
        </row>
        <row r="3736">
          <cell r="A3736" t="str">
            <v/>
          </cell>
          <cell r="D3736">
            <v>0</v>
          </cell>
        </row>
        <row r="3737">
          <cell r="A3737" t="str">
            <v>21.06.010</v>
          </cell>
          <cell r="B3737" t="str">
            <v>GALERIA DE TUBOS DE CONCRETO C2-0,20 M DE DIAMETRO, INCLUSIVE ESCAVACAO MANUAL DAS VALAS ATE 1,50 M DE PROFUNDIDADE, REATERRO COMPACTADO, REMOCAO DO MATERIAL EXCEDENTE E AINDA FORNECIMENTO E ASSENTAMENTO DOS TUBOS.</v>
          </cell>
          <cell r="C3737" t="str">
            <v>m</v>
          </cell>
          <cell r="D3737">
            <v>40.799999999999997</v>
          </cell>
          <cell r="E3737">
            <v>32.64</v>
          </cell>
          <cell r="F3737" t="str">
            <v>EMLURB</v>
          </cell>
        </row>
        <row r="3738">
          <cell r="A3738" t="str">
            <v/>
          </cell>
          <cell r="D3738">
            <v>0</v>
          </cell>
        </row>
        <row r="3739">
          <cell r="A3739" t="str">
            <v>21.06.020</v>
          </cell>
          <cell r="B3739" t="str">
            <v>GALERIA DE TUBOS DE CONCRETO C2-0,20 M DE DIAMETRO, INCLUSIVE ESCAVACAO MANUAL DAS VALAS ATE 1,50 M DE PROFUNDIDADE, REATERRO COMPACTADO , REMOCAO DO MATERIAL EXCEDENTE E AINDA FORNECIMENTO E ASSENTAMENTO DOS TUBOS-(SERVICO NOTURNO).</v>
          </cell>
          <cell r="C3739" t="str">
            <v>m</v>
          </cell>
          <cell r="D3739">
            <v>46</v>
          </cell>
          <cell r="E3739">
            <v>36.799999999999997</v>
          </cell>
          <cell r="F3739" t="str">
            <v>EMLURB</v>
          </cell>
        </row>
        <row r="3740">
          <cell r="A3740" t="str">
            <v/>
          </cell>
          <cell r="D3740">
            <v>0</v>
          </cell>
        </row>
        <row r="3741">
          <cell r="A3741" t="str">
            <v>21.06.030</v>
          </cell>
          <cell r="B3741" t="str">
            <v>GALERIA DE TUBOS DE CONCRETO C2-0,20 M DE DIAMETRO, INCLUSIVE ESCAVACAO MECANICA DAS VALAS ATE 1,50 M DE PROFUNDIDADE, REATERRO COMPACTADO , REMOCAO DO MATERIAL EXCEDENTE E AINDA FORNECIMENTO E ASSENTAMENTO DOS TUBOS.</v>
          </cell>
          <cell r="C3741" t="str">
            <v>m</v>
          </cell>
          <cell r="D3741">
            <v>35.625</v>
          </cell>
          <cell r="E3741">
            <v>28.5</v>
          </cell>
          <cell r="F3741" t="str">
            <v>EMLURB</v>
          </cell>
        </row>
        <row r="3742">
          <cell r="A3742" t="str">
            <v/>
          </cell>
          <cell r="D3742">
            <v>0</v>
          </cell>
        </row>
        <row r="3743">
          <cell r="A3743" t="str">
            <v>21.06.040</v>
          </cell>
          <cell r="B3743" t="str">
            <v>GALERIA DE TUBOS DE CONCRETO C2-0,20 M DE DIAMETRO, INCLUSIVE ESCAVACAO MECANICA DAS VALAS ATE 1,50 M DE PROFUNDIDADE, REATERRO COMPACTADO , REMOCAO DO MATERIAL EXCEDENTE E AINDA FORNECIMENTO E ASSENTAMENTO DOS TUBOS-(SERVICO NOTURNO).</v>
          </cell>
          <cell r="C3743" t="str">
            <v>m</v>
          </cell>
          <cell r="D3743">
            <v>39.474999999999994</v>
          </cell>
          <cell r="E3743">
            <v>31.58</v>
          </cell>
          <cell r="F3743" t="str">
            <v>EMLURB</v>
          </cell>
        </row>
        <row r="3744">
          <cell r="A3744" t="str">
            <v/>
          </cell>
          <cell r="D3744">
            <v>0</v>
          </cell>
        </row>
        <row r="3745">
          <cell r="A3745" t="str">
            <v>21.06.050</v>
          </cell>
          <cell r="B3745" t="str">
            <v>GALERIA DE TUBOS DE CONCRETO C2-0,30 M DE DIAMETRO, INCLUSIVE ESCAVACAO MANUAL DAS VALAS ATE 1,50 M DE PROFUNDIDADE, REATERRO COMPACTADO , REMOCAO DO MATERIAL EXCEDENTE E AINDA FORNECIMENTO E ASSENTAMENTO DOS TUBOS.</v>
          </cell>
          <cell r="C3745" t="str">
            <v>m</v>
          </cell>
          <cell r="D3745">
            <v>60.387500000000003</v>
          </cell>
          <cell r="E3745">
            <v>48.31</v>
          </cell>
          <cell r="F3745" t="str">
            <v>EMLURB</v>
          </cell>
        </row>
        <row r="3746">
          <cell r="A3746" t="str">
            <v/>
          </cell>
          <cell r="D3746">
            <v>0</v>
          </cell>
        </row>
        <row r="3747">
          <cell r="A3747" t="str">
            <v>21.06.060</v>
          </cell>
          <cell r="B3747" t="str">
            <v>GALERIA DE TUBOS DE CONCRETO C2-0,30 M DE DIAMETRO, INCLUSIVE ESCAVACAO MANUAL DAS VALAS ATE 1,50 M DE PROFUNDIDADE, REATERRO COMPACTADO , REMOCAO DO MATERIAL EXCEDENTE E AINDA FORNECIMENTO E ASSENTAMENTO DOS TUBOS-(SERVICO NOTURNO).</v>
          </cell>
          <cell r="C3747" t="str">
            <v>m</v>
          </cell>
          <cell r="D3747">
            <v>67.912499999999994</v>
          </cell>
          <cell r="E3747">
            <v>54.33</v>
          </cell>
          <cell r="F3747" t="str">
            <v>EMLURB</v>
          </cell>
        </row>
        <row r="3748">
          <cell r="A3748" t="str">
            <v/>
          </cell>
          <cell r="D3748">
            <v>0</v>
          </cell>
        </row>
        <row r="3749">
          <cell r="A3749" t="str">
            <v>21.06.070</v>
          </cell>
          <cell r="B3749" t="str">
            <v>GALERIA DE TUBOS DE CONCRETO C2-0,30 M DE DIAMETRO, INCLUSIVE ESCAVACAO MECANICA DAS VALAS ATE 1,50 M DE PROFUNDIDADE, REATERRO COMPACTADO , REMOCAO DO MATERIAL EXCEDENTE E AINDA FORNECIMENTO E ASSENTAMENTO DOS TUBOS.</v>
          </cell>
          <cell r="C3749" t="str">
            <v>m</v>
          </cell>
          <cell r="D3749">
            <v>52.674999999999997</v>
          </cell>
          <cell r="E3749">
            <v>42.14</v>
          </cell>
          <cell r="F3749" t="str">
            <v>EMLURB</v>
          </cell>
        </row>
        <row r="3750">
          <cell r="A3750" t="str">
            <v/>
          </cell>
          <cell r="D3750">
            <v>0</v>
          </cell>
        </row>
        <row r="3751">
          <cell r="A3751" t="str">
            <v>21.06.080</v>
          </cell>
          <cell r="B3751" t="str">
            <v>GALERIA DE TUBOS DE CONCRETO C2-0,30 M DE DIAMETRO, INCLUSIVE ESCAVACAO MECANICA DAS VALAS ATE 1,50 M DE PROFUNDIDADE, REATERRO COMPACTADO , REMOCAO DO MATERIAL EXCEDENTE E AINDA FORNECIMENTO E ASSENTAMENTO DOS TUBOS-(SERVICO NOTURNO).</v>
          </cell>
          <cell r="C3751" t="str">
            <v>m</v>
          </cell>
          <cell r="D3751">
            <v>58.174999999999997</v>
          </cell>
          <cell r="E3751">
            <v>46.54</v>
          </cell>
          <cell r="F3751" t="str">
            <v>EMLURB</v>
          </cell>
        </row>
        <row r="3752">
          <cell r="A3752" t="str">
            <v/>
          </cell>
          <cell r="D3752">
            <v>0</v>
          </cell>
        </row>
        <row r="3753">
          <cell r="A3753" t="str">
            <v>21.06.090</v>
          </cell>
          <cell r="B3753" t="str">
            <v>GALERIA DE TUBOS DE CONCRETO C2-0,40 M DE DIAMETRO, INCLUSIVE ESCAVACAO MANUAL DAS VALAS ATE 1,50 M DE PROFUNDIDADE, REATERRO COMPACTADO , REMOCAO DO MATERIAL EXCEDENTE E AINDA FORNECIMENTO E ASSENTAMENTO DOS TUBOS.</v>
          </cell>
          <cell r="C3753" t="str">
            <v>m</v>
          </cell>
          <cell r="D3753">
            <v>79.462500000000006</v>
          </cell>
          <cell r="E3753">
            <v>63.57</v>
          </cell>
          <cell r="F3753" t="str">
            <v>EMLURB</v>
          </cell>
        </row>
        <row r="3754">
          <cell r="A3754" t="str">
            <v/>
          </cell>
          <cell r="D3754">
            <v>0</v>
          </cell>
        </row>
        <row r="3755">
          <cell r="A3755" t="str">
            <v>21.06.100</v>
          </cell>
          <cell r="B3755" t="str">
            <v>GALERIA DE TUBOS DE CONCRETO C2-0,40 M DE DIAMETRO, INCLUSIVE ESCAVACAO MANUAL DAS VALAS ATE 1,50 M DE PROFUNDIDADE, REATERRO COMPACTADO , REMOCAO DO MATERIAL EXCEDENTE E AINDA FORNECIMENTO E ASSENTAMENTO DOS TUBOS-(SERVICO NOTURNO).</v>
          </cell>
          <cell r="C3755" t="str">
            <v>m</v>
          </cell>
          <cell r="D3755">
            <v>89.337500000000006</v>
          </cell>
          <cell r="E3755">
            <v>71.47</v>
          </cell>
          <cell r="F3755" t="str">
            <v>EMLURB</v>
          </cell>
        </row>
        <row r="3756">
          <cell r="A3756" t="str">
            <v/>
          </cell>
          <cell r="D3756">
            <v>0</v>
          </cell>
        </row>
        <row r="3757">
          <cell r="A3757" t="str">
            <v>21.06.110</v>
          </cell>
          <cell r="B3757" t="str">
            <v>GALERIA DE TUBOS DE CONCRETO C2-0,40 M DE DIAMETRO, INCLUSIVE ESCAVACAO MECANICA DAS VALAS ATE 1,50 M DE PROFUNDIDADE, REATERRO COMPACTADO , REMOCAO DO MATERIAL EXCEDENTE E AINDA FORNECIMENTO E ASSENTAMENTO DOS TUBOS.</v>
          </cell>
          <cell r="C3757" t="str">
            <v>m</v>
          </cell>
          <cell r="D3757">
            <v>69.1875</v>
          </cell>
          <cell r="E3757">
            <v>55.35</v>
          </cell>
          <cell r="F3757" t="str">
            <v>EMLURB</v>
          </cell>
        </row>
        <row r="3758">
          <cell r="A3758" t="str">
            <v/>
          </cell>
          <cell r="D3758">
            <v>0</v>
          </cell>
        </row>
        <row r="3759">
          <cell r="A3759" t="str">
            <v>21.06.120</v>
          </cell>
          <cell r="B3759" t="str">
            <v>GALERIA DE TUBOS DE CONCRETO C2-0,40 M DE DIAMETRO, INCLUSIVE ESCAVACAO MECANICA DAS VALAS ATE 1,50 M DE PROFUNDIDADE, REATERRO COMPACTADO , REMOCAO DO MATERIAL EXCEDENTE E AINDA FORNECIMENTO E ASSENTAMENTO DOS TUBOS - (SERVICO NOTURNO).</v>
          </cell>
          <cell r="C3759" t="str">
            <v>m</v>
          </cell>
          <cell r="D3759">
            <v>76.3</v>
          </cell>
          <cell r="E3759">
            <v>61.04</v>
          </cell>
          <cell r="F3759" t="str">
            <v>EMLURB</v>
          </cell>
        </row>
        <row r="3760">
          <cell r="A3760" t="str">
            <v/>
          </cell>
          <cell r="D3760">
            <v>0</v>
          </cell>
        </row>
        <row r="3761">
          <cell r="A3761" t="str">
            <v>21.06.130</v>
          </cell>
          <cell r="B3761" t="str">
            <v>GALERIA DE TUBOS DE CONCRETO C2-0,50 M DE DIAMETRO, INCLUSIVE ESCAVACAO MANUAL DAS VALAS ATE 1,50 M DE PROFUNDIDADE, REATERRO COMPACTADO , REMOCAO DO MATERIAL EXCEDENTE E AINDA FORNECIMENTO E ASSENTAMENTO DOS TUBOS.</v>
          </cell>
          <cell r="C3761" t="str">
            <v>m</v>
          </cell>
          <cell r="D3761">
            <v>104.3125</v>
          </cell>
          <cell r="E3761">
            <v>83.45</v>
          </cell>
          <cell r="F3761" t="str">
            <v>EMLURB</v>
          </cell>
        </row>
        <row r="3762">
          <cell r="A3762" t="str">
            <v/>
          </cell>
          <cell r="D3762">
            <v>0</v>
          </cell>
        </row>
        <row r="3763">
          <cell r="A3763" t="str">
            <v>21.06.140</v>
          </cell>
          <cell r="B3763" t="str">
            <v>GALERIA DE TUBOS DE CONCRETO C2-0,50 M DE DIAMETRO, INCLUSIVE ESCAVACAO MANUAL DAS VALAS ATE 1,50 M DE PROFUNDIDADE, REATERRO COMPACTADO , REMOCAO DO MATERIAL EXCEDENTE E AINDA FORNECIMENTO E ASSENTAMENTO DOS TUBOS - (SERVICO NOTURNO).</v>
          </cell>
          <cell r="C3763" t="str">
            <v>m</v>
          </cell>
          <cell r="D3763">
            <v>116.71250000000001</v>
          </cell>
          <cell r="E3763">
            <v>93.37</v>
          </cell>
          <cell r="F3763" t="str">
            <v>EMLURB</v>
          </cell>
        </row>
        <row r="3764">
          <cell r="A3764" t="str">
            <v/>
          </cell>
          <cell r="D3764">
            <v>0</v>
          </cell>
        </row>
        <row r="3765">
          <cell r="A3765" t="str">
            <v>21.06.150</v>
          </cell>
          <cell r="B3765" t="str">
            <v>GALERIA DE TUBOS DE CONCRETO C2-0,50 M DE DIAMETRO, INCLUSIVE ESCAVACAO MECANICA DAS VALAS ATE 1,50 M DE PROFUNDIDADE, REATERRO COMPACTADO , REMOCAO DO MATERIAL EXCEDENTE E AINDA FORNECIMENTO E ASSENTAMENTO DOS TUBOS.</v>
          </cell>
          <cell r="C3765" t="str">
            <v>m</v>
          </cell>
          <cell r="D3765">
            <v>91.475000000000009</v>
          </cell>
          <cell r="E3765">
            <v>73.180000000000007</v>
          </cell>
          <cell r="F3765" t="str">
            <v>EMLURB</v>
          </cell>
        </row>
        <row r="3766">
          <cell r="A3766" t="str">
            <v/>
          </cell>
          <cell r="D3766">
            <v>0</v>
          </cell>
        </row>
        <row r="3767">
          <cell r="A3767" t="str">
            <v>21.06.160</v>
          </cell>
          <cell r="B3767" t="str">
            <v>GALERIA DE TUBOS DE CONCRETO C2-0,50 M DE DIAMETRO, INCLUSIVE ESCAVACAO MECANICA DAS VALAS ATE 1,50 M DE PROFUNDIDADE, REATERRO COMPACTADO , REMOCAO DO MATERIAL EXCEDENTE E AINDA FORNECIMENTO E ASSENTAMENTO DOS TUBOS - (SERVICO NOTURNO).</v>
          </cell>
          <cell r="C3767" t="str">
            <v>m</v>
          </cell>
          <cell r="D3767">
            <v>100.4375</v>
          </cell>
          <cell r="E3767">
            <v>80.349999999999994</v>
          </cell>
          <cell r="F3767" t="str">
            <v>EMLURB</v>
          </cell>
        </row>
        <row r="3768">
          <cell r="A3768" t="str">
            <v/>
          </cell>
          <cell r="D3768">
            <v>0</v>
          </cell>
        </row>
        <row r="3769">
          <cell r="A3769" t="str">
            <v>21.06.170</v>
          </cell>
          <cell r="B3769" t="str">
            <v>GALERIA DE TUBOS DE CONCRETO C2-0,60 M DE DIAMETRO, INCLUSIVE ESCAVACAO MANUAL DAS VALAS ATE 1,50 M DE PROFUNDIDADE, REATERRO COMPACTADO , REMOCAO DO MATERIAL EXCEDENTE E AINDA FORNECIMENTO E ASSENTAMENTO DOS TUBOS.</v>
          </cell>
          <cell r="C3769" t="str">
            <v>m</v>
          </cell>
          <cell r="D3769">
            <v>136.98750000000001</v>
          </cell>
          <cell r="E3769">
            <v>109.59</v>
          </cell>
          <cell r="F3769" t="str">
            <v>EMLURB</v>
          </cell>
        </row>
        <row r="3770">
          <cell r="A3770" t="str">
            <v/>
          </cell>
          <cell r="D3770">
            <v>0</v>
          </cell>
        </row>
        <row r="3771">
          <cell r="A3771" t="str">
            <v>21.06.180</v>
          </cell>
          <cell r="B3771" t="str">
            <v>GALERIA DE TUBOS DE CONCRETO C2-0,60 M DE DIAMETRO, INCLUSIVE ESCAVACAO MANUAL DAS VALAS ATE 1,50 M DE PROFUNDIDADE, REATERRO COMPACTADO , REMOCAO DO MATERIAL EXCEDENTE E AINDA FORNECIMENTO E ASSENTAMENTO DOS TUBOS - (SERVICO NOTURNO).</v>
          </cell>
          <cell r="C3771" t="str">
            <v>m</v>
          </cell>
          <cell r="D3771">
            <v>152.05000000000001</v>
          </cell>
          <cell r="E3771">
            <v>121.64</v>
          </cell>
          <cell r="F3771" t="str">
            <v>EMLURB</v>
          </cell>
        </row>
        <row r="3772">
          <cell r="A3772" t="str">
            <v/>
          </cell>
          <cell r="D3772">
            <v>0</v>
          </cell>
        </row>
        <row r="3773">
          <cell r="A3773" t="str">
            <v>21.06.190</v>
          </cell>
          <cell r="B3773" t="str">
            <v>GALERIA DE TUBOS DE CONCRETO C2-0,60 M DE DIAMETRO, INCLUSIVE ESCAVACAO MECANICA DAS VALAS ATE 1,50 M DE PROFUNDIDADE, REATERRO COMPACTADO , REMOCAO DO MATERIAL EXCEDENTE E AINDA FORNECIMENTO E ASSENTAMENTO DOS TUBOS.</v>
          </cell>
          <cell r="C3773" t="str">
            <v>m</v>
          </cell>
          <cell r="D3773">
            <v>121.5625</v>
          </cell>
          <cell r="E3773">
            <v>97.25</v>
          </cell>
          <cell r="F3773" t="str">
            <v>EMLURB</v>
          </cell>
        </row>
        <row r="3774">
          <cell r="A3774" t="str">
            <v/>
          </cell>
          <cell r="D3774">
            <v>0</v>
          </cell>
        </row>
        <row r="3775">
          <cell r="A3775" t="str">
            <v>21.06.200</v>
          </cell>
          <cell r="B3775" t="str">
            <v>GALERIA DE TUBOS DE CONCRETO C2-0,60 M DE DIAMETRO, INCLUSIVE ESCAVACAO MECANICA DAS VALAS ATE 1,50 M DE PROFUNDIDADE, REATERRO COMPACTADO , REMOCAO DO MATERIAL EXCEDENTE E AINDA FORNECIMENTO E ASSENTAMENTO DOS TUBOS - (SERVICO NOTURNO).</v>
          </cell>
          <cell r="C3775" t="str">
            <v>m</v>
          </cell>
          <cell r="D3775">
            <v>132.5</v>
          </cell>
          <cell r="E3775">
            <v>106</v>
          </cell>
          <cell r="F3775" t="str">
            <v>EMLURB</v>
          </cell>
        </row>
        <row r="3776">
          <cell r="A3776" t="str">
            <v/>
          </cell>
          <cell r="D3776">
            <v>0</v>
          </cell>
        </row>
        <row r="3777">
          <cell r="A3777" t="str">
            <v>21.06.210</v>
          </cell>
          <cell r="B3777" t="str">
            <v>GALERIA DE TUBOS DE CONCRETO CS-0,70 M DE DIAMETRO, INCLUSIVE ESCAVACAO MANUAL DAS VALAS ATE 1,50 M DE PROFUNDIDADE, REATERRO COMPACTADO , REMOCAO DO MATERIAL EXCEDENTE E AINDA FORNECIMENTO E ASSENTAMENTO DOS TUBOS.</v>
          </cell>
          <cell r="C3777" t="str">
            <v>m</v>
          </cell>
          <cell r="D3777">
            <v>166.76249999999999</v>
          </cell>
          <cell r="E3777">
            <v>133.41</v>
          </cell>
          <cell r="F3777" t="str">
            <v>EMLURB</v>
          </cell>
        </row>
        <row r="3778">
          <cell r="A3778" t="str">
            <v/>
          </cell>
          <cell r="D3778">
            <v>0</v>
          </cell>
        </row>
        <row r="3779">
          <cell r="A3779" t="str">
            <v>21.06.220</v>
          </cell>
          <cell r="B3779" t="str">
            <v>GALERIA DE TUBOS DE CONCRETO CS-0,70 M DE DIAMETRO, INCLUSIVE ESCAVACAO MANUAL DAS VALAS ATE 1,50 M DE PROFUNDIDADE, REATERRO COMPACTADO , REMOCAO DO MATERIAL EXCEDENTE E AINDA FORNECIMENTO E ASSENTAMENTO DOS TUBOS - (SERVICO NOTURNO).</v>
          </cell>
          <cell r="C3779" t="str">
            <v>m</v>
          </cell>
          <cell r="D3779">
            <v>184.33750000000001</v>
          </cell>
          <cell r="E3779">
            <v>147.47</v>
          </cell>
          <cell r="F3779" t="str">
            <v>EMLURB</v>
          </cell>
        </row>
        <row r="3780">
          <cell r="A3780" t="str">
            <v/>
          </cell>
          <cell r="D3780">
            <v>0</v>
          </cell>
        </row>
        <row r="3781">
          <cell r="A3781" t="str">
            <v>21.06.230</v>
          </cell>
          <cell r="B3781" t="str">
            <v>GALERIA DE TUBOS DE CONCRETO CS-0,70 M DE DIAMETRO, INCLUSIVE ESCAVACAO MECANICA DAS VALAS ATE 1,50 M DE PROFUNDIDADE, REATERRO COMPACTADO , REMOCAO DO MATERIAL EXCEDENTE E AINDA FORNECIMENTO E ASSENTAMENTO DOS TUBOS.</v>
          </cell>
          <cell r="C3781" t="str">
            <v>m</v>
          </cell>
          <cell r="D3781">
            <v>148.77500000000001</v>
          </cell>
          <cell r="E3781">
            <v>119.02</v>
          </cell>
          <cell r="F3781" t="str">
            <v>EMLURB</v>
          </cell>
        </row>
        <row r="3782">
          <cell r="A3782" t="str">
            <v/>
          </cell>
          <cell r="D3782">
            <v>0</v>
          </cell>
        </row>
        <row r="3783">
          <cell r="A3783" t="str">
            <v>21.06.240</v>
          </cell>
          <cell r="B3783" t="str">
            <v>GALERIA DE TUBOS DE CONCRETO CS-0,70 M DE DIAMETRO, INCLUSIVE ESCAVACAO MECANICA DAS VALAS ATE 1,50 M DE PROFUNDIDADE, REATERRO COMPACTADO , REMOCAO DO MATERIAL EXCEDENTE E AINDA FORNECIMENTO E ASSENTAMENTO DOS TUBOS - (SERVICO NOTURNO).</v>
          </cell>
          <cell r="C3783" t="str">
            <v>m</v>
          </cell>
          <cell r="D3783">
            <v>161.53749999999999</v>
          </cell>
          <cell r="E3783">
            <v>129.22999999999999</v>
          </cell>
          <cell r="F3783" t="str">
            <v>EMLURB</v>
          </cell>
        </row>
        <row r="3784">
          <cell r="A3784" t="str">
            <v/>
          </cell>
          <cell r="D3784">
            <v>0</v>
          </cell>
        </row>
        <row r="3785">
          <cell r="A3785" t="str">
            <v>21.06.250</v>
          </cell>
          <cell r="B3785" t="str">
            <v>GALERIA DE TUBOS DE CONCRETO CS-0,80 M DE DIAMETRO, INCLUSIVE ESCAVACAO MANUAL DAS VALAS ATE 1,50 M DE PROFUNDIDADE, REATERRO COMPACTADO, REMOCAO DO MATERIAL EXCEDENTE E AINDA FORNECIMENTO E ASSENTAMENTO DOS TUBOS.</v>
          </cell>
          <cell r="C3785" t="str">
            <v>m</v>
          </cell>
          <cell r="D3785">
            <v>216.85</v>
          </cell>
          <cell r="E3785">
            <v>173.48</v>
          </cell>
          <cell r="F3785" t="str">
            <v>EMLURB</v>
          </cell>
        </row>
        <row r="3786">
          <cell r="A3786" t="str">
            <v/>
          </cell>
          <cell r="D3786">
            <v>0</v>
          </cell>
        </row>
        <row r="3787">
          <cell r="A3787" t="str">
            <v>21.06.260</v>
          </cell>
          <cell r="B3787" t="str">
            <v>GALERIA DE TUBOS DE CONCRETO CS-0,80 M DE DIAMETRO, INCLUSIVE ESCAVACAO MANUAL DAS VALAS ATE 1,50 M DE PROFUNDIDADE, REATERRO COMPACTADO, REMOCAO DO MATERIAL EXCEDENTE E AINDA FORNECIMENTO E ASSENTAMENTO DOS TUBOS - (SERVICO NOTURNO).</v>
          </cell>
          <cell r="C3787" t="str">
            <v>m</v>
          </cell>
          <cell r="D3787">
            <v>236.96249999999998</v>
          </cell>
          <cell r="E3787">
            <v>189.57</v>
          </cell>
          <cell r="F3787" t="str">
            <v>EMLURB</v>
          </cell>
        </row>
        <row r="3788">
          <cell r="A3788" t="str">
            <v/>
          </cell>
          <cell r="D3788">
            <v>0</v>
          </cell>
        </row>
        <row r="3789">
          <cell r="A3789" t="str">
            <v>21.06.270</v>
          </cell>
          <cell r="B3789" t="str">
            <v>GALERIA DE TUBOS DE CONCRETO CS-0,80 M DE DIAMETRO, INCLUSIVE ESCAVACAO MECANICA DAS VALAS ATE 1,50 M DE PROFUNDIDADE, REATERRO COMPACTADO, REMOCAO DO MATERIAL EXCEDENTE E AINDA FORNECIMENTO E ASSENTAMENTO DOS TUBOS.</v>
          </cell>
          <cell r="C3789" t="str">
            <v>m</v>
          </cell>
          <cell r="D3789">
            <v>196.29999999999998</v>
          </cell>
          <cell r="E3789">
            <v>157.04</v>
          </cell>
          <cell r="F3789" t="str">
            <v>EMLURB</v>
          </cell>
        </row>
        <row r="3790">
          <cell r="A3790" t="str">
            <v/>
          </cell>
          <cell r="D3790">
            <v>0</v>
          </cell>
        </row>
        <row r="3791">
          <cell r="A3791" t="str">
            <v>21.06.280</v>
          </cell>
          <cell r="B3791" t="str">
            <v>GALERIA DE TUBOS DE CONCRETO CS-0,80 M DE DIAMETRO, INCLUSIVE ESCAVACAO MECANICA DAS VALAS ATE 1,50 M DE PROFUNDIDADE, REATERRO COMPACTADO, REMOCAO DO MATERIAL EXCEDENTE E AINDA FORNECIMENTO E ASSENTAMENTO DOS TUBOS - (SERVICO NOTURNO).</v>
          </cell>
          <cell r="C3791" t="str">
            <v>m</v>
          </cell>
          <cell r="D3791">
            <v>210.86250000000001</v>
          </cell>
          <cell r="E3791">
            <v>168.69</v>
          </cell>
          <cell r="F3791" t="str">
            <v>EMLURB</v>
          </cell>
        </row>
        <row r="3792">
          <cell r="A3792" t="str">
            <v/>
          </cell>
          <cell r="D3792">
            <v>0</v>
          </cell>
        </row>
        <row r="3793">
          <cell r="A3793" t="str">
            <v>21.06.290</v>
          </cell>
          <cell r="B3793" t="str">
            <v>GALERIA DE TUBOS DE CONCRETO CS-0,90 M DE DIAMETRO, INCLUSIVE ESCAVACAO MANUAL DAS VALAS ATE 1,50 M DE PROFUNDIDADE, REATERRO COMPACTADO, REMOCAO DO MATERIAL EXCEDENTE E AINDA FORNECIMENTO E ASSENTAMENTO DOS TUBOS.</v>
          </cell>
          <cell r="C3793" t="str">
            <v>m</v>
          </cell>
          <cell r="D3793">
            <v>238</v>
          </cell>
          <cell r="E3793">
            <v>190.4</v>
          </cell>
          <cell r="F3793" t="str">
            <v>EMLURB</v>
          </cell>
        </row>
        <row r="3794">
          <cell r="A3794" t="str">
            <v/>
          </cell>
          <cell r="D3794">
            <v>0</v>
          </cell>
        </row>
        <row r="3795">
          <cell r="A3795" t="str">
            <v>21.06.300</v>
          </cell>
          <cell r="B3795" t="str">
            <v>GALERIA DE TUBOS DE CONCRETO CS-0,90 M DE DIAMETRO, INCLUSIVE ESCAVACAO MANUAL DAS VALAS ATE 1,50 M DE PROFUNDIDADE, REATERRO COMPACTADO, REMOCAO DO MATERIAL EXCEDENTE E AINDA FORNECIMENTO E ASSENTAMENTO DOS TUBOS - (SERVICO NOTURNO).</v>
          </cell>
          <cell r="C3795" t="str">
            <v>m</v>
          </cell>
          <cell r="D3795">
            <v>261.08749999999998</v>
          </cell>
          <cell r="E3795">
            <v>208.87</v>
          </cell>
          <cell r="F3795" t="str">
            <v>EMLURB</v>
          </cell>
        </row>
        <row r="3796">
          <cell r="A3796" t="str">
            <v/>
          </cell>
          <cell r="D3796">
            <v>0</v>
          </cell>
        </row>
        <row r="3797">
          <cell r="A3797" t="str">
            <v>21.06.310</v>
          </cell>
          <cell r="B3797" t="str">
            <v>GALERIA DE TUBOS DE CONCRETO CS-0,90 M DE DIAMETRO, INCLUSIVE ESCAVACAO MECANICA DAS VALAS ATE 1,50 M DE PROFUNDIDADE, REATERRO COMPACTADO, REMOCAO DO MATERIAL EXCEDENTE E AINDA FORNECIMENTO E ASSENTAMENTO DOS TUBOS.</v>
          </cell>
          <cell r="C3797" t="str">
            <v>m</v>
          </cell>
          <cell r="D3797">
            <v>214.86249999999998</v>
          </cell>
          <cell r="E3797">
            <v>171.89</v>
          </cell>
          <cell r="F3797" t="str">
            <v>EMLURB</v>
          </cell>
        </row>
        <row r="3798">
          <cell r="A3798" t="str">
            <v/>
          </cell>
          <cell r="D3798">
            <v>0</v>
          </cell>
        </row>
        <row r="3799">
          <cell r="A3799" t="str">
            <v>21.06.320</v>
          </cell>
          <cell r="B3799" t="str">
            <v>GALERIA DE TUBOS DE CONCRETO CS-0,90 M DE DIAMETRO, INCLUSIVE ESCAVACAO MECANICA DAS VALAS ATE 1,50 M DE PROFUNDIDADE, REATERRO COMPACTADO, REMOCAO DO MATERIAL EXCEDENTE E AINDA FORNECIMENTO E ASSENTAMENTO DOS TUBOS - (SERVICO NOTURNO).</v>
          </cell>
          <cell r="C3799" t="str">
            <v>m</v>
          </cell>
          <cell r="D3799">
            <v>231.86250000000001</v>
          </cell>
          <cell r="E3799">
            <v>185.49</v>
          </cell>
          <cell r="F3799" t="str">
            <v>EMLURB</v>
          </cell>
        </row>
        <row r="3800">
          <cell r="A3800" t="str">
            <v/>
          </cell>
          <cell r="D3800">
            <v>0</v>
          </cell>
        </row>
        <row r="3801">
          <cell r="A3801" t="str">
            <v>21.06.330</v>
          </cell>
          <cell r="B3801" t="str">
            <v>GALERIA DE TUBOS DE CONCRETO CS-1,00 M DE DIAMETRO, INCLUSIVE ESCAVACAO MANUAL DAS VALAS ATE 2,00 M DE PROFUNDIDADE, REATERRO COMPACTADO, REMOCAO DO MATERIAL EXCEDENTE E AINDA FORNECIMENTO E ASSENTAMENTO DOS TUBOS.</v>
          </cell>
          <cell r="C3801" t="str">
            <v>m</v>
          </cell>
          <cell r="D3801">
            <v>356.47500000000002</v>
          </cell>
          <cell r="E3801">
            <v>285.18</v>
          </cell>
          <cell r="F3801" t="str">
            <v>EMLURB</v>
          </cell>
        </row>
        <row r="3802">
          <cell r="A3802" t="str">
            <v/>
          </cell>
          <cell r="D3802">
            <v>0</v>
          </cell>
        </row>
        <row r="3803">
          <cell r="A3803" t="str">
            <v>21.06.340</v>
          </cell>
          <cell r="B3803" t="str">
            <v>GALERIA DE TUBOS DE CONCRETO CS-1,00 M DE DIAMETRO, INCLUSIVE ESCAVACAO MANUAL DAS VALAS ATE 2,00 M DE PROFUNDIDADE, REATERRO COMPACTADO, REMOCAO DO MATERIAL EXCEDENTE E AINDA FORNECIMENTO E ASSENTAMENTO DOS TUBOS - (SERVICO NOTURNO).</v>
          </cell>
          <cell r="C3803" t="str">
            <v>m</v>
          </cell>
          <cell r="D3803">
            <v>392.25</v>
          </cell>
          <cell r="E3803">
            <v>313.8</v>
          </cell>
          <cell r="F3803" t="str">
            <v>EMLURB</v>
          </cell>
        </row>
        <row r="3804">
          <cell r="A3804" t="str">
            <v/>
          </cell>
          <cell r="D3804">
            <v>0</v>
          </cell>
        </row>
        <row r="3805">
          <cell r="A3805" t="str">
            <v>21.06.350</v>
          </cell>
          <cell r="B3805" t="str">
            <v>GALERIA DE TUBOS DE CONCRETO CS-1,00 M DE DIAMETRO, INCLUSIVE ESCAVACAO MECANICA DAS VALAS ATE 2,00 M DE PROFUNDIDADE, REATERRO COMPACTADO, REMOCAO DO MATERIAL EXCEDENTE E AINDA FORNECIMENTO E ASSENTAMENTO DOS TUBOS.</v>
          </cell>
          <cell r="C3805" t="str">
            <v>m</v>
          </cell>
          <cell r="D3805">
            <v>313.67500000000001</v>
          </cell>
          <cell r="E3805">
            <v>250.94</v>
          </cell>
          <cell r="F3805" t="str">
            <v>EMLURB</v>
          </cell>
        </row>
        <row r="3806">
          <cell r="A3806" t="str">
            <v/>
          </cell>
          <cell r="D3806">
            <v>0</v>
          </cell>
        </row>
        <row r="3807">
          <cell r="A3807" t="str">
            <v>21.06.360</v>
          </cell>
          <cell r="B3807" t="str">
            <v>GALERIA DE TUBOS DE CONCRETO CS-1,00 M DE DIAMETRO, INCLUSIVE ESCAVACAO MECANICA DAS VALAS ATE 2,00 M DE PROFUNDIDADE, REATERRO COMPACTADO, REMOCAO DO MATERIAL EXCEDENTE E AINDA FORNECIMENTO E ASSENTAMENTO DOS TUBOS - (SERVICO NOTURNO).</v>
          </cell>
          <cell r="C3807" t="str">
            <v>m</v>
          </cell>
          <cell r="D3807">
            <v>338.54999999999995</v>
          </cell>
          <cell r="E3807">
            <v>270.83999999999997</v>
          </cell>
          <cell r="F3807" t="str">
            <v>EMLURB</v>
          </cell>
        </row>
        <row r="3808">
          <cell r="A3808" t="str">
            <v/>
          </cell>
          <cell r="D3808">
            <v>0</v>
          </cell>
        </row>
        <row r="3809">
          <cell r="A3809" t="str">
            <v>21.06.370</v>
          </cell>
          <cell r="B3809" t="str">
            <v>GALERIA DE TUBOS DE CONCRETO CA1-0,60M DE DIAMETRO, INCLUSIVE ESCAVACAO MANUAL DAS VALAS ATE 1,50 M DE PROFUNDIDADE, REATERRO COMPACTADO, REMOCAO DO MATERIAL EXCEDENTE E AINDA FORNECIMENTO E ASSENTAMENTO DOS TUBOS.</v>
          </cell>
          <cell r="C3809" t="str">
            <v>m</v>
          </cell>
          <cell r="D3809">
            <v>187.8</v>
          </cell>
          <cell r="E3809">
            <v>150.24</v>
          </cell>
          <cell r="F3809" t="str">
            <v>EMLURB</v>
          </cell>
        </row>
        <row r="3810">
          <cell r="A3810" t="str">
            <v/>
          </cell>
          <cell r="D3810">
            <v>0</v>
          </cell>
        </row>
        <row r="3811">
          <cell r="A3811" t="str">
            <v>21.06.380</v>
          </cell>
          <cell r="B3811" t="str">
            <v>GALERIA DE TUBOS DE CONCRETO CA1-0,60M DE DIAMETRO, INCLUSIVE ESCAVACAO MANUAL DAS VALAS ATE 1,50 M DE PROFUNDIDADE,REATERRO COMPACTADO, REMOCAO DO MATERIAL EXCEDENTE E AINDA FORNECIMENTO E ASSENTAMENTO DOS TUBOS - (SERVICO NOTURNO).</v>
          </cell>
          <cell r="C3811" t="str">
            <v>m</v>
          </cell>
          <cell r="D3811">
            <v>202.86249999999998</v>
          </cell>
          <cell r="E3811">
            <v>162.29</v>
          </cell>
          <cell r="F3811" t="str">
            <v>EMLURB</v>
          </cell>
        </row>
        <row r="3812">
          <cell r="A3812" t="str">
            <v/>
          </cell>
          <cell r="D3812">
            <v>0</v>
          </cell>
        </row>
        <row r="3813">
          <cell r="A3813" t="str">
            <v>21.06.390</v>
          </cell>
          <cell r="B3813" t="str">
            <v>GALERIA DE TUBOS DE CONCRETO CA1-0,60M DE DIAMETRO, INCLUSIVE ESCAVACAO MECANICA DAS VALAS ATE 1,50 M DE PROFUNDIDADE,REATERRO COMPACTADO, REMOCAO DO MATERIAL EXCEDENTE E AINDA FORNECIMENTO E ASSENTAMENTO DOS TUBOS.</v>
          </cell>
          <cell r="C3813" t="str">
            <v>m</v>
          </cell>
          <cell r="D3813">
            <v>172.375</v>
          </cell>
          <cell r="E3813">
            <v>137.9</v>
          </cell>
          <cell r="F3813" t="str">
            <v>EMLURB</v>
          </cell>
        </row>
        <row r="3814">
          <cell r="A3814" t="str">
            <v/>
          </cell>
          <cell r="D3814">
            <v>0</v>
          </cell>
        </row>
        <row r="3815">
          <cell r="A3815" t="str">
            <v>21.06.400</v>
          </cell>
          <cell r="B3815" t="str">
            <v>GALERIA DE TUBOS DE CONCRETO CA1-0,60M DE DIAMETRO, INCLUSIVE ESCAVACAO MECANICA DAS VALAS ATE 1,50 M DE PROFUNDIDADE,REATERRO COMPACTADO, REMOCAO DO MATERIAL EXCEDENTE E AINDA FORNECIMENTO E ASSENTAMENTO DOS TUBOS - (SERVICO NOTURNO).</v>
          </cell>
          <cell r="C3815" t="str">
            <v>m</v>
          </cell>
          <cell r="D3815">
            <v>183.3125</v>
          </cell>
          <cell r="E3815">
            <v>146.65</v>
          </cell>
          <cell r="F3815" t="str">
            <v>EMLURB</v>
          </cell>
        </row>
        <row r="3816">
          <cell r="A3816" t="str">
            <v/>
          </cell>
          <cell r="D3816">
            <v>0</v>
          </cell>
        </row>
        <row r="3817">
          <cell r="A3817" t="str">
            <v>21.06.410</v>
          </cell>
          <cell r="B3817" t="str">
            <v>GALERIA DE TUBOS DE CONCRETO CA1-0,70M DE DIAMETRO, INCLUSIVE ESCAVACAO MANUAL DAS VALAS ATE 1,50 M DE PROFUNDIDADE,REATERRO COMPACTADO, REMOCAO DO MATERIAL EXCEDENTE E AINDA FORNECIMENTO E ASSENTAMENTO DOS TUBOS.</v>
          </cell>
          <cell r="C3817" t="str">
            <v>m</v>
          </cell>
          <cell r="D3817">
            <v>203.01249999999999</v>
          </cell>
          <cell r="E3817">
            <v>162.41</v>
          </cell>
          <cell r="F3817" t="str">
            <v>EMLURB</v>
          </cell>
        </row>
        <row r="3818">
          <cell r="A3818" t="str">
            <v/>
          </cell>
          <cell r="D3818">
            <v>0</v>
          </cell>
        </row>
        <row r="3819">
          <cell r="A3819" t="str">
            <v>21.06.420</v>
          </cell>
          <cell r="B3819" t="str">
            <v>GALERIA DE TUBOS DE CONCRETO CA1-0,70M DE DIAMETRO, INCLUSIVE ESCAVACAO MANUAL DAS VALAS ATE 1,50 M DE PROFUNDIDADE,REATERRO COMPACTADO, REMOCAO DO MATERIAL EXCEDENTE E AINDA FORNECIMENTO E ASSENTAMENTO DOS TUBOS - (SERVICO NOTURNO).</v>
          </cell>
          <cell r="C3819" t="str">
            <v>m</v>
          </cell>
          <cell r="D3819">
            <v>220.58750000000001</v>
          </cell>
          <cell r="E3819">
            <v>176.47</v>
          </cell>
          <cell r="F3819" t="str">
            <v>EMLURB</v>
          </cell>
        </row>
        <row r="3820">
          <cell r="A3820" t="str">
            <v/>
          </cell>
          <cell r="D3820">
            <v>0</v>
          </cell>
        </row>
        <row r="3821">
          <cell r="A3821" t="str">
            <v>21.06.430</v>
          </cell>
          <cell r="B3821" t="str">
            <v>GALERIA DE TUBOS DE CONCRETO CA1-0,70M DE DIAMETRO, INCLUSIVE ESCAVACAO MECANICA DAS VALAS ATE 1,50 M DE PROFUNDIDADE,REATERRO COMPACTADO, REMOCAO DO MATERIAL EXCEDENTE E AINDA FORNECIMENTO E ASSENTAMENTO DOS TUBOS.</v>
          </cell>
          <cell r="C3821" t="str">
            <v>m</v>
          </cell>
          <cell r="D3821">
            <v>185.02500000000001</v>
          </cell>
          <cell r="E3821">
            <v>148.02000000000001</v>
          </cell>
          <cell r="F3821" t="str">
            <v>EMLURB</v>
          </cell>
        </row>
        <row r="3822">
          <cell r="A3822" t="str">
            <v/>
          </cell>
          <cell r="D3822">
            <v>0</v>
          </cell>
        </row>
        <row r="3823">
          <cell r="A3823" t="str">
            <v>21.06.440</v>
          </cell>
          <cell r="B3823" t="str">
            <v>GALERIA DE TUBOS DE CONCRETO CA1-0,70M DE DIAMETRO, INCLUSIVE ESCAVACAO MECANICA DAS VALAS ATE 1,50 M DE PROFUNDIDADE,REATERRO COMPACTADO, REMOCAO DO MATERIAL EXCEDENTE E AINDA FORNECIMENTO E ASSENTAMENTO DOS TUBOS - ( SERVICO NOTURNO ).</v>
          </cell>
          <cell r="C3823" t="str">
            <v>m</v>
          </cell>
          <cell r="D3823">
            <v>197.78749999999999</v>
          </cell>
          <cell r="E3823">
            <v>158.22999999999999</v>
          </cell>
          <cell r="F3823" t="str">
            <v>EMLURB</v>
          </cell>
        </row>
        <row r="3824">
          <cell r="A3824" t="str">
            <v/>
          </cell>
          <cell r="D3824">
            <v>0</v>
          </cell>
        </row>
        <row r="3825">
          <cell r="A3825" t="str">
            <v>21.06.450</v>
          </cell>
          <cell r="B3825" t="str">
            <v>GALERIA DE TUBOS DE CONCRETO CA1-0,80M DE DIAMETRO, INCLUSIVE ESCAVACAO MANUAL DAS VALAS ATE 1,50 M DE PROFUNDIDADE,REATERRO COMPACTADO, REMOCAO DO MATERIAL EXCEDENTE E AINDA FORNECIMENTO E ASSENTAMENTO DOS TUBOS.</v>
          </cell>
          <cell r="C3825" t="str">
            <v>m</v>
          </cell>
          <cell r="D3825">
            <v>280.22500000000002</v>
          </cell>
          <cell r="E3825">
            <v>224.18</v>
          </cell>
          <cell r="F3825" t="str">
            <v>EMLURB</v>
          </cell>
        </row>
        <row r="3826">
          <cell r="A3826" t="str">
            <v/>
          </cell>
          <cell r="D3826">
            <v>0</v>
          </cell>
        </row>
        <row r="3827">
          <cell r="A3827" t="str">
            <v>21.06.460</v>
          </cell>
          <cell r="B3827" t="str">
            <v>GALERIA DE TUBOS DE CONCRETO CA1-0,80M DE DIAMETRO, INCLUSIVE ESCAVACAO MANUAL DAS VALAS ATE 1,50 M DE PROFUNDIDADE,REATERRO COMPACTADO, REMOCAO DO MATERIAL EXCEDENTE E AINDA FORNECIMENTO E ASSENTAMENTO DOS TUBOS - (SERVICO NOTURNO).</v>
          </cell>
          <cell r="C3827" t="str">
            <v>m</v>
          </cell>
          <cell r="D3827">
            <v>300.33750000000003</v>
          </cell>
          <cell r="E3827">
            <v>240.27</v>
          </cell>
          <cell r="F3827" t="str">
            <v>EMLURB</v>
          </cell>
        </row>
        <row r="3828">
          <cell r="A3828" t="str">
            <v/>
          </cell>
          <cell r="D3828">
            <v>0</v>
          </cell>
        </row>
        <row r="3829">
          <cell r="A3829" t="str">
            <v>21.06.470</v>
          </cell>
          <cell r="B3829" t="str">
            <v>GALERIA DE TUBOS DE CONCRETO CA1-0,80M DE DIAMETRO, INCLUSIVE ESCAVACAO MECANICA DAS VALAS ATE 1,50 M DE PROFUNDIDADE,REATERRO COMPACTADO, REMOCAO DO MATERIAL EXCEDENTE E AINDA FORNECIMENTO E ASSENTAMENTO DOS TUBOS.</v>
          </cell>
          <cell r="C3829" t="str">
            <v>m</v>
          </cell>
          <cell r="D3829">
            <v>259.67500000000001</v>
          </cell>
          <cell r="E3829">
            <v>207.74</v>
          </cell>
          <cell r="F3829" t="str">
            <v>EMLURB</v>
          </cell>
        </row>
        <row r="3830">
          <cell r="A3830" t="str">
            <v/>
          </cell>
          <cell r="D3830">
            <v>0</v>
          </cell>
        </row>
        <row r="3831">
          <cell r="A3831" t="str">
            <v>21.06.480</v>
          </cell>
          <cell r="B3831" t="str">
            <v>GALERIA DE TUBOS DE CONCRETO CA1-0,80M DE DIAMETRO, INCLUSIVE ESCAVACAO MECANICA DAS VALAS ATE 1,50 M DE PROFUNDIDADE, REATERRO COMPACTADO,REMOCAO DO MATERIAL EXCEDENTE E AINDA FORNECIMENTO E ASSENTAMENTO DOS TUBOS (SERVICO NOTURNO ).</v>
          </cell>
          <cell r="C3831" t="str">
            <v>m</v>
          </cell>
          <cell r="D3831">
            <v>274.23749999999995</v>
          </cell>
          <cell r="E3831">
            <v>219.39</v>
          </cell>
          <cell r="F3831" t="str">
            <v>EMLURB</v>
          </cell>
        </row>
        <row r="3832">
          <cell r="A3832" t="str">
            <v/>
          </cell>
          <cell r="D3832">
            <v>0</v>
          </cell>
        </row>
        <row r="3833">
          <cell r="A3833" t="str">
            <v>21.06.490</v>
          </cell>
          <cell r="B3833" t="str">
            <v>GALERIA DE TUBOS DE CONCRETO CA1-0,90M DE DIAMETRO, INCLUSIVE ESCAVACAO MANUAL DAS VALAS ATE 1,50 M DE PROFUNDIDADE, REATERRO COMPACTADO, REMOCAO DO MATERIAL EXCEDENTE E AINDA FORNECIMENTO E ASSENTAMENTO DOS TUBOS.</v>
          </cell>
          <cell r="C3833" t="str">
            <v>m</v>
          </cell>
          <cell r="D3833">
            <v>316.375</v>
          </cell>
          <cell r="E3833">
            <v>253.1</v>
          </cell>
          <cell r="F3833" t="str">
            <v>EMLURB</v>
          </cell>
        </row>
        <row r="3834">
          <cell r="A3834" t="str">
            <v/>
          </cell>
          <cell r="D3834">
            <v>0</v>
          </cell>
        </row>
        <row r="3835">
          <cell r="A3835" t="str">
            <v>21.06.500</v>
          </cell>
          <cell r="B3835" t="str">
            <v>GALERIA DE TUBOS DE CONCRETO CA1-0,90M DE DIAMETRO, INCLUSIVE ESCAVACAO MANUAL DAS VALAS ATE 1,50 M DE PROFUNDIDADE, REATERRO COMPACTADO, REMOCAO DO MATERIAL EXCEDENTE E AINDA FORNECIMENTO E ASSENTAMENTO DOS TUBOS ( SERVICO NOTURNO ).</v>
          </cell>
          <cell r="C3835" t="str">
            <v>m</v>
          </cell>
          <cell r="D3835">
            <v>339.46249999999998</v>
          </cell>
          <cell r="E3835">
            <v>271.57</v>
          </cell>
          <cell r="F3835" t="str">
            <v>EMLURB</v>
          </cell>
        </row>
        <row r="3836">
          <cell r="A3836" t="str">
            <v/>
          </cell>
          <cell r="D3836">
            <v>0</v>
          </cell>
        </row>
        <row r="3837">
          <cell r="A3837" t="str">
            <v>21.06.510</v>
          </cell>
          <cell r="B3837" t="str">
            <v>GALERIA DE TUBOS DE CONCRETO CA1- 0,90 M DE DIAMETRO, INCLUSIVE ESCAVACAO MECANICA DAS VALAS ATE 1,50 M DE PROFUNDIDADE, REATERRO COMPACTADO, REMOCAO DO MATERIAL EXCEDENTE E AINDA FORNECIMENTO E ASSENTAMENTO DOS TUBOS.</v>
          </cell>
          <cell r="C3837" t="str">
            <v>m</v>
          </cell>
          <cell r="D3837">
            <v>293.23750000000001</v>
          </cell>
          <cell r="E3837">
            <v>234.59</v>
          </cell>
          <cell r="F3837" t="str">
            <v>EMLURB</v>
          </cell>
        </row>
        <row r="3838">
          <cell r="A3838" t="str">
            <v/>
          </cell>
          <cell r="D3838">
            <v>0</v>
          </cell>
        </row>
        <row r="3839">
          <cell r="A3839" t="str">
            <v>21.06.520</v>
          </cell>
          <cell r="B3839" t="str">
            <v>GALERIA DE TUBOS DE CONCRETO CA1- 0,90 M DE DIAMETRO, INCLUSIVE ESCAVACAO MECANICA DAS VALAS ATE 1,50 M DE PROFUNDIDADE, REATERRO COMPACTADO, REMOCAO DO MATERIAL EXCEDENTE E AINDA FORNECIMENTO E ASSENTAMENTO DOS TUBOS (SERVICO NOTURNO ).</v>
          </cell>
          <cell r="C3839" t="str">
            <v>m</v>
          </cell>
          <cell r="D3839">
            <v>310.23750000000001</v>
          </cell>
          <cell r="E3839">
            <v>248.19</v>
          </cell>
          <cell r="F3839" t="str">
            <v>EMLURB</v>
          </cell>
        </row>
        <row r="3840">
          <cell r="A3840" t="str">
            <v/>
          </cell>
          <cell r="D3840">
            <v>0</v>
          </cell>
        </row>
        <row r="3841">
          <cell r="A3841" t="str">
            <v>21.06.530</v>
          </cell>
          <cell r="B3841" t="str">
            <v>GALERIA DE TUBOS DE CONCRETO CA1- 1,00 M DE DIAMETRO, INCLUSIVE ESCAVACAO MANUAL DAS VALAS ATE 2,00 M DE PROFUNDIDADE, REATERRO COMPACTADO, REMOCAO DO MATERIAL EXCEDENTE E AINDA FORNECIMENTO E ASSENTAMENTO DOS TUBOS.</v>
          </cell>
          <cell r="C3841" t="str">
            <v>m</v>
          </cell>
          <cell r="D3841">
            <v>416.22500000000002</v>
          </cell>
          <cell r="E3841">
            <v>332.98</v>
          </cell>
          <cell r="F3841" t="str">
            <v>EMLURB</v>
          </cell>
        </row>
        <row r="3842">
          <cell r="A3842" t="str">
            <v/>
          </cell>
          <cell r="D3842">
            <v>0</v>
          </cell>
        </row>
        <row r="3843">
          <cell r="A3843" t="str">
            <v>21.06.540</v>
          </cell>
          <cell r="B3843" t="str">
            <v>GALERIA DE TUBOS DE CONCRETO CA1- 1,00 M DE DIAMETRO, INCLUSIVE ESCAVACAO MANUAL DAS VALAS ATE 2,00 M DE PROFUNDIDADE, REATERRO COMPACTADO, REMOCAO DO MATERIAL EXCEDENTE E AINDA FORNECIMENTO E ASSENTAMENTO DOS TUBOS ( SERVICO NOTURNO ).</v>
          </cell>
          <cell r="C3843" t="str">
            <v>m</v>
          </cell>
          <cell r="D3843">
            <v>452</v>
          </cell>
          <cell r="E3843">
            <v>361.6</v>
          </cell>
          <cell r="F3843" t="str">
            <v>EMLURB</v>
          </cell>
        </row>
        <row r="3844">
          <cell r="A3844" t="str">
            <v/>
          </cell>
          <cell r="D3844">
            <v>0</v>
          </cell>
        </row>
        <row r="3845">
          <cell r="A3845" t="str">
            <v>21.06.550</v>
          </cell>
          <cell r="B3845" t="str">
            <v>GALERIA DE TUBOS DE CONCRETO CA1- 1,00 M DE DIAMETRO, INCLUSIVE ESCAVACAO MECANICA DAS VALAS ATE 2,00 M DE PROFUNDIDADE, REATERRO COMPACTADO, REMOCAO DO MATERIAL EXCEDENTE E AINDA FORNECIMENTO E ASSENTAMENTO DOS TUBOS.</v>
          </cell>
          <cell r="C3845" t="str">
            <v>m</v>
          </cell>
          <cell r="D3845">
            <v>373.42500000000001</v>
          </cell>
          <cell r="E3845">
            <v>298.74</v>
          </cell>
          <cell r="F3845" t="str">
            <v>EMLURB</v>
          </cell>
        </row>
        <row r="3846">
          <cell r="A3846" t="str">
            <v/>
          </cell>
          <cell r="D3846">
            <v>0</v>
          </cell>
        </row>
        <row r="3847">
          <cell r="A3847" t="str">
            <v>21.06.560</v>
          </cell>
          <cell r="B3847" t="str">
            <v>GALERIA DE TUBOS DE CONCRETO CA1- 1,00 M DE DIAMETRO, INCLUSIVE ESCAVACAO MECANICA DAS VALAS ATE 2,00 M DE PROFUNDIDADE, REATERRO COMPACTADO, REMOCAO DO MATERIAL EXCEDENTE E AINDA FORNECIMENTO E ASSENTAMENTO DOS TUBOS ( SERVICO NOTURNO ).</v>
          </cell>
          <cell r="C3847" t="str">
            <v>m</v>
          </cell>
          <cell r="D3847">
            <v>398.29999999999995</v>
          </cell>
          <cell r="E3847">
            <v>318.64</v>
          </cell>
          <cell r="F3847" t="str">
            <v>EMLURB</v>
          </cell>
        </row>
        <row r="3848">
          <cell r="A3848" t="str">
            <v/>
          </cell>
          <cell r="D3848">
            <v>0</v>
          </cell>
        </row>
        <row r="3849">
          <cell r="A3849" t="str">
            <v>21.06.570</v>
          </cell>
          <cell r="B3849" t="str">
            <v>GALERIA DE TUBOS DE CONCRETO CA1- 1,10 M DE DIAMETRO, INCLUSIVE ESCAVACAO MECANICA DAS VALAS ATE 2,00 M DE PROFUNDIDADE, REATERRO COMPACTADO, REMOCAO DO MATERIAL EXCEDENTE E AINDA FORNECIMENTO E ASSENTAMENTO DOS TUBOS.</v>
          </cell>
          <cell r="C3849" t="str">
            <v>m</v>
          </cell>
          <cell r="D3849">
            <v>403.625</v>
          </cell>
          <cell r="E3849">
            <v>322.89999999999998</v>
          </cell>
          <cell r="F3849" t="str">
            <v>EMLURB</v>
          </cell>
        </row>
        <row r="3850">
          <cell r="A3850" t="str">
            <v/>
          </cell>
          <cell r="D3850">
            <v>0</v>
          </cell>
        </row>
        <row r="3851">
          <cell r="A3851" t="str">
            <v>21.06.580</v>
          </cell>
          <cell r="B3851" t="str">
            <v>GALERIA DE TUBOS DE CONCRETO CA1- 1,10 M DE DIAMETRO, INCLUSIVE ESCAVACAO MECANICA DAS VALAS ATE 2,00 M DE PROFUNDIDADE, REATERRO COMPACTADO, REMOCAO DO MATERIAL EXCEDENTE E AINDA FORNECIMENTO E ASSENTAMENTO DOS TUBOS ( SERVICO NOTURNO ).</v>
          </cell>
          <cell r="C3851" t="str">
            <v>m</v>
          </cell>
          <cell r="D3851">
            <v>431.23750000000001</v>
          </cell>
          <cell r="E3851">
            <v>344.99</v>
          </cell>
          <cell r="F3851" t="str">
            <v>EMLURB</v>
          </cell>
        </row>
        <row r="3852">
          <cell r="A3852" t="str">
            <v/>
          </cell>
          <cell r="D3852">
            <v>0</v>
          </cell>
        </row>
        <row r="3853">
          <cell r="A3853" t="str">
            <v>21.06.590</v>
          </cell>
          <cell r="B3853" t="str">
            <v>GALERIA DE TUBOS DE CONCRETO CA1- 1,20 M DE DIAMETRO, INCLUSIVE ESCAVACAO MECANICA DAS VALAS ATE 2,00 M DE PROFUNDIDADE, REATERRO COMPACTADO, REMOCAO DO MATERIAL EXCEDENTE E AINDA FORNECIMENTO E ASSENTAMENTO DOS TUBOS.</v>
          </cell>
          <cell r="C3853" t="str">
            <v>m</v>
          </cell>
          <cell r="D3853">
            <v>508.8</v>
          </cell>
          <cell r="E3853">
            <v>407.04</v>
          </cell>
          <cell r="F3853" t="str">
            <v>EMLURB</v>
          </cell>
        </row>
        <row r="3854">
          <cell r="A3854" t="str">
            <v/>
          </cell>
          <cell r="D3854">
            <v>0</v>
          </cell>
        </row>
        <row r="3855">
          <cell r="A3855" t="str">
            <v>21.06.600</v>
          </cell>
          <cell r="B3855" t="str">
            <v>GALERIA DE TUBOS DE CONCRETO CA1- 1,20 M DE DIAMETRO, INCLUSIVE ESCAVACAO MECANICA DAS VALAS ATE 2,00 M DE PROFUNDIDADE, REATERRO COMPACTADO, REMOCAO DO MATERIAL EXCEDENTE E AINDA FORNECIMENTO E ASSENTAMENTO DOS TUBOS ( SERVICO NOTURNO ).</v>
          </cell>
          <cell r="C3855" t="str">
            <v>m</v>
          </cell>
          <cell r="D3855">
            <v>540.26249999999993</v>
          </cell>
          <cell r="E3855">
            <v>432.21</v>
          </cell>
          <cell r="F3855" t="str">
            <v>EMLURB</v>
          </cell>
        </row>
        <row r="3856">
          <cell r="A3856" t="str">
            <v/>
          </cell>
          <cell r="D3856">
            <v>0</v>
          </cell>
        </row>
        <row r="3857">
          <cell r="A3857" t="str">
            <v>21.06.610</v>
          </cell>
          <cell r="B3857" t="str">
            <v>GALERIA DE TUBOS DE CONCRETO CA1- 1,50 M DE DIAMETRO, INCLUSIVE ESCAVACAO MECANICA DAS VALAS ATE 2,00 M DE PROFUNDIDADE, REATERRO COMPACTADO, REMOCAO DO MATERIAL EXCEDENTE E AINDA FORNECIMENTO E ASSENTAMENTO DOS TUBOS.</v>
          </cell>
          <cell r="C3857" t="str">
            <v>m</v>
          </cell>
          <cell r="D3857">
            <v>799.77500000000009</v>
          </cell>
          <cell r="E3857">
            <v>639.82000000000005</v>
          </cell>
          <cell r="F3857" t="str">
            <v>EMLURB</v>
          </cell>
        </row>
        <row r="3858">
          <cell r="A3858" t="str">
            <v/>
          </cell>
          <cell r="D3858">
            <v>0</v>
          </cell>
        </row>
        <row r="3859">
          <cell r="A3859" t="str">
            <v>21.06.620</v>
          </cell>
          <cell r="B3859" t="str">
            <v>GALERIA DE TUBOS DE CONCRETO CA1- 1,50 M DE DIAMETRO, INCLUSIVE ESCAVACAO MECANICA DAS VALAS ATE 2,00 M DE PROFUNDIDADE, REATERRO COMPACTADO, REMOCAO DO MATERIAL EXCEDENTE E AINDA FORNECIMENTO E ASSENTAMENTO DOS TUBOS ( SERVICO NOTURNO ).</v>
          </cell>
          <cell r="C3859" t="str">
            <v>m</v>
          </cell>
          <cell r="D3859">
            <v>846.22500000000002</v>
          </cell>
          <cell r="E3859">
            <v>676.98</v>
          </cell>
          <cell r="F3859" t="str">
            <v>EMLURB</v>
          </cell>
        </row>
        <row r="3860">
          <cell r="A3860" t="str">
            <v/>
          </cell>
          <cell r="D3860">
            <v>0</v>
          </cell>
        </row>
        <row r="3861">
          <cell r="A3861" t="str">
            <v>21.07.010</v>
          </cell>
          <cell r="B3861" t="str">
            <v>GALERIA DE TUBO DE CONCRETO C2-0,20 M DE DIAMETRO, INCLUSIVE ESCAVACAO MANUAL DAS VALAS ATE 1,50 M DE PROFUNDIDADE,REATERRO COMPACTADO, REMOCAO DO MATERIAL EXCEDENTE E ASSENTAMENTO DOS TUBOS ( SEM O FORNECIMENTO DOS MESMOS ).</v>
          </cell>
          <cell r="C3861" t="str">
            <v>m</v>
          </cell>
          <cell r="D3861">
            <v>26.549999999999997</v>
          </cell>
          <cell r="E3861">
            <v>21.24</v>
          </cell>
          <cell r="F3861" t="str">
            <v>EMLURB</v>
          </cell>
        </row>
        <row r="3862">
          <cell r="A3862" t="str">
            <v/>
          </cell>
          <cell r="D3862">
            <v>0</v>
          </cell>
        </row>
        <row r="3863">
          <cell r="A3863" t="str">
            <v>21.07.020</v>
          </cell>
          <cell r="B3863" t="str">
            <v>GALERIA DE TUBO DE CONCRETO C2-0,20 M DE DIAMETRO, INCLUSIVE ESCAVACAO MANUAL DAS VALAS ATE 1,50 M DE PROFUNDIDADE,REATERRO COMPACTADO, REMOCAO DO MATERIAL EXCEDENTE E ASSENTAMENTO DOS TUBOS ( SEM O FORNECIMENTO DOS MESMOS )-SERVICO NOTURNO.</v>
          </cell>
          <cell r="C3863" t="str">
            <v>m</v>
          </cell>
          <cell r="D3863">
            <v>31.75</v>
          </cell>
          <cell r="E3863">
            <v>25.4</v>
          </cell>
          <cell r="F3863" t="str">
            <v>EMLURB</v>
          </cell>
        </row>
        <row r="3864">
          <cell r="A3864" t="str">
            <v/>
          </cell>
          <cell r="D3864">
            <v>0</v>
          </cell>
        </row>
        <row r="3865">
          <cell r="A3865" t="str">
            <v>21.07.030</v>
          </cell>
          <cell r="B3865" t="str">
            <v>GALERIA DE TUBO DE CONCRETO C2-0,20 M DE DIAMETRO, INCLUSIVE ESCAVACAO MECANICA DAS VALAS ATE 1,50 M DE PROFUNDIDADE,REATERRO COMPACTADO, REMOCAO DO MATERIAL EXCEDENTE E ASSENTAMENTO DOS TUBOS ( SEM O FORNECIMENTO DOS MESMOS ).</v>
          </cell>
          <cell r="C3865" t="str">
            <v>m</v>
          </cell>
          <cell r="D3865">
            <v>21.387499999999999</v>
          </cell>
          <cell r="E3865">
            <v>17.11</v>
          </cell>
          <cell r="F3865" t="str">
            <v>EMLURB</v>
          </cell>
        </row>
        <row r="3866">
          <cell r="A3866" t="str">
            <v/>
          </cell>
          <cell r="D3866">
            <v>0</v>
          </cell>
        </row>
        <row r="3867">
          <cell r="A3867" t="str">
            <v>21.07.040</v>
          </cell>
          <cell r="B3867" t="str">
            <v>GALERIA DE TUBO DE CONCRETO C2-0,20 M DE DIAMETRO, INCLUSIVE ESCAVACAO MECANICA DAS VALAS ATE 1,50 M DE PROFUNDIDADE,REATERRO COMPACTADO, REMOCAO DO MATERIAL EXCEDENTE E ASSENTAMENTO DOS TUBOS ( SEM O FORNECIMENTO DOS MESMOS )- SERVICO NOTURNO.</v>
          </cell>
          <cell r="C3867" t="str">
            <v>m</v>
          </cell>
          <cell r="D3867">
            <v>25.225000000000001</v>
          </cell>
          <cell r="E3867">
            <v>20.18</v>
          </cell>
          <cell r="F3867" t="str">
            <v>EMLURB</v>
          </cell>
        </row>
        <row r="3868">
          <cell r="A3868" t="str">
            <v/>
          </cell>
          <cell r="D3868">
            <v>0</v>
          </cell>
        </row>
        <row r="3869">
          <cell r="A3869" t="str">
            <v>21.07.050</v>
          </cell>
          <cell r="B3869" t="str">
            <v>GALERIA DE TUBO DE CONCRETO C2-0,30 M DE DIAMETRO, INCLUSIVE ESCAVACAO MANUAL DAS VALAS ATE 1,50 M DE PROFUNDIDADE,REATERRO COMPACTADO, REMOCAO DO MATERIAL EXCEDENTE E ASSENTAMENTO DOS TUBOS ( SEM O FORNECIMENTO DOS MESMOS ).</v>
          </cell>
          <cell r="C3869" t="str">
            <v>m</v>
          </cell>
          <cell r="D3869">
            <v>38.700000000000003</v>
          </cell>
          <cell r="E3869">
            <v>30.96</v>
          </cell>
          <cell r="F3869" t="str">
            <v>EMLURB</v>
          </cell>
        </row>
        <row r="3870">
          <cell r="A3870" t="str">
            <v/>
          </cell>
          <cell r="D3870">
            <v>0</v>
          </cell>
        </row>
        <row r="3871">
          <cell r="A3871" t="str">
            <v>21.07.060</v>
          </cell>
          <cell r="B3871" t="str">
            <v>GALERIA DE TUBO DE CONCRETO C2-0,30 M DE DIAMETRO, INCLUSIVE ESCAVACAO MANUAL DAS VALAS ATE 1,50 M DE PROFUNDIDADE,REATERRO COMPACTADO, REMOCAO DO MATERIAL EXCEDENTE E ASSENTAMENTO DOS TUBOS ( SEM O FORNECIMENTO DOS MESMOS )-SERVICO NOTURNO.</v>
          </cell>
          <cell r="C3871" t="str">
            <v>m</v>
          </cell>
          <cell r="D3871">
            <v>46.224999999999994</v>
          </cell>
          <cell r="E3871">
            <v>36.979999999999997</v>
          </cell>
          <cell r="F3871" t="str">
            <v>EMLURB</v>
          </cell>
        </row>
        <row r="3872">
          <cell r="A3872" t="str">
            <v/>
          </cell>
          <cell r="D3872">
            <v>0</v>
          </cell>
        </row>
        <row r="3873">
          <cell r="A3873" t="str">
            <v>21.07.070</v>
          </cell>
          <cell r="B3873" t="str">
            <v>GALERIA DE TUBO DE CONCRETO C2-0,30 M DE DIAMETRO, INCLUSIVE ESCAVACAO MECANICA DAS VALAS ATE 1,50 M DE PROFUNDIDADE,REATERRO COMPACTADO, REMOCAO DO MATERIAL EXCEDENTE E ASSENTAMENTO DOS TUBOS ( SEM O FORNECIMENTO DOS MESMOS ).</v>
          </cell>
          <cell r="C3873" t="str">
            <v>m</v>
          </cell>
          <cell r="D3873">
            <v>30.987499999999997</v>
          </cell>
          <cell r="E3873">
            <v>24.79</v>
          </cell>
          <cell r="F3873" t="str">
            <v>EMLURB</v>
          </cell>
        </row>
        <row r="3874">
          <cell r="A3874" t="str">
            <v/>
          </cell>
          <cell r="D3874">
            <v>0</v>
          </cell>
        </row>
        <row r="3875">
          <cell r="A3875" t="str">
            <v>21.07.080</v>
          </cell>
          <cell r="B3875" t="str">
            <v>GALERIA DE TUBO DE CONCRETO C2-0,30 M DE DIAMETRO, INCLUSIVE ESCAVACAO MECANICA DAS VALAS ATE 1,50 M DE PROFUNDIDADE,REATERRO COMPACTADO, REMOCAO DO MATERIAL EXCEDENTE E ASSENTAMENTO DOS TUBOS ( SEM O FORNECIMENTO DOS MESMOS )-SERVICO NOTURNO.</v>
          </cell>
          <cell r="C3875" t="str">
            <v>m</v>
          </cell>
          <cell r="D3875">
            <v>36.487500000000004</v>
          </cell>
          <cell r="E3875">
            <v>29.19</v>
          </cell>
          <cell r="F3875" t="str">
            <v>EMLURB</v>
          </cell>
        </row>
        <row r="3876">
          <cell r="A3876" t="str">
            <v/>
          </cell>
          <cell r="D3876">
            <v>0</v>
          </cell>
        </row>
        <row r="3877">
          <cell r="A3877" t="str">
            <v>21.07.090</v>
          </cell>
          <cell r="B3877" t="str">
            <v>GALERIA DE TUBOS DE CONCRETO C2-0,40 M DE DIAMETRO, INCLUSIVE ESCAVACAO MANUAL DAS VALAS ATE 1,50 M DE PROFUNDIDADE,REATERRO COMPACTADO, REMOCAO DO MATERIAL EXCEDENTE E ASSENTAMENTO DOS TUBOS ( SEM O FORNECIMENTO DOS MESMOS ).</v>
          </cell>
          <cell r="C3877" t="str">
            <v>m</v>
          </cell>
          <cell r="D3877">
            <v>50.9</v>
          </cell>
          <cell r="E3877">
            <v>40.72</v>
          </cell>
          <cell r="F3877" t="str">
            <v>EMLURB</v>
          </cell>
        </row>
        <row r="3878">
          <cell r="A3878" t="str">
            <v/>
          </cell>
          <cell r="D3878">
            <v>0</v>
          </cell>
        </row>
        <row r="3879">
          <cell r="A3879" t="str">
            <v>21.07.100</v>
          </cell>
          <cell r="B3879" t="str">
            <v>GALERIA DE TUBOS DE CONCRETO C2-0,40 M DE DIAMETRO, INCLUSIVE ESCAVACAO MANUAL DAS VALAS ATE 1,50 M DE PROFUNDIDADE,REATERRO COMPACTADO, REMOCAO DO MATERIAL EXCEDENTE E ASSENTAMENTO DOS TUBOS ( SEM O FORNECIMENTO DOS MESMOS )-SERVICO NOTURNO.</v>
          </cell>
          <cell r="C3879" t="str">
            <v>m</v>
          </cell>
          <cell r="D3879">
            <v>60.774999999999999</v>
          </cell>
          <cell r="E3879">
            <v>48.62</v>
          </cell>
          <cell r="F3879" t="str">
            <v>EMLURB</v>
          </cell>
        </row>
        <row r="3880">
          <cell r="A3880" t="str">
            <v/>
          </cell>
          <cell r="D3880">
            <v>0</v>
          </cell>
        </row>
        <row r="3881">
          <cell r="A3881" t="str">
            <v>21.07.110</v>
          </cell>
          <cell r="B3881" t="str">
            <v>GALERIA DE TUBOS DE CONCRETO C2-0,40 M DE DIAMETRO, INCLUSIVE ESCAVACAO MECANICA DAS VALAS ATE 1,50 M DE PROFUNDIDADE,REATERRO COMPACTADO, REMOCAO DO MATERIAL EXCEDENTE E ASSENTAMENTO DOS TUBOS ( SEM O FORNECIMENTO DOS MESMOS ).</v>
          </cell>
          <cell r="C3881" t="str">
            <v>m</v>
          </cell>
          <cell r="D3881">
            <v>40.625</v>
          </cell>
          <cell r="E3881">
            <v>32.5</v>
          </cell>
          <cell r="F3881" t="str">
            <v>EMLURB</v>
          </cell>
        </row>
        <row r="3882">
          <cell r="A3882" t="str">
            <v/>
          </cell>
          <cell r="D3882">
            <v>0</v>
          </cell>
        </row>
        <row r="3883">
          <cell r="A3883" t="str">
            <v>21.07.120</v>
          </cell>
          <cell r="B3883" t="str">
            <v>GALERIA DE TUBOS DE CONCRETO C2-0,40 M DE DIAMETRO, INCLUSIVE ESCAVACAO MECANICA DAS VALAS ATE 1,50 M DE PROFUNDIDADE,REATERRO COMPACTADO, REMOCAO DO MATERIAL EXCEDENTE E ASSENTAMENTO DOS TUBOS ( SEM O FORNECIMENTO DOS MESMOS )-SERVICO NOTURNO.</v>
          </cell>
          <cell r="C3883" t="str">
            <v>m</v>
          </cell>
          <cell r="D3883">
            <v>47.737499999999997</v>
          </cell>
          <cell r="E3883">
            <v>38.19</v>
          </cell>
          <cell r="F3883" t="str">
            <v>EMLURB</v>
          </cell>
        </row>
        <row r="3884">
          <cell r="A3884" t="str">
            <v/>
          </cell>
          <cell r="D3884">
            <v>0</v>
          </cell>
        </row>
        <row r="3885">
          <cell r="A3885" t="str">
            <v>21.07.130</v>
          </cell>
          <cell r="B3885" t="str">
            <v>GALERIA DE TUBOS DE CONCRETO C2-0,50 M DE DIAMETRO, INCLUSIVE ESCAVACAO MANUAL DAS VALAS ATE 1,50 M DE PROFUNDIDADE,REATERRO COMPACTADO, REMOCAO DO MATERIAL EXCEDENTE E ASSENTAMENTO DOS TUBOS ( SEM O FORNECIMENTO DOS MESMOS ).</v>
          </cell>
          <cell r="C3885" t="str">
            <v>m</v>
          </cell>
          <cell r="D3885">
            <v>64.3125</v>
          </cell>
          <cell r="E3885">
            <v>51.45</v>
          </cell>
          <cell r="F3885" t="str">
            <v>EMLURB</v>
          </cell>
        </row>
        <row r="3886">
          <cell r="A3886" t="str">
            <v/>
          </cell>
          <cell r="D3886">
            <v>0</v>
          </cell>
        </row>
        <row r="3887">
          <cell r="A3887" t="str">
            <v>21.07.140</v>
          </cell>
          <cell r="B3887" t="str">
            <v>GALERIA DE TUBOS DE CONCRETO C2-0,50 M DE DIAMETRO, INCLUSIVE ESCAVACAO MANUAL DAS VALAS ATE 1,50 M DE PROFUNDIDADE,REATERRO COMPACTADO, REMOCAO DO MATERIAL EXCEDENTE E ASSENTAMENTO DOS TUBOS ( SEM O FORNECIMENTO DOS MESMOS )-SERVICO NOTURNO.</v>
          </cell>
          <cell r="C3887" t="str">
            <v>m</v>
          </cell>
          <cell r="D3887">
            <v>76.712499999999991</v>
          </cell>
          <cell r="E3887">
            <v>61.37</v>
          </cell>
          <cell r="F3887" t="str">
            <v>EMLURB</v>
          </cell>
        </row>
        <row r="3888">
          <cell r="A3888" t="str">
            <v/>
          </cell>
          <cell r="D3888">
            <v>0</v>
          </cell>
        </row>
        <row r="3889">
          <cell r="A3889" t="str">
            <v>21.07.150</v>
          </cell>
          <cell r="B3889" t="str">
            <v>GALERIA DE TUBOS DE CONCRETO C2-0,50 M DE DIAMETRO, INCLUSIVE ESCAVACAO MECANICA DAS VALAS ATE 1,50 M DE PROFUNDIDADE,REATERRO COMPACTADO, REMOCAO DO MATERIAL EXCEDENTE E ASSENTAMENTO DOS TUBOS ( SEM O FORNECIMENTO DOS MESMOS ).</v>
          </cell>
          <cell r="C3889" t="str">
            <v>m</v>
          </cell>
          <cell r="D3889">
            <v>51.512500000000003</v>
          </cell>
          <cell r="E3889">
            <v>41.21</v>
          </cell>
          <cell r="F3889" t="str">
            <v>EMLURB</v>
          </cell>
        </row>
        <row r="3890">
          <cell r="A3890" t="str">
            <v/>
          </cell>
          <cell r="D3890">
            <v>0</v>
          </cell>
        </row>
        <row r="3891">
          <cell r="A3891" t="str">
            <v>21.07.160</v>
          </cell>
          <cell r="B3891" t="str">
            <v>GALERIA DE TUBOS DE CONCRETO C2-0,50 M DE DIAMETRO, INCLUSIVE ESCAVACAO MECANICA DAS VALAS ATE 1,50 M DE PROFUNDIDADE,REATERRO COMPACTADO, REMOCAO DO MATERIAL EXCEDENTE E ASSENTAMENTO DOS TUBOS ( SEM O FORNECIMENTO DOS MESMOS )-SERVICO NOTURNO.</v>
          </cell>
          <cell r="C3891" t="str">
            <v>m</v>
          </cell>
          <cell r="D3891">
            <v>60.4375</v>
          </cell>
          <cell r="E3891">
            <v>48.35</v>
          </cell>
          <cell r="F3891" t="str">
            <v>EMLURB</v>
          </cell>
        </row>
        <row r="3892">
          <cell r="A3892" t="str">
            <v/>
          </cell>
          <cell r="D3892">
            <v>0</v>
          </cell>
        </row>
        <row r="3893">
          <cell r="A3893" t="str">
            <v>21.07.170</v>
          </cell>
          <cell r="B3893" t="str">
            <v>GALERIA DE TUBOS DE CONCRETO C2 OU CA1-0,60 M DE DIAMETRO, INCLUSIVE ESCAVACAO MANUAL DAS VALAS ATE 1,50 M DE PROFUNDIDADE , REATERRO COMPACTADO , REMOCAO DO MATERIAL EXCEDENTE E ASSENTAMENTO DOS TUBOS ( SEM O FORNECIMENTO DOS MESMOS ).</v>
          </cell>
          <cell r="C3893" t="str">
            <v>m</v>
          </cell>
          <cell r="D3893">
            <v>77.8</v>
          </cell>
          <cell r="E3893">
            <v>62.24</v>
          </cell>
          <cell r="F3893" t="str">
            <v>EMLURB</v>
          </cell>
        </row>
        <row r="3894">
          <cell r="A3894" t="str">
            <v/>
          </cell>
          <cell r="D3894">
            <v>0</v>
          </cell>
        </row>
        <row r="3895">
          <cell r="A3895" t="str">
            <v>21.07.180</v>
          </cell>
          <cell r="B3895" t="str">
            <v>GALERIA DE TUBOS DE CONCRETO C2 OU CA1-0,60 M DE DIAMETRO, INCLUSIVE ESCAVACAO MANUAL DAS VALAS ATE 1,50 M DE PROFUNDIDADE , REATERRO COMPACTADO , REMOCAO DO MATERIAL EXCEDENTE E ASSENTAMENTO DOS TUBOS ( SEM O FORNECIMENTO DOS MESMOS )-SERVICO NOTURNO.</v>
          </cell>
          <cell r="C3895" t="str">
            <v>m</v>
          </cell>
          <cell r="D3895">
            <v>93.362499999999997</v>
          </cell>
          <cell r="E3895">
            <v>74.69</v>
          </cell>
          <cell r="F3895" t="str">
            <v>EMLURB</v>
          </cell>
        </row>
        <row r="3896">
          <cell r="A3896" t="str">
            <v/>
          </cell>
          <cell r="D3896">
            <v>0</v>
          </cell>
        </row>
        <row r="3897">
          <cell r="A3897" t="str">
            <v>21.07.190</v>
          </cell>
          <cell r="B3897" t="str">
            <v>GALERIA DE TUBOS DE CONCRETO C2 OU CA1-0,60M DE DIAMETRO, INCLUSIVE ESCAVACAO MECANICA DAS VALAS ATE 1,50 M DE PROFUNDIDADE , REATERRO COMPACTADO, REMOCAO DO MATERIAL EXCEDENTE E ASSENTAMENTO DOS TUBOS ( SEM O FORNECIMENTO DOS MESMOS ).</v>
          </cell>
          <cell r="C3897" t="str">
            <v>m</v>
          </cell>
          <cell r="D3897">
            <v>62.875</v>
          </cell>
          <cell r="E3897">
            <v>50.3</v>
          </cell>
          <cell r="F3897" t="str">
            <v>EMLURB</v>
          </cell>
        </row>
        <row r="3898">
          <cell r="A3898" t="str">
            <v/>
          </cell>
          <cell r="D3898">
            <v>0</v>
          </cell>
        </row>
        <row r="3899">
          <cell r="A3899" t="str">
            <v>21.07.200</v>
          </cell>
          <cell r="B3899" t="str">
            <v>GALERIA DE TUBOS DE CONCRETO C2 OU CA1-0,60M DE DIAMETRO, INCLUSIVE ESCAVACAO MECANICA DAS VALAS ATE 1,50 M DE PROFUNDIDADE , REATERRO COMPACTADO, REMOCAO DO MATERIAL EXCEDENTE E ASSENTAMENTO DOS TUBOS ( SEM O FORNECIMENTO DOS MESMOS )-SERVICO NOTURNO.</v>
          </cell>
          <cell r="C3899" t="str">
            <v>m</v>
          </cell>
          <cell r="D3899">
            <v>73.8125</v>
          </cell>
          <cell r="E3899">
            <v>59.05</v>
          </cell>
          <cell r="F3899" t="str">
            <v>EMLURB</v>
          </cell>
        </row>
        <row r="3900">
          <cell r="A3900" t="str">
            <v/>
          </cell>
          <cell r="D3900">
            <v>0</v>
          </cell>
        </row>
        <row r="3901">
          <cell r="A3901" t="str">
            <v>21.07.210</v>
          </cell>
          <cell r="B3901" t="str">
            <v>GALERIA DE TUBOS DE CONCRETO CS OU CA1-0,70M DE DIAMETRO, INCLUSIVE ESCAVACAO MANUAL DAS VALAS ATE 1,50 M DE PROFUNDIDADE , REATERRO COMPACTADO, REMOCAO DO MATERIAL EXCEDENTE E ASSENTAMENTO DOS TUBOS ( SEM O FORNECIMENTO DOS MESMOS ).</v>
          </cell>
          <cell r="C3901" t="str">
            <v>m</v>
          </cell>
          <cell r="D3901">
            <v>91.762499999999989</v>
          </cell>
          <cell r="E3901">
            <v>73.41</v>
          </cell>
          <cell r="F3901" t="str">
            <v>EMLURB</v>
          </cell>
        </row>
        <row r="3902">
          <cell r="A3902" t="str">
            <v/>
          </cell>
          <cell r="D3902">
            <v>0</v>
          </cell>
        </row>
        <row r="3903">
          <cell r="A3903" t="str">
            <v>21.07.220</v>
          </cell>
          <cell r="B3903" t="str">
            <v>GALERIA DE TUBOS DE CONCRETO CS OU CA1-0,70M DE DIAMETRO, INCLUSIVE ESCAVACAO MANUAL DAS VALAS ATE 1,50 M DE PROFUNDIDADE , REATERRO COMPACTADO, REMOCAO DO MATERIAL EXCEDENTE E ASSENTAMENTO DOS TUBOS ( SEM O FORNECIMENTO DOS MESMOS )-SERVICO NOTURNO.</v>
          </cell>
          <cell r="C3903" t="str">
            <v>m</v>
          </cell>
          <cell r="D3903">
            <v>109.33750000000001</v>
          </cell>
          <cell r="E3903">
            <v>87.47</v>
          </cell>
          <cell r="F3903" t="str">
            <v>EMLURB</v>
          </cell>
        </row>
        <row r="3904">
          <cell r="A3904" t="str">
            <v/>
          </cell>
          <cell r="D3904">
            <v>0</v>
          </cell>
        </row>
        <row r="3905">
          <cell r="A3905" t="str">
            <v>21.07.230</v>
          </cell>
          <cell r="B3905" t="str">
            <v>GALERIA DE TUBOS DE CONCRETO CS OU CA1-0,70M DE DIAMETRO, INCLUSIVE ESCAVACAO MECANICA DAS VALAS ATE 1,50 M DE PROFUNDIDADE , REATERRO COMPACTADO, REMOCAO DO MATERIAL EXCEDENTE E ASSENTAMENTO DOS TUBOS ( SEM O FORNECIMENTO DOS MESMOS ).</v>
          </cell>
          <cell r="C3905" t="str">
            <v>m</v>
          </cell>
          <cell r="D3905">
            <v>73.775000000000006</v>
          </cell>
          <cell r="E3905">
            <v>59.02</v>
          </cell>
          <cell r="F3905" t="str">
            <v>EMLURB</v>
          </cell>
        </row>
        <row r="3906">
          <cell r="A3906" t="str">
            <v/>
          </cell>
          <cell r="D3906">
            <v>0</v>
          </cell>
        </row>
        <row r="3907">
          <cell r="A3907" t="str">
            <v>21.07.240</v>
          </cell>
          <cell r="B3907" t="str">
            <v>GALERIA DE TUBOS DE CONCRETO CS OU CA1-0,70M DE DIAMETRO, INCLUSIVE ESCAVACAO MECANICA DAS VALAS ATE 1,50 M DE PROFUNDIDADE , REATERRO COMPACTADO, REMOCAO DO MATERIAL EXCEDENTE E ASSENTAMENTO DOS TUBOS ( SEM O FORNECIMENTO DOS MESMOS )-SERVICO NOTURNO.</v>
          </cell>
          <cell r="C3907" t="str">
            <v>m</v>
          </cell>
          <cell r="D3907">
            <v>86.537500000000009</v>
          </cell>
          <cell r="E3907">
            <v>69.23</v>
          </cell>
          <cell r="F3907" t="str">
            <v>EMLURB</v>
          </cell>
        </row>
        <row r="3908">
          <cell r="A3908" t="str">
            <v/>
          </cell>
          <cell r="D3908">
            <v>0</v>
          </cell>
        </row>
        <row r="3909">
          <cell r="A3909" t="str">
            <v>21.07.250</v>
          </cell>
          <cell r="B3909" t="str">
            <v>GALERIA DE TUBOS DE CONCRETO CS OU CA1-0,80M DE DIAMETRO, INCLUSIVE ESCAVACAO MANUAL DAS VALAS ATE 1,50 M DE PROFUNDIDADE , REATERRO COMPACTADO, REMOCAO DO MATERIAL EXCEDENTE E ASSENTAMENTO DOS TUBOS ( SEM O FORNECIMENTO DOS MESMOS ).</v>
          </cell>
          <cell r="C3909" t="str">
            <v>m</v>
          </cell>
          <cell r="D3909">
            <v>105.85000000000001</v>
          </cell>
          <cell r="E3909">
            <v>84.68</v>
          </cell>
          <cell r="F3909" t="str">
            <v>EMLURB</v>
          </cell>
        </row>
        <row r="3910">
          <cell r="A3910" t="str">
            <v/>
          </cell>
          <cell r="D3910">
            <v>0</v>
          </cell>
        </row>
        <row r="3911">
          <cell r="A3911" t="str">
            <v>21.07.260</v>
          </cell>
          <cell r="B3911" t="str">
            <v>GALERIA DE TUBOS DE CONCRETO CS OU CA1-0,80M DE DIAMETRO, INCLUSIVE ESCAVACAO MANUAL DAS VALAS ATE 1,50 M DE PROFUNDIDADE , REATERRO COMPACTADO, REMOCAO DO MATERIAL EXCEDENTE E ASSENTAMENTO DOS TUBOS ( SEM O FORNECIMENTO DOS MESMOS )-SERVICO NOTURNO.</v>
          </cell>
          <cell r="C3911" t="str">
            <v>m</v>
          </cell>
          <cell r="D3911">
            <v>125.96249999999999</v>
          </cell>
          <cell r="E3911">
            <v>100.77</v>
          </cell>
          <cell r="F3911" t="str">
            <v>EMLURB</v>
          </cell>
        </row>
        <row r="3912">
          <cell r="A3912" t="str">
            <v/>
          </cell>
          <cell r="D3912">
            <v>0</v>
          </cell>
        </row>
        <row r="3913">
          <cell r="A3913" t="str">
            <v>21.07.270</v>
          </cell>
          <cell r="B3913" t="str">
            <v>GALERIA DE TUBOS DE CONCRETO CS OU CA1-0,80M DE DIAMETRO, INCLUSIVE ESCAVACAO MECANICA DAS VALAS ATE 1,50 M DE PROFUNDIDADE , REATERRO COMPACTADO, REMOCAO DO MATERIAL EXCEDENTE E ASSENTAMENTO DOS TUBOS ( SEM O FORNECIMENTO DOS MESMOS ).</v>
          </cell>
          <cell r="C3913" t="str">
            <v>m</v>
          </cell>
          <cell r="D3913">
            <v>85.3</v>
          </cell>
          <cell r="E3913">
            <v>68.239999999999995</v>
          </cell>
          <cell r="F3913" t="str">
            <v>EMLURB</v>
          </cell>
        </row>
        <row r="3914">
          <cell r="A3914" t="str">
            <v/>
          </cell>
          <cell r="D3914">
            <v>0</v>
          </cell>
        </row>
        <row r="3915">
          <cell r="A3915" t="str">
            <v>21.07.280</v>
          </cell>
          <cell r="B3915" t="str">
            <v>GALERIA DE TUBOS DE CONCRETO CS OU CA1-0,80M DE DIAMETRO, INCLUSIVE ESCAVACAO MECANICA DAS VALAS ATE 1,50 M DE PROFUNDIDADE , REATERRO COMPACTADO, REMOCAO DO MATERIAL EXCEDENTE E ASSENTAMENTO DOS TUBOS ( SEM O FORNECIMENTO DOS MESMOS )-SERVICO NOTURNO.</v>
          </cell>
          <cell r="C3915" t="str">
            <v>m</v>
          </cell>
          <cell r="D3915">
            <v>99.862499999999997</v>
          </cell>
          <cell r="E3915">
            <v>79.89</v>
          </cell>
          <cell r="F3915" t="str">
            <v>EMLURB</v>
          </cell>
        </row>
        <row r="3916">
          <cell r="A3916" t="str">
            <v/>
          </cell>
          <cell r="D3916">
            <v>0</v>
          </cell>
        </row>
        <row r="3917">
          <cell r="A3917" t="str">
            <v>21.07.290</v>
          </cell>
          <cell r="B3917" t="str">
            <v>GALERIA DE TUBOS DE CONCRETO CS OU CA1-0,90M DE DIAMETRO, INCLUSIVE ESCAVACAO MANUAL DAS VALAS ATE 1,50 M DE PROFUNDIDADE , REATERRO COMPACTADO, REMOCAO DO MATERIAL EXCEDENTE E ASSENTAMENTO DOS TUBOS ( SEM O FORNECIMENTO DOS MESMOS ).</v>
          </cell>
          <cell r="C3917" t="str">
            <v>m</v>
          </cell>
          <cell r="D3917">
            <v>122.1875</v>
          </cell>
          <cell r="E3917">
            <v>97.75</v>
          </cell>
          <cell r="F3917" t="str">
            <v>EMLURB</v>
          </cell>
        </row>
        <row r="3918">
          <cell r="A3918" t="str">
            <v/>
          </cell>
          <cell r="D3918">
            <v>0</v>
          </cell>
        </row>
        <row r="3919">
          <cell r="A3919" t="str">
            <v>21.07.300</v>
          </cell>
          <cell r="B3919" t="str">
            <v>GALERIA DE TUBOS DE CONCRETO CS OU CA1-0,90M DE DIAMETRO, INCLUSIVE ESCAVACAO MANUAL DAS VALAS ATE 1,50 M DE PROFUNDIDADE , REATERRO COMPACTADO, REMOCAO DO MATERIAL EXCEDENTE E ASSENTAMENTO DOS TUBOS ( SEM O FORNECIMENTO DOS MESMOS )-SERVIVO NOTURNO.</v>
          </cell>
          <cell r="C3919" t="str">
            <v>m</v>
          </cell>
          <cell r="D3919">
            <v>145.27500000000001</v>
          </cell>
          <cell r="E3919">
            <v>116.22</v>
          </cell>
          <cell r="F3919" t="str">
            <v>EMLURB</v>
          </cell>
        </row>
        <row r="3920">
          <cell r="A3920" t="str">
            <v/>
          </cell>
          <cell r="D3920">
            <v>0</v>
          </cell>
        </row>
        <row r="3921">
          <cell r="A3921" t="str">
            <v>21.07.310</v>
          </cell>
          <cell r="B3921" t="str">
            <v>GALERIA DE TUBOS DE CONCRETO CS OU CA1-0,90M DE DIAMETRO, INCLUSIVE ESCAVACAO MECANICA DAS VALAS ATE 1,50 M DE PROFUNDIDADE , REATERRO COMPACTADO, REMOCAO DO MATERIAL EXCEDENTE E ASSENTAMENTO DOS TUBOS ( SEM O FORNECIMENTO DOS MESMOS ).</v>
          </cell>
          <cell r="C3921" t="str">
            <v>m</v>
          </cell>
          <cell r="D3921">
            <v>99.05</v>
          </cell>
          <cell r="E3921">
            <v>79.239999999999995</v>
          </cell>
          <cell r="F3921" t="str">
            <v>EMLURB</v>
          </cell>
        </row>
        <row r="3922">
          <cell r="A3922" t="str">
            <v/>
          </cell>
          <cell r="D3922">
            <v>0</v>
          </cell>
        </row>
        <row r="3923">
          <cell r="A3923" t="str">
            <v>21.07.320</v>
          </cell>
          <cell r="B3923" t="str">
            <v>GALERIA DE TUBOS DE CONCRETO CS OU CA1-0,90M DE DIAMETRO, INCLUSIVE ESCAVACAO MECANICA DAS VALAS ATE 1,50 M DE PROFUNDIDADE , REATERRO COMPACTADO, REMOCAO DO MATERIAL EXCEDENTE E ASSENTAMENTO DOS TUBOS ( SEM O FORNECIMENTO DOS MESMOS )-SERVICO NOTURNO.</v>
          </cell>
          <cell r="C3923" t="str">
            <v>m</v>
          </cell>
          <cell r="D3923">
            <v>116.05000000000001</v>
          </cell>
          <cell r="E3923">
            <v>92.84</v>
          </cell>
          <cell r="F3923" t="str">
            <v>EMLURB</v>
          </cell>
        </row>
        <row r="3924">
          <cell r="A3924" t="str">
            <v/>
          </cell>
          <cell r="D3924">
            <v>0</v>
          </cell>
        </row>
        <row r="3925">
          <cell r="A3925" t="str">
            <v>21.07.330</v>
          </cell>
          <cell r="B3925" t="str">
            <v>GALERIA DE TUBOS DE CONCRETO CS OU CA1-1,00M DE DIAMETRO, INCLUSIVE ESCAVACAO MANUAL DAS VALAS ATE 2,00 M DE PROFUNDIDADE , REATERRO COMPACTADO, REMOCAO DO MATERIAL EXCEDENTE E ASSENTAMENTO DOS TUBOS ( SEM O FORNECIMENTO DOS MESMOS ).</v>
          </cell>
          <cell r="C3925" t="str">
            <v>m</v>
          </cell>
          <cell r="D3925">
            <v>187.85</v>
          </cell>
          <cell r="E3925">
            <v>150.28</v>
          </cell>
          <cell r="F3925" t="str">
            <v>EMLURB</v>
          </cell>
        </row>
        <row r="3926">
          <cell r="A3926" t="str">
            <v/>
          </cell>
          <cell r="D3926">
            <v>0</v>
          </cell>
        </row>
        <row r="3927">
          <cell r="A3927" t="str">
            <v>21.07.340</v>
          </cell>
          <cell r="B3927" t="str">
            <v>GALERIA DE TUBOS DE CONCRETO CS OU CA1-1,00M DE DIAMETRO, INCLUSIVE ESCAVACAO MANUAL DAS VALAS ATE 2,00 M DE PROFUNDIDADE , REATERRO COMPACTADO, REMOCAO DO MATERIAL EXCEDENTE E ASSENTAMENTO DOS TUBOS ( SEM O FORNECIMENTO DOS MESMOS )-SERVICO NOTURNO.</v>
          </cell>
          <cell r="C3927" t="str">
            <v>m</v>
          </cell>
          <cell r="D3927">
            <v>223.625</v>
          </cell>
          <cell r="E3927">
            <v>178.9</v>
          </cell>
          <cell r="F3927" t="str">
            <v>EMLURB</v>
          </cell>
        </row>
        <row r="3928">
          <cell r="A3928" t="str">
            <v/>
          </cell>
          <cell r="D3928">
            <v>0</v>
          </cell>
        </row>
        <row r="3929">
          <cell r="A3929" t="str">
            <v>21.07.350</v>
          </cell>
          <cell r="B3929" t="str">
            <v>GALERIA DE TUBOS DE CONCRETO CS OU CA1-1,00M DE DIAMETRO, INCLUSIVE ESCAVACAO MECANICA DAS VALAS ATE 2,00 M DE PROFUNDIDADE , REATERRO COMPACTADO, REMOCAO DO MATERIAL EXCEDENTE E ASSENTAMENTO DOS TUBOS ( SEM O FORNECIMENTO DOS MESMOS ).</v>
          </cell>
          <cell r="C3929" t="str">
            <v>m</v>
          </cell>
          <cell r="D3929">
            <v>145.05000000000001</v>
          </cell>
          <cell r="E3929">
            <v>116.04</v>
          </cell>
          <cell r="F3929" t="str">
            <v>EMLURB</v>
          </cell>
        </row>
        <row r="3930">
          <cell r="A3930" t="str">
            <v/>
          </cell>
          <cell r="D3930">
            <v>0</v>
          </cell>
        </row>
        <row r="3931">
          <cell r="A3931" t="str">
            <v>21.07.360</v>
          </cell>
          <cell r="B3931" t="str">
            <v>GALERIA DE TUBOS DE CONCRETO CS OU CA1-1,00M DE DIAMETRO, INCLUSIVE ESCAVACAO MECANICA DAS VALAS ATE 2,00 M DE PROFUNDIDADE , REATERRO COMPACTADO, REMOCAO DO MATERIAL EXCEDENTE E ASSENTAMENTO DOS TUBOS ( SEM O FORNECIMENTO DOS MESMOS )-SERVICO NOTURNO.</v>
          </cell>
          <cell r="C3931" t="str">
            <v>m</v>
          </cell>
          <cell r="D3931">
            <v>169.92500000000001</v>
          </cell>
          <cell r="E3931">
            <v>135.94</v>
          </cell>
          <cell r="F3931" t="str">
            <v>EMLURB</v>
          </cell>
        </row>
        <row r="3932">
          <cell r="A3932" t="str">
            <v/>
          </cell>
          <cell r="D3932">
            <v>0</v>
          </cell>
        </row>
        <row r="3933">
          <cell r="A3933" t="str">
            <v>21.07.370</v>
          </cell>
          <cell r="B3933" t="str">
            <v>GALERIA DE TUBOS DE CONCRETO CA1-1,10M DE DIAMETRO, INCLUSIVE ESCAVACAO MECANICA DAS VALAS ATE 2,00 M DE PROFUNDIDADE, REATERRO COMPACTADO, REMOCAO DO MATERIAL EXCEDENTE E ASSENTAMENTO DOS TUBOS (S/ O FORNECIMENTO DOS MESMOS).</v>
          </cell>
          <cell r="C3933" t="str">
            <v>m</v>
          </cell>
          <cell r="D3933">
            <v>162.375</v>
          </cell>
          <cell r="E3933">
            <v>129.9</v>
          </cell>
          <cell r="F3933" t="str">
            <v>EMLURB</v>
          </cell>
        </row>
        <row r="3934">
          <cell r="A3934" t="str">
            <v/>
          </cell>
          <cell r="D3934">
            <v>0</v>
          </cell>
        </row>
        <row r="3935">
          <cell r="A3935" t="str">
            <v>21.07.380</v>
          </cell>
          <cell r="B3935" t="str">
            <v>GALERIA DE TUBOS DE CONCRETO CA1-1,10M DE DIAMETRO, INCLUSIVE ESCAVACAO MECANICA DAS VALAS ATE 2,00 M DE PROFUNDIDADE, REATERRO COMPACTADO, REMOCAO DO MATERIAL EXCEDENTE E ASSENTAMENTO DOS TUBOS (S/ O FORNECIMENTO DOS MESMOS)-SERVICO NOTURNO.</v>
          </cell>
          <cell r="C3935" t="str">
            <v>m</v>
          </cell>
          <cell r="D3935">
            <v>189.98750000000001</v>
          </cell>
          <cell r="E3935">
            <v>151.99</v>
          </cell>
          <cell r="F3935" t="str">
            <v>EMLURB</v>
          </cell>
        </row>
        <row r="3936">
          <cell r="A3936" t="str">
            <v/>
          </cell>
          <cell r="D3936">
            <v>0</v>
          </cell>
        </row>
        <row r="3937">
          <cell r="A3937" t="str">
            <v>21.07.390</v>
          </cell>
          <cell r="B3937" t="str">
            <v>GALERIA DE TUBOS DE CONCRETO CA1-1,20M DE DIAMETRO, INCLUSIVE ESCAVACAO MECANICA DAS VALAS ATE 2,00 M DE PROFUNDIDADE, REATERRO COMPACTADO, REMOCAO DO MATERIAL EXCEDENTE E ASSENTAMENTO DOS TUBOS (S/ O FORNECIMENTO DOS MESMOS).</v>
          </cell>
          <cell r="C3937" t="str">
            <v>m</v>
          </cell>
          <cell r="D3937">
            <v>185.04999999999998</v>
          </cell>
          <cell r="E3937">
            <v>148.04</v>
          </cell>
          <cell r="F3937" t="str">
            <v>EMLURB</v>
          </cell>
        </row>
        <row r="3938">
          <cell r="A3938" t="str">
            <v/>
          </cell>
          <cell r="D3938">
            <v>0</v>
          </cell>
        </row>
        <row r="3939">
          <cell r="A3939" t="str">
            <v>21.07.400</v>
          </cell>
          <cell r="B3939" t="str">
            <v>GALERIA DE TUBOS DE CONCRETO CA1-1,20M DE DIAMETRO, INCLUSIVE ESCAVACAO MECANICA DAS VALAS ATE 2,00 M DE PROFUNDIDADE, REATERRO COMPACTADO, REMOCAO DO MATERIAL EXCEDENTE E ASSENTAMENTO DOS TUBOS (S/ O FORNECIMENTO DOS MESMOS)-SERVICO NOTURNO.</v>
          </cell>
          <cell r="C3939" t="str">
            <v>m</v>
          </cell>
          <cell r="D3939">
            <v>216.51250000000002</v>
          </cell>
          <cell r="E3939">
            <v>173.21</v>
          </cell>
          <cell r="F3939" t="str">
            <v>EMLURB</v>
          </cell>
        </row>
        <row r="3940">
          <cell r="A3940" t="str">
            <v/>
          </cell>
          <cell r="D3940">
            <v>0</v>
          </cell>
        </row>
        <row r="3941">
          <cell r="A3941" t="str">
            <v>21.07.410</v>
          </cell>
          <cell r="B3941" t="str">
            <v>GALERIA DE TUBOS DE CONCRETO CA1-1,50M DE DIAMETRO,INCLUSIVE ESCAVACAO MECANICA DAS VALAS ATE 2,50 M DE PROFUNDIDADE, REATERRO COMPACTADO, REMOCAO DO MATERIAL EXCEDENTE E ASSENTAMENTO DOS TUBOS (S/ O FORNECIMENTO DOS MESMOS).</v>
          </cell>
          <cell r="C3941" t="str">
            <v>m</v>
          </cell>
          <cell r="D3941">
            <v>278.52499999999998</v>
          </cell>
          <cell r="E3941">
            <v>222.82</v>
          </cell>
          <cell r="F3941" t="str">
            <v>EMLURB</v>
          </cell>
        </row>
        <row r="3942">
          <cell r="A3942" t="str">
            <v/>
          </cell>
          <cell r="D3942">
            <v>0</v>
          </cell>
        </row>
        <row r="3943">
          <cell r="A3943" t="str">
            <v>21.07.420</v>
          </cell>
          <cell r="B3943" t="str">
            <v>GALERIA DE TUBO DE CONCRETO CA1-1,50 M DE DIAMETRO,INCLUSIVE ESCAVACAO MECANICA DAS VALAS ATE 2,50 M DE PROFUNDIDADE, REATERRO COMPACTADO, REMOCAO DO MATERIAL EXCEDENTE E ASSENTAMENTO DOS TUBOS (S/ O FORNECIMENTO DOS MESMOS)- SERVICO NOTURNO.</v>
          </cell>
          <cell r="C3943" t="str">
            <v>m</v>
          </cell>
          <cell r="D3943">
            <v>324.97500000000002</v>
          </cell>
          <cell r="E3943">
            <v>259.98</v>
          </cell>
          <cell r="F3943" t="str">
            <v>EMLURB</v>
          </cell>
        </row>
        <row r="3944">
          <cell r="A3944" t="str">
            <v/>
          </cell>
          <cell r="D3944">
            <v>0</v>
          </cell>
        </row>
        <row r="3945">
          <cell r="A3945" t="str">
            <v>21.08.010</v>
          </cell>
          <cell r="B3945" t="str">
            <v>ASSENTAMENTO DE TUBOS DE CONCRETO C2-0,20 M DE DIAMETRO, INCLUSIVE O FORNECIMENTO DOS MESMOS E TRANSPORTE.</v>
          </cell>
          <cell r="C3945" t="str">
            <v>m</v>
          </cell>
          <cell r="D3945">
            <v>22.037499999999998</v>
          </cell>
          <cell r="E3945">
            <v>17.63</v>
          </cell>
          <cell r="F3945" t="str">
            <v>EMLURB</v>
          </cell>
        </row>
        <row r="3946">
          <cell r="A3946" t="str">
            <v/>
          </cell>
          <cell r="D3946">
            <v>0</v>
          </cell>
        </row>
        <row r="3947">
          <cell r="A3947" t="str">
            <v>21.08.020</v>
          </cell>
          <cell r="B3947" t="str">
            <v>ASSENTAMENTO DE TUBOS DE CONCRETO C2-0,30 M DE DIAMETRO, INCLUSIVE O FORNECIMENTO DOS MESMOS E TRANSPORTE.</v>
          </cell>
          <cell r="C3947" t="str">
            <v>m</v>
          </cell>
          <cell r="D3947">
            <v>32.574999999999996</v>
          </cell>
          <cell r="E3947">
            <v>26.06</v>
          </cell>
          <cell r="F3947" t="str">
            <v>EMLURB</v>
          </cell>
        </row>
        <row r="3948">
          <cell r="A3948" t="str">
            <v/>
          </cell>
          <cell r="D3948">
            <v>0</v>
          </cell>
        </row>
        <row r="3949">
          <cell r="A3949" t="str">
            <v>21.08.030</v>
          </cell>
          <cell r="B3949" t="str">
            <v>ASSENTAMENTO DE TUBOS DE CONCRETO C2-0,40 M DE DIAMETRO, INCLUSIVE O FORNECIMENTO DOS MESMOS E TRANSPORTE.</v>
          </cell>
          <cell r="C3949" t="str">
            <v>m</v>
          </cell>
          <cell r="D3949">
            <v>42.787499999999994</v>
          </cell>
          <cell r="E3949">
            <v>34.229999999999997</v>
          </cell>
          <cell r="F3949" t="str">
            <v>EMLURB</v>
          </cell>
        </row>
        <row r="3950">
          <cell r="A3950" t="str">
            <v/>
          </cell>
          <cell r="D3950">
            <v>0</v>
          </cell>
        </row>
        <row r="3951">
          <cell r="A3951" t="str">
            <v>21.08.040</v>
          </cell>
          <cell r="B3951" t="str">
            <v>ASSENTAMENTO DE TUBOS DE CONCRETO C2-0,50 M DE DIAMETRO, INCLUSIVE O FORNECIMENTO DOS MESMOS E TRANSPORTE.</v>
          </cell>
          <cell r="C3951" t="str">
            <v>m</v>
          </cell>
          <cell r="D3951">
            <v>58.9</v>
          </cell>
          <cell r="E3951">
            <v>47.12</v>
          </cell>
          <cell r="F3951" t="str">
            <v>EMLURB</v>
          </cell>
        </row>
        <row r="3952">
          <cell r="A3952" t="str">
            <v/>
          </cell>
          <cell r="D3952">
            <v>0</v>
          </cell>
        </row>
        <row r="3953">
          <cell r="A3953" t="str">
            <v>21.08.050</v>
          </cell>
          <cell r="B3953" t="str">
            <v>ASSENTAMENTO DE TUBOS DE CONCRETO C2-0,60 M DE DIAMETRO, INCLUSIVE O FORNECIMENTO DOS MESMOS E TRANSPORTE.</v>
          </cell>
          <cell r="C3953" t="str">
            <v>m</v>
          </cell>
          <cell r="D3953">
            <v>83.137500000000003</v>
          </cell>
          <cell r="E3953">
            <v>66.510000000000005</v>
          </cell>
          <cell r="F3953" t="str">
            <v>EMLURB</v>
          </cell>
        </row>
        <row r="3954">
          <cell r="A3954" t="str">
            <v/>
          </cell>
          <cell r="D3954">
            <v>0</v>
          </cell>
        </row>
        <row r="3955">
          <cell r="A3955" t="str">
            <v>21.08.060</v>
          </cell>
          <cell r="B3955" t="str">
            <v>ASSENTAMENTO DE TUBOS DE CONCRETO CS-0,70 M DE DIAMETRO, INCLUSIVE O FORNECIMENTO DOS MESMOS E TRANSPORTE.</v>
          </cell>
          <cell r="C3955" t="str">
            <v>m</v>
          </cell>
          <cell r="D3955">
            <v>104.60000000000001</v>
          </cell>
          <cell r="E3955">
            <v>83.68</v>
          </cell>
          <cell r="F3955" t="str">
            <v>EMLURB</v>
          </cell>
        </row>
        <row r="3956">
          <cell r="A3956" t="str">
            <v/>
          </cell>
          <cell r="D3956">
            <v>0</v>
          </cell>
        </row>
        <row r="3957">
          <cell r="A3957" t="str">
            <v>21.08.070</v>
          </cell>
          <cell r="B3957" t="str">
            <v>ASSENTAMENTO DE TUBOS DE CONCRETO CS-0,80 M DE DIAMETRO, INCLUSIVE O FORNECIMENTO DOS MESMOS E TRANSPORTE.</v>
          </cell>
          <cell r="C3957" t="str">
            <v>m</v>
          </cell>
          <cell r="D3957">
            <v>147.47499999999999</v>
          </cell>
          <cell r="E3957">
            <v>117.98</v>
          </cell>
          <cell r="F3957" t="str">
            <v>EMLURB</v>
          </cell>
        </row>
        <row r="3958">
          <cell r="A3958" t="str">
            <v/>
          </cell>
          <cell r="D3958">
            <v>0</v>
          </cell>
        </row>
        <row r="3959">
          <cell r="A3959" t="str">
            <v>21.08.080</v>
          </cell>
          <cell r="B3959" t="str">
            <v>ASSENTAMENTO DE TUBOS DE CONCRETO CS-0,90 M DE DIAMETRO, INCLUSIVE O FORNECIMENTO DOS MESMOS E TRANSPORTE.</v>
          </cell>
          <cell r="C3959" t="str">
            <v>m</v>
          </cell>
          <cell r="D3959">
            <v>160.85000000000002</v>
          </cell>
          <cell r="E3959">
            <v>128.68</v>
          </cell>
          <cell r="F3959" t="str">
            <v>EMLURB</v>
          </cell>
        </row>
        <row r="3960">
          <cell r="A3960" t="str">
            <v/>
          </cell>
          <cell r="D3960">
            <v>0</v>
          </cell>
        </row>
        <row r="3961">
          <cell r="A3961" t="str">
            <v>21.08.090</v>
          </cell>
          <cell r="B3961" t="str">
            <v>ASSENTAMENTO DE TUBOS DE CONCRETO CS-1,00 M DE DIAMETRO, INCLUSIVE O FORNECIMENTO DOS MESMOS E TRANSPORTE.</v>
          </cell>
          <cell r="C3961" t="str">
            <v>m</v>
          </cell>
          <cell r="D3961">
            <v>230.92500000000001</v>
          </cell>
          <cell r="E3961">
            <v>184.74</v>
          </cell>
          <cell r="F3961" t="str">
            <v>EMLURB</v>
          </cell>
        </row>
        <row r="3962">
          <cell r="A3962" t="str">
            <v/>
          </cell>
          <cell r="D3962">
            <v>0</v>
          </cell>
        </row>
        <row r="3963">
          <cell r="A3963" t="str">
            <v>21.08.100</v>
          </cell>
          <cell r="B3963" t="str">
            <v>ASSENTAMENTO DE TUBOS DE CONCRETO CA1-0,60 M DE DIAMETRO, INCLUSIVE O FORNECIMENTO DOS MESMOS E TRANSPORTE.</v>
          </cell>
          <cell r="C3963" t="str">
            <v>m</v>
          </cell>
          <cell r="D3963">
            <v>133.94999999999999</v>
          </cell>
          <cell r="E3963">
            <v>107.16</v>
          </cell>
          <cell r="F3963" t="str">
            <v>EMLURB</v>
          </cell>
        </row>
        <row r="3964">
          <cell r="A3964" t="str">
            <v/>
          </cell>
          <cell r="D3964">
            <v>0</v>
          </cell>
        </row>
        <row r="3965">
          <cell r="A3965" t="str">
            <v>21.08.105</v>
          </cell>
          <cell r="B3965" t="str">
            <v>ASSENTAMENTO DE TUBOS DE CONCRETO CA 2-0,60 M DE DIAMETRO, INCLUSIVE FORNECIMENTO DOS MESMOS E TRANSPORTE.</v>
          </cell>
          <cell r="C3965" t="str">
            <v>m</v>
          </cell>
          <cell r="D3965">
            <v>129.13749999999999</v>
          </cell>
          <cell r="E3965">
            <v>103.31</v>
          </cell>
          <cell r="F3965" t="str">
            <v>SEDUC</v>
          </cell>
        </row>
        <row r="3966">
          <cell r="A3966" t="str">
            <v/>
          </cell>
          <cell r="D3966">
            <v>0</v>
          </cell>
        </row>
        <row r="3967">
          <cell r="A3967" t="str">
            <v>21.08.110</v>
          </cell>
          <cell r="B3967" t="str">
            <v>ASSENTAMENTO DE TUBOS DE CONCRETO CA1-0,70 M DE DIAMETRO, INCLUSIVE O FORNECIMENTO DOS MESMOS E TRANSPORTE.</v>
          </cell>
          <cell r="C3967" t="str">
            <v>m</v>
          </cell>
          <cell r="D3967">
            <v>140.85000000000002</v>
          </cell>
          <cell r="E3967">
            <v>112.68</v>
          </cell>
          <cell r="F3967" t="str">
            <v>EMLURB</v>
          </cell>
        </row>
        <row r="3968">
          <cell r="A3968" t="str">
            <v/>
          </cell>
          <cell r="D3968">
            <v>0</v>
          </cell>
        </row>
        <row r="3969">
          <cell r="A3969" t="str">
            <v>21.08.120</v>
          </cell>
          <cell r="B3969" t="str">
            <v>ASSENTAMENTO DE TUBOS DE CONCRETO CA1-0,80 M DE DIAMETRO, INCLUSIVE O FORNECIMENTO DOS MESMOS E TRANSPORTE.</v>
          </cell>
          <cell r="C3969" t="str">
            <v>m</v>
          </cell>
          <cell r="D3969">
            <v>210.85000000000002</v>
          </cell>
          <cell r="E3969">
            <v>168.68</v>
          </cell>
          <cell r="F3969" t="str">
            <v>EMLURB</v>
          </cell>
        </row>
        <row r="3970">
          <cell r="A3970" t="str">
            <v/>
          </cell>
          <cell r="D3970">
            <v>0</v>
          </cell>
        </row>
        <row r="3971">
          <cell r="A3971" t="str">
            <v>21.08.130</v>
          </cell>
          <cell r="B3971" t="str">
            <v>ASSENTAMENTO DE TUBOS DE CONCRETO CA1-0,90 M DE DIAMETRO, INCLUSIVE O FORNECIMENTO DOS MESMOS E TRANSPORTE.</v>
          </cell>
          <cell r="C3971" t="str">
            <v>m</v>
          </cell>
          <cell r="D3971">
            <v>239.22499999999999</v>
          </cell>
          <cell r="E3971">
            <v>191.38</v>
          </cell>
          <cell r="F3971" t="str">
            <v>EMLURB</v>
          </cell>
        </row>
        <row r="3972">
          <cell r="A3972" t="str">
            <v/>
          </cell>
          <cell r="D3972">
            <v>0</v>
          </cell>
        </row>
        <row r="3973">
          <cell r="A3973" t="str">
            <v>21.08.140</v>
          </cell>
          <cell r="B3973" t="str">
            <v>ASSENTAMENTO DE TUBOS DE CONCRETO CA1-1,00 M DE DIAMETRO, INCLUSIVE O FORNECIMENTO DOS MESMOS E TRANSPORTE.</v>
          </cell>
          <cell r="C3973" t="str">
            <v>m</v>
          </cell>
          <cell r="D3973">
            <v>290.67500000000001</v>
          </cell>
          <cell r="E3973">
            <v>232.54</v>
          </cell>
          <cell r="F3973" t="str">
            <v>EMLURB</v>
          </cell>
        </row>
        <row r="3974">
          <cell r="A3974" t="str">
            <v/>
          </cell>
          <cell r="D3974">
            <v>0</v>
          </cell>
        </row>
        <row r="3975">
          <cell r="A3975" t="str">
            <v>21.08.150</v>
          </cell>
          <cell r="B3975" t="str">
            <v>ASSENTAMENTO DE TUBOS DE CONCRETO CA1-1,10 M DE DIAMETRO,INCLUSIVE O FORNECIMENTO DOS MESMOS E TRANSPORTE.</v>
          </cell>
          <cell r="C3975" t="str">
            <v>m</v>
          </cell>
          <cell r="D3975">
            <v>312.71249999999998</v>
          </cell>
          <cell r="E3975">
            <v>250.17</v>
          </cell>
          <cell r="F3975" t="str">
            <v>EMLURB</v>
          </cell>
        </row>
        <row r="3976">
          <cell r="A3976" t="str">
            <v/>
          </cell>
          <cell r="D3976">
            <v>0</v>
          </cell>
        </row>
        <row r="3977">
          <cell r="A3977" t="str">
            <v>21.08.160</v>
          </cell>
          <cell r="B3977" t="str">
            <v>ASSENTAMENTO DE TUBOS DE CONCRETO CA1-1,20 M DE DIAMETRO,INCLUSIVE O FORNECIMENTO DOS MESMOS E TRANSPORTE.</v>
          </cell>
          <cell r="C3977" t="str">
            <v>m</v>
          </cell>
          <cell r="D3977">
            <v>410.90000000000003</v>
          </cell>
          <cell r="E3977">
            <v>328.72</v>
          </cell>
          <cell r="F3977" t="str">
            <v>EMLURB</v>
          </cell>
        </row>
        <row r="3978">
          <cell r="A3978" t="str">
            <v/>
          </cell>
          <cell r="D3978">
            <v>0</v>
          </cell>
        </row>
        <row r="3979">
          <cell r="A3979" t="str">
            <v>21.08.170</v>
          </cell>
          <cell r="B3979" t="str">
            <v>ASSENTAMENTO DE TUBOS DE CONCRETO CA1-1,50 M DE DIAMETRO,INCLUSIVE O FORNECIMENTO DOS MESMOS E TRANSPORTE.</v>
          </cell>
          <cell r="C3979" t="str">
            <v>m</v>
          </cell>
          <cell r="D3979">
            <v>642.78750000000002</v>
          </cell>
          <cell r="E3979">
            <v>514.23</v>
          </cell>
          <cell r="F3979" t="str">
            <v>EMLURB</v>
          </cell>
        </row>
        <row r="3980">
          <cell r="A3980" t="str">
            <v/>
          </cell>
          <cell r="D3980">
            <v>0</v>
          </cell>
        </row>
        <row r="3981">
          <cell r="A3981" t="str">
            <v>21.08.180</v>
          </cell>
          <cell r="B3981" t="str">
            <v>ASSENTAMENTO DE TUBOS DE CONCRETO C2-0,20 M DE DIAMETRO, SEM O FORNECIMENTO DOS MESMOS.</v>
          </cell>
          <cell r="C3981" t="str">
            <v>m</v>
          </cell>
          <cell r="D3981">
            <v>7.3624999999999998</v>
          </cell>
          <cell r="E3981">
            <v>5.89</v>
          </cell>
          <cell r="F3981" t="str">
            <v>EMLURB</v>
          </cell>
        </row>
        <row r="3982">
          <cell r="A3982" t="str">
            <v/>
          </cell>
          <cell r="D3982">
            <v>0</v>
          </cell>
        </row>
        <row r="3983">
          <cell r="A3983" t="str">
            <v>21.08.190</v>
          </cell>
          <cell r="B3983" t="str">
            <v>ASSENTAMENTO DE TUBOS DE CONCRETO C2-0,30 M DE DIAMETRO, SEM O FORNECIMENTO DOS MESMOS.</v>
          </cell>
          <cell r="C3983" t="str">
            <v>m</v>
          </cell>
          <cell r="D3983">
            <v>10.149999999999999</v>
          </cell>
          <cell r="E3983">
            <v>8.1199999999999992</v>
          </cell>
          <cell r="F3983" t="str">
            <v>EMLURB</v>
          </cell>
        </row>
        <row r="3984">
          <cell r="A3984" t="str">
            <v/>
          </cell>
          <cell r="D3984">
            <v>0</v>
          </cell>
        </row>
        <row r="3985">
          <cell r="A3985" t="str">
            <v>21.08.200</v>
          </cell>
          <cell r="B3985" t="str">
            <v>ASSENTAMENTO DE TUBOS DE CONCRETO C2-0,40 M DE DIAMETRO, SEM O FORNECIMENTO DOS MESMOS.</v>
          </cell>
          <cell r="C3985" t="str">
            <v>m</v>
          </cell>
          <cell r="D3985">
            <v>13.112500000000001</v>
          </cell>
          <cell r="E3985">
            <v>10.49</v>
          </cell>
          <cell r="F3985" t="str">
            <v>EMLURB</v>
          </cell>
        </row>
        <row r="3986">
          <cell r="A3986" t="str">
            <v/>
          </cell>
          <cell r="D3986">
            <v>0</v>
          </cell>
        </row>
        <row r="3987">
          <cell r="A3987" t="str">
            <v>21.08.210</v>
          </cell>
          <cell r="B3987" t="str">
            <v>ASSENTAMENTO DE TUBOS DE CONCRETO C2-0,50 M DE DIAMETRO, SEM O FORNECIMENTO DOS MESMOS.</v>
          </cell>
          <cell r="C3987" t="str">
            <v>m</v>
          </cell>
          <cell r="D3987">
            <v>17.350000000000001</v>
          </cell>
          <cell r="E3987">
            <v>13.88</v>
          </cell>
          <cell r="F3987" t="str">
            <v>EMLURB</v>
          </cell>
        </row>
        <row r="3988">
          <cell r="A3988" t="str">
            <v/>
          </cell>
          <cell r="D3988">
            <v>0</v>
          </cell>
        </row>
        <row r="3989">
          <cell r="A3989" t="str">
            <v>21.08.220</v>
          </cell>
          <cell r="B3989" t="str">
            <v>ASSENTAMENTO DE TUBOS DE CONCRETO C2 OU CA1 0,60 M DE DIAMETRO, SEM O FORNECIMENTO DOS MESMOS.</v>
          </cell>
          <cell r="C3989" t="str">
            <v>m</v>
          </cell>
          <cell r="D3989">
            <v>22.387499999999999</v>
          </cell>
          <cell r="E3989">
            <v>17.91</v>
          </cell>
          <cell r="F3989" t="str">
            <v>EMLURB</v>
          </cell>
        </row>
        <row r="3990">
          <cell r="A3990" t="str">
            <v/>
          </cell>
          <cell r="D3990">
            <v>0</v>
          </cell>
        </row>
        <row r="3991">
          <cell r="A3991" t="str">
            <v>21.08.230</v>
          </cell>
          <cell r="B3991" t="str">
            <v>ASSENTAMENTO DE TUBOS DE CONCRETO CS OU CA1 0,70 M DE DIAMETRO, SEM O FORNECIMENTO DOS MESMOS.</v>
          </cell>
          <cell r="C3991" t="str">
            <v>m</v>
          </cell>
          <cell r="D3991">
            <v>26.924999999999997</v>
          </cell>
          <cell r="E3991">
            <v>21.54</v>
          </cell>
          <cell r="F3991" t="str">
            <v>EMLURB</v>
          </cell>
        </row>
        <row r="3992">
          <cell r="A3992" t="str">
            <v/>
          </cell>
          <cell r="D3992">
            <v>0</v>
          </cell>
        </row>
        <row r="3993">
          <cell r="A3993" t="str">
            <v>21.08.240</v>
          </cell>
          <cell r="B3993" t="str">
            <v>ASSENTAMENTO DE TUBOS DE CONCRETO CS OU CA1 0,80 M DE DIAMETRO, SEM O FORNECIMENTO DOS MESMOS.</v>
          </cell>
          <cell r="C3993" t="str">
            <v>m</v>
          </cell>
          <cell r="D3993">
            <v>32.912499999999994</v>
          </cell>
          <cell r="E3993">
            <v>26.33</v>
          </cell>
          <cell r="F3993" t="str">
            <v>EMLURB</v>
          </cell>
        </row>
        <row r="3994">
          <cell r="A3994" t="str">
            <v/>
          </cell>
          <cell r="D3994">
            <v>0</v>
          </cell>
        </row>
        <row r="3995">
          <cell r="A3995" t="str">
            <v>21.08.250</v>
          </cell>
          <cell r="B3995" t="str">
            <v>ASSENTAMENTO DE TUBOS DE CONCRETO CS OU CA1 0,90 M DE DIAMETRO, SEM O FORNECIMENTO DOS MESMOS.</v>
          </cell>
          <cell r="C3995" t="str">
            <v>m</v>
          </cell>
          <cell r="D3995">
            <v>40.737500000000004</v>
          </cell>
          <cell r="E3995">
            <v>32.590000000000003</v>
          </cell>
          <cell r="F3995" t="str">
            <v>EMLURB</v>
          </cell>
        </row>
        <row r="3996">
          <cell r="A3996" t="str">
            <v/>
          </cell>
          <cell r="D3996">
            <v>0</v>
          </cell>
        </row>
        <row r="3997">
          <cell r="A3997" t="str">
            <v>21.08.260</v>
          </cell>
          <cell r="B3997" t="str">
            <v>ASSENTAMENTO DE TUBOS DE CONCRETO CS OU CA1 1,00 M DE DIAMETRO, SEM O FORNECIMENTO DOS MESMOS.</v>
          </cell>
          <cell r="C3997" t="str">
            <v>m</v>
          </cell>
          <cell r="D3997">
            <v>56.8125</v>
          </cell>
          <cell r="E3997">
            <v>45.45</v>
          </cell>
          <cell r="F3997" t="str">
            <v>EMLURB</v>
          </cell>
        </row>
        <row r="3998">
          <cell r="A3998" t="str">
            <v/>
          </cell>
          <cell r="D3998">
            <v>0</v>
          </cell>
        </row>
        <row r="3999">
          <cell r="A3999" t="str">
            <v>21.08.270</v>
          </cell>
          <cell r="B3999" t="str">
            <v>ASSENTAMENTO DE TUBOS DE CONCRETO CA1-1,10M DE DIAMETRO, SEM O FORNECIMENTO DOS MESMOS.</v>
          </cell>
          <cell r="C3999" t="str">
            <v>m</v>
          </cell>
          <cell r="D3999">
            <v>65.974999999999994</v>
          </cell>
          <cell r="E3999">
            <v>52.78</v>
          </cell>
          <cell r="F3999" t="str">
            <v>EMLURB</v>
          </cell>
        </row>
        <row r="4000">
          <cell r="A4000" t="str">
            <v/>
          </cell>
          <cell r="D4000">
            <v>0</v>
          </cell>
        </row>
        <row r="4001">
          <cell r="A4001" t="str">
            <v>21.08.280</v>
          </cell>
          <cell r="B4001" t="str">
            <v>ASSENTAMENTO DE TUBOS DE CONCRETO CA1-1,20 M DE DIAMETRO, SEM O FORNECIMENTO DOS MESMOS.</v>
          </cell>
          <cell r="C4001" t="str">
            <v>m</v>
          </cell>
          <cell r="D4001">
            <v>81.662499999999994</v>
          </cell>
          <cell r="E4001">
            <v>65.33</v>
          </cell>
          <cell r="F4001" t="str">
            <v>EMLURB</v>
          </cell>
        </row>
        <row r="4002">
          <cell r="A4002" t="str">
            <v/>
          </cell>
          <cell r="D4002">
            <v>0</v>
          </cell>
        </row>
        <row r="4003">
          <cell r="A4003" t="str">
            <v>21.08.290</v>
          </cell>
          <cell r="B4003" t="str">
            <v>ASSENTAMENTO DE TUBOS DE CONCRETO CA1-1,50 M DE DIAMETRO, SEM O FORNECIMENTO DOS MESMOS.</v>
          </cell>
          <cell r="C4003" t="str">
            <v>m</v>
          </cell>
          <cell r="D4003">
            <v>116.05000000000001</v>
          </cell>
          <cell r="E4003">
            <v>92.84</v>
          </cell>
          <cell r="F4003" t="str">
            <v>EMLURB</v>
          </cell>
        </row>
        <row r="4004">
          <cell r="A4004" t="str">
            <v/>
          </cell>
          <cell r="D4004">
            <v>0</v>
          </cell>
        </row>
        <row r="4005">
          <cell r="A4005" t="str">
            <v>21.08.370</v>
          </cell>
          <cell r="B4005" t="str">
            <v>ASSENTAMENTO DE TUBOS POROSOS DE CONCRETO COM 0,20 M DE DIAMETRO, INCLUSIVE O FORNECIMENTO DOS MESMOS E TRANSPORTE.</v>
          </cell>
          <cell r="C4005" t="str">
            <v>m</v>
          </cell>
          <cell r="D4005">
            <v>30.0625</v>
          </cell>
          <cell r="E4005">
            <v>24.05</v>
          </cell>
          <cell r="F4005" t="str">
            <v>EMLURB</v>
          </cell>
        </row>
        <row r="4006">
          <cell r="A4006" t="str">
            <v/>
          </cell>
          <cell r="D4006">
            <v>0</v>
          </cell>
        </row>
        <row r="4007">
          <cell r="A4007" t="str">
            <v>21.09.010</v>
          </cell>
          <cell r="B4007" t="str">
            <v>LIMPEZA DE LINHA D´AGUA, SEM A REMOCAO DO MATERIAL.</v>
          </cell>
          <cell r="C4007" t="str">
            <v>m</v>
          </cell>
          <cell r="D4007">
            <v>0.4375</v>
          </cell>
          <cell r="E4007">
            <v>0.35</v>
          </cell>
          <cell r="F4007" t="str">
            <v>EMLURB</v>
          </cell>
        </row>
        <row r="4008">
          <cell r="A4008" t="str">
            <v/>
          </cell>
          <cell r="D4008">
            <v>0</v>
          </cell>
        </row>
        <row r="4009">
          <cell r="A4009" t="str">
            <v>21.09.020</v>
          </cell>
          <cell r="B4009" t="str">
            <v>LIMPEZA DE LINHA D´AGUA, SEM A REMOCAO DO MATERIAL-(SERVICO NOTURNO).</v>
          </cell>
          <cell r="C4009" t="str">
            <v>m</v>
          </cell>
          <cell r="D4009">
            <v>0.52500000000000002</v>
          </cell>
          <cell r="E4009">
            <v>0.42</v>
          </cell>
          <cell r="F4009" t="str">
            <v>EMLURB</v>
          </cell>
        </row>
        <row r="4010">
          <cell r="A4010" t="str">
            <v/>
          </cell>
          <cell r="D4010">
            <v>0</v>
          </cell>
        </row>
        <row r="4011">
          <cell r="A4011" t="str">
            <v>21.09.030</v>
          </cell>
          <cell r="B4011" t="str">
            <v>LIMPEZA DE CAIXA COLETORA DE 0,30 X 0,90 X 1,00 M.</v>
          </cell>
          <cell r="C4011" t="str">
            <v>Un</v>
          </cell>
          <cell r="D4011">
            <v>5.5</v>
          </cell>
          <cell r="E4011">
            <v>4.4000000000000004</v>
          </cell>
          <cell r="F4011" t="str">
            <v>EMLURB</v>
          </cell>
        </row>
        <row r="4012">
          <cell r="A4012" t="str">
            <v/>
          </cell>
          <cell r="D4012">
            <v>0</v>
          </cell>
        </row>
        <row r="4013">
          <cell r="A4013" t="str">
            <v>21.09.040</v>
          </cell>
          <cell r="B4013" t="str">
            <v>LIMPEZA DE CAIXA COLETORA DE 0,30 X 0,90 X 1,00 M-(SERVICO NOTURNO).</v>
          </cell>
          <cell r="C4013" t="str">
            <v>Un</v>
          </cell>
          <cell r="D4013">
            <v>6.6000000000000005</v>
          </cell>
          <cell r="E4013">
            <v>5.28</v>
          </cell>
          <cell r="F4013" t="str">
            <v>EMLURB</v>
          </cell>
        </row>
        <row r="4014">
          <cell r="A4014" t="str">
            <v/>
          </cell>
          <cell r="D4014">
            <v>0</v>
          </cell>
        </row>
        <row r="4015">
          <cell r="A4015" t="str">
            <v>21.09.050</v>
          </cell>
          <cell r="B4015" t="str">
            <v>LIMPEZA DE GALERIA DE 0,20 M, 0,30 M E 0,40 M DE DIAMETRO.</v>
          </cell>
          <cell r="C4015" t="str">
            <v>m</v>
          </cell>
          <cell r="D4015">
            <v>11.55</v>
          </cell>
          <cell r="E4015">
            <v>9.24</v>
          </cell>
          <cell r="F4015" t="str">
            <v>EMLURB</v>
          </cell>
        </row>
        <row r="4016">
          <cell r="A4016" t="str">
            <v/>
          </cell>
          <cell r="D4016">
            <v>0</v>
          </cell>
        </row>
        <row r="4017">
          <cell r="A4017" t="str">
            <v>21.09.060</v>
          </cell>
          <cell r="B4017" t="str">
            <v>LIMPEZA DE GALERIA DE 0,20 M, 0,30 M E 0,40 M DE DIAMETRO-(SERVICO NOTURNO).</v>
          </cell>
          <cell r="C4017" t="str">
            <v>m</v>
          </cell>
          <cell r="D4017">
            <v>13.862500000000001</v>
          </cell>
          <cell r="E4017">
            <v>11.09</v>
          </cell>
          <cell r="F4017" t="str">
            <v>EMLURB</v>
          </cell>
        </row>
        <row r="4018">
          <cell r="A4018" t="str">
            <v/>
          </cell>
          <cell r="D4018">
            <v>0</v>
          </cell>
        </row>
        <row r="4019">
          <cell r="A4019" t="str">
            <v>21.09.070</v>
          </cell>
          <cell r="B4019" t="str">
            <v>LIMPEZA DE GALERIA DE 0,50 M, 0,60 M E 0,70 M DE DIAMETRO.</v>
          </cell>
          <cell r="C4019" t="str">
            <v>m</v>
          </cell>
          <cell r="D4019">
            <v>13.75</v>
          </cell>
          <cell r="E4019">
            <v>11</v>
          </cell>
          <cell r="F4019" t="str">
            <v>EMLURB</v>
          </cell>
        </row>
        <row r="4020">
          <cell r="A4020" t="str">
            <v/>
          </cell>
          <cell r="D4020">
            <v>0</v>
          </cell>
        </row>
        <row r="4021">
          <cell r="A4021" t="str">
            <v>21.09.080</v>
          </cell>
          <cell r="B4021" t="str">
            <v>LIMPEZA DE GALERIA DE 0,50 M, 0,60 M E 0,70 M DE DIAMETRO-(SERVICO NOTURNO).</v>
          </cell>
          <cell r="C4021" t="str">
            <v>m</v>
          </cell>
          <cell r="D4021">
            <v>16.5</v>
          </cell>
          <cell r="E4021">
            <v>13.2</v>
          </cell>
          <cell r="F4021" t="str">
            <v>EMLURB</v>
          </cell>
        </row>
        <row r="4022">
          <cell r="A4022" t="str">
            <v/>
          </cell>
          <cell r="D4022">
            <v>0</v>
          </cell>
        </row>
        <row r="4023">
          <cell r="A4023" t="str">
            <v>21.09.090</v>
          </cell>
          <cell r="B4023" t="str">
            <v>LIMPEZA DE GALERIA DE 0,80 M, 0,90 M E 1,00 M DE DIAMETRO.</v>
          </cell>
          <cell r="C4023" t="str">
            <v>m</v>
          </cell>
          <cell r="D4023">
            <v>18.149999999999999</v>
          </cell>
          <cell r="E4023">
            <v>14.52</v>
          </cell>
          <cell r="F4023" t="str">
            <v>EMLURB</v>
          </cell>
        </row>
        <row r="4024">
          <cell r="A4024" t="str">
            <v/>
          </cell>
          <cell r="D4024">
            <v>0</v>
          </cell>
        </row>
        <row r="4025">
          <cell r="A4025" t="str">
            <v>21.09.100</v>
          </cell>
          <cell r="B4025" t="str">
            <v>LIMPEZA DE GALERIA DE 0,80 M, 0,90 M E 1,00 M DE DIAMETRO-(SERVICO NOTURNO).</v>
          </cell>
          <cell r="C4025" t="str">
            <v>m</v>
          </cell>
          <cell r="D4025">
            <v>21.787500000000001</v>
          </cell>
          <cell r="E4025">
            <v>17.43</v>
          </cell>
          <cell r="F4025" t="str">
            <v>EMLURB</v>
          </cell>
        </row>
        <row r="4026">
          <cell r="A4026" t="str">
            <v/>
          </cell>
          <cell r="D4026">
            <v>0</v>
          </cell>
        </row>
        <row r="4027">
          <cell r="A4027" t="str">
            <v>21.09.110</v>
          </cell>
          <cell r="B4027" t="str">
            <v>LIMPEZA DE GALERIA DE 1,10 M E 1,20 M DE DIAMETRO.</v>
          </cell>
          <cell r="C4027" t="str">
            <v>m</v>
          </cell>
          <cell r="D4027">
            <v>22</v>
          </cell>
          <cell r="E4027">
            <v>17.600000000000001</v>
          </cell>
          <cell r="F4027" t="str">
            <v>EMLURB</v>
          </cell>
        </row>
        <row r="4028">
          <cell r="A4028" t="str">
            <v/>
          </cell>
          <cell r="D4028">
            <v>0</v>
          </cell>
        </row>
        <row r="4029">
          <cell r="A4029" t="str">
            <v>21.09.120</v>
          </cell>
          <cell r="B4029" t="str">
            <v>LIMPEZA DE GALERIA DE 1,10 M E 1,20 M DE DIAMETRO-(SERVICO NOTURNO).</v>
          </cell>
          <cell r="C4029" t="str">
            <v>m</v>
          </cell>
          <cell r="D4029">
            <v>26.400000000000002</v>
          </cell>
          <cell r="E4029">
            <v>21.12</v>
          </cell>
          <cell r="F4029" t="str">
            <v>EMLURB</v>
          </cell>
        </row>
        <row r="4030">
          <cell r="A4030" t="str">
            <v/>
          </cell>
          <cell r="D4030">
            <v>0</v>
          </cell>
        </row>
        <row r="4031">
          <cell r="A4031" t="str">
            <v>21.09.130</v>
          </cell>
          <cell r="B4031" t="str">
            <v>LIMPEZA DE GALERIA DE 1,50 M DE DIAMETRO.</v>
          </cell>
          <cell r="C4031" t="str">
            <v>m</v>
          </cell>
          <cell r="D4031">
            <v>27.512500000000003</v>
          </cell>
          <cell r="E4031">
            <v>22.01</v>
          </cell>
          <cell r="F4031" t="str">
            <v>EMLURB</v>
          </cell>
        </row>
        <row r="4032">
          <cell r="A4032" t="str">
            <v/>
          </cell>
          <cell r="D4032">
            <v>0</v>
          </cell>
        </row>
        <row r="4033">
          <cell r="A4033" t="str">
            <v>21.09.140</v>
          </cell>
          <cell r="B4033" t="str">
            <v>LIMPEZA DE GALERIA DE 1,50 M DE DIAMETRO- (SERVICO NOTURNO).</v>
          </cell>
          <cell r="C4033" t="str">
            <v>m</v>
          </cell>
          <cell r="D4033">
            <v>33.012500000000003</v>
          </cell>
          <cell r="E4033">
            <v>26.41</v>
          </cell>
          <cell r="F4033" t="str">
            <v>EMLURB</v>
          </cell>
        </row>
        <row r="4034">
          <cell r="A4034" t="str">
            <v/>
          </cell>
          <cell r="D4034">
            <v>0</v>
          </cell>
        </row>
        <row r="4035">
          <cell r="A4035" t="str">
            <v>21.09.150</v>
          </cell>
          <cell r="B4035" t="str">
            <v>LIMPEZA DE MANILHA DE 4 POL., 6 POL. E 8 POL. DE DIAMETRO.</v>
          </cell>
          <cell r="C4035" t="str">
            <v>m</v>
          </cell>
          <cell r="D4035">
            <v>9.3500000000000014</v>
          </cell>
          <cell r="E4035">
            <v>7.48</v>
          </cell>
          <cell r="F4035" t="str">
            <v>EMLURB</v>
          </cell>
        </row>
        <row r="4036">
          <cell r="A4036" t="str">
            <v/>
          </cell>
          <cell r="D4036">
            <v>0</v>
          </cell>
        </row>
        <row r="4037">
          <cell r="A4037" t="str">
            <v>21.09.160</v>
          </cell>
          <cell r="B4037" t="str">
            <v>LIMPEZA DE MANILHA DE 4 POL., 6 POL. E 8 POL. DE DIAMETRO-(SERVICO NOTURNO).</v>
          </cell>
          <cell r="C4037" t="str">
            <v>m</v>
          </cell>
          <cell r="D4037">
            <v>11.225000000000001</v>
          </cell>
          <cell r="E4037">
            <v>8.98</v>
          </cell>
          <cell r="F4037" t="str">
            <v>EMLURB</v>
          </cell>
        </row>
        <row r="4038">
          <cell r="A4038" t="str">
            <v/>
          </cell>
          <cell r="D4038">
            <v>0</v>
          </cell>
        </row>
        <row r="4039">
          <cell r="A4039" t="str">
            <v>21.09.170</v>
          </cell>
          <cell r="B4039" t="str">
            <v>RETIRADA DE BARONESAS DE CANAIS.</v>
          </cell>
          <cell r="C4039" t="str">
            <v>m2</v>
          </cell>
          <cell r="D4039">
            <v>1.35</v>
          </cell>
          <cell r="E4039">
            <v>1.08</v>
          </cell>
          <cell r="F4039" t="str">
            <v>EMLURB</v>
          </cell>
        </row>
        <row r="4040">
          <cell r="A4040" t="str">
            <v/>
          </cell>
          <cell r="D4040">
            <v>0</v>
          </cell>
        </row>
        <row r="4041">
          <cell r="A4041" t="str">
            <v>21.09.180</v>
          </cell>
          <cell r="B4041" t="str">
            <v>HORA-HOMEM PARA LIMPEZA DE CANAIS E GALERIAS, INCLUINDO INSALUBRIDADE, EQUIPAMENTOS E FARDAMENTO.</v>
          </cell>
          <cell r="C4041" t="str">
            <v>H</v>
          </cell>
          <cell r="D4041">
            <v>8.9</v>
          </cell>
          <cell r="E4041">
            <v>7.12</v>
          </cell>
          <cell r="F4041" t="str">
            <v>EMLURB</v>
          </cell>
        </row>
        <row r="4042">
          <cell r="A4042" t="str">
            <v/>
          </cell>
          <cell r="D4042">
            <v>0</v>
          </cell>
        </row>
        <row r="4043">
          <cell r="A4043" t="str">
            <v>21.09.190</v>
          </cell>
          <cell r="B4043" t="str">
            <v>FORNECIMENTO DE FARDAMENTO COMPOSTO DE DUAS CAMISETAS COM A LOGOMARCA DA "OBRAS RECIFE" , UMA BERMUDA DE BRIM E UM PAR DE BOTAS.</v>
          </cell>
          <cell r="C4043" t="str">
            <v>Un</v>
          </cell>
          <cell r="D4043">
            <v>111.1125</v>
          </cell>
          <cell r="E4043">
            <v>88.89</v>
          </cell>
          <cell r="F4043" t="str">
            <v>EMLURB</v>
          </cell>
        </row>
        <row r="4044">
          <cell r="A4044" t="str">
            <v/>
          </cell>
          <cell r="D4044">
            <v>0</v>
          </cell>
        </row>
        <row r="4045">
          <cell r="A4045" t="str">
            <v>21.09.300</v>
          </cell>
          <cell r="B4045" t="str">
            <v xml:space="preserve">LIMP.MANUAL DE CANAL OU CANALETA,ABERTA OU C/ TAMPA MOVEL,PROFUND.ATE 1,50M EM LOCAIS PROX. DE ENCOSTAS DE MORROS,PLANICIES OU ALAGADOS , C/ TRANSP. MAT. RETIRADO EM CARRO DE MAO ATE 100M DIST. E CARGA EM CACAMBA ESTAC. E/OU CAM BASC.INC. M.O. C/ INSAL., </v>
          </cell>
          <cell r="C4045" t="str">
            <v>m3</v>
          </cell>
          <cell r="D4045">
            <v>32.662500000000001</v>
          </cell>
          <cell r="E4045">
            <v>26.13</v>
          </cell>
          <cell r="F4045" t="str">
            <v>EMLURB</v>
          </cell>
        </row>
        <row r="4046">
          <cell r="A4046" t="str">
            <v/>
          </cell>
          <cell r="D4046">
            <v>0</v>
          </cell>
        </row>
        <row r="4047">
          <cell r="A4047" t="str">
            <v>21.09.310</v>
          </cell>
          <cell r="B4047" t="str">
            <v xml:space="preserve">LIMP.MANUAL DE CANAL OU CANALETA,ABERTA OU C/ TAMPA MOVEL,PROF. ACIMA 1,50M EM LOCAIS PROX. DE ENCOSTAS DE MORROS,PLANICIES OU ALAGADOS , C/ TRANSP. MAT. RETIRADO EM CARRO DE MAO ATE 100M DIST. E CARGA EM CACAMBA ESTAC. E/OU CAM BASC.INC. M.O. C/ INSAL., </v>
          </cell>
          <cell r="C4047" t="str">
            <v>m3</v>
          </cell>
          <cell r="D4047">
            <v>43.524999999999999</v>
          </cell>
          <cell r="E4047">
            <v>34.82</v>
          </cell>
          <cell r="F4047" t="str">
            <v>EMLURB</v>
          </cell>
        </row>
        <row r="4048">
          <cell r="A4048" t="str">
            <v/>
          </cell>
          <cell r="D4048">
            <v>0</v>
          </cell>
        </row>
        <row r="4049">
          <cell r="A4049" t="str">
            <v>21.09.320</v>
          </cell>
          <cell r="B4049" t="str">
            <v>LIMPEZA MANUAL DE GALERIA COM DIAMETRO ATE 1,50M COM TRANSPORTE DO MATERIAL RETIRADO COM CARRO DE MAO ATE 100M DE DISTANCIA E CARGA EM CACAMBA ESTACIONARIA E/OU CAMINHAO BASCULANTE INCLUSIVE MAO DE OBRA COM INSALUBRIDADE, EQUIPAMENTOS E FARDAMENTO.</v>
          </cell>
          <cell r="C4049" t="str">
            <v>m3</v>
          </cell>
          <cell r="D4049">
            <v>125.3125</v>
          </cell>
          <cell r="E4049">
            <v>100.25</v>
          </cell>
          <cell r="F4049" t="str">
            <v>EMLURB</v>
          </cell>
        </row>
        <row r="4050">
          <cell r="A4050" t="str">
            <v/>
          </cell>
          <cell r="D4050">
            <v>0</v>
          </cell>
        </row>
        <row r="4051">
          <cell r="A4051" t="str">
            <v>21.10.010</v>
          </cell>
          <cell r="B4051" t="str">
            <v>REVESTIMENTO COM PEDRAS GRANITICAS DE DIMENSOES MEDIAS 0,45 X 0,45 X 0,05 M E COM UMA SUPERFICIE PLANA (NAO TRABALHADA),ASSENTADAS E REJUNTADAS C/ ARGAMASSA DE CIMENTO E AREIA 1 3.</v>
          </cell>
          <cell r="C4051" t="str">
            <v>m2</v>
          </cell>
          <cell r="D4051">
            <v>63.112500000000004</v>
          </cell>
          <cell r="E4051">
            <v>50.49</v>
          </cell>
          <cell r="F4051" t="str">
            <v>EMLURB</v>
          </cell>
        </row>
        <row r="4052">
          <cell r="A4052" t="str">
            <v/>
          </cell>
          <cell r="D4052">
            <v>0</v>
          </cell>
        </row>
        <row r="4053">
          <cell r="A4053" t="str">
            <v>21.10.020</v>
          </cell>
          <cell r="B4053" t="str">
            <v>REVESTIMENTO COM PEDRAS GRANITICAS DE DIMENSOES MEDIAS 0,45 X 0,45 X 0,05 M E COM UMA SUPERFICIE PLANA (NAO TRABALHADA),ASSENTADAS E REJUNTADAS C/ ARGAMASSA DE CIMENTO E AREIA 1 3 - SEM O FORNECIMENTO DAS PEDRAS.</v>
          </cell>
          <cell r="C4053" t="str">
            <v>m2</v>
          </cell>
          <cell r="D4053">
            <v>40.612500000000004</v>
          </cell>
          <cell r="E4053">
            <v>32.49</v>
          </cell>
          <cell r="F4053" t="str">
            <v>EMLURB</v>
          </cell>
        </row>
        <row r="4054">
          <cell r="A4054" t="str">
            <v/>
          </cell>
          <cell r="D4054">
            <v>0</v>
          </cell>
        </row>
        <row r="4055">
          <cell r="A4055" t="str">
            <v>21.10.026</v>
          </cell>
          <cell r="B4055" t="str">
            <v>EXECUCAO DE CAMADA DRENANTE COM BRITA 19MM, INCLUSIVE O FORNECIMENTO DA MESMA</v>
          </cell>
          <cell r="C4055" t="str">
            <v>m3</v>
          </cell>
          <cell r="D4055">
            <v>75.287499999999994</v>
          </cell>
          <cell r="E4055">
            <v>60.23</v>
          </cell>
          <cell r="F4055" t="str">
            <v>EMLURB</v>
          </cell>
        </row>
        <row r="4056">
          <cell r="A4056" t="str">
            <v/>
          </cell>
          <cell r="D4056">
            <v>0</v>
          </cell>
        </row>
        <row r="4057">
          <cell r="A4057" t="str">
            <v>21.10.028</v>
          </cell>
          <cell r="B4057" t="str">
            <v>EXECUCAO DE CAMADA DRENANTE COM BRITA 25MM, INCLUSIVE O FORNECIMENTO DA MESMA.</v>
          </cell>
          <cell r="C4057" t="str">
            <v>m3</v>
          </cell>
          <cell r="D4057">
            <v>75.287499999999994</v>
          </cell>
          <cell r="E4057">
            <v>60.23</v>
          </cell>
          <cell r="F4057" t="str">
            <v>EMLURB</v>
          </cell>
        </row>
        <row r="4058">
          <cell r="A4058" t="str">
            <v/>
          </cell>
          <cell r="D4058">
            <v>0</v>
          </cell>
        </row>
        <row r="4059">
          <cell r="A4059" t="str">
            <v>21.10.030</v>
          </cell>
          <cell r="B4059" t="str">
            <v>EXECUCAO DE CAMADA DRENANTE COM BRITA 38MM, INCLUSIVE O FORNECIMENTO DA MESMA.</v>
          </cell>
          <cell r="C4059" t="str">
            <v>m3</v>
          </cell>
          <cell r="D4059">
            <v>75.287499999999994</v>
          </cell>
          <cell r="E4059">
            <v>60.23</v>
          </cell>
          <cell r="F4059" t="str">
            <v>EMLURB</v>
          </cell>
        </row>
        <row r="4060">
          <cell r="A4060" t="str">
            <v/>
          </cell>
          <cell r="D4060">
            <v>0</v>
          </cell>
        </row>
        <row r="4061">
          <cell r="A4061" t="str">
            <v>21.10.035</v>
          </cell>
          <cell r="B4061" t="str">
            <v>FORNECIMENTO DE GEOTEXTIL TIPO BIDIM OP 30 OU SIMILAR COMO FILTRO EM SUBSTITUICAO A TRANSICAO GRANULOMETRICA EM ATERROS, GABIOES, ENROCAMENTO, RIP-RAPS, CONTENCOES, PROTECAO A EROSAO E ETC, INCLUSIVE APLICACAO.</v>
          </cell>
          <cell r="C4061" t="str">
            <v>m2</v>
          </cell>
          <cell r="D4061">
            <v>6.2250000000000005</v>
          </cell>
          <cell r="E4061">
            <v>4.9800000000000004</v>
          </cell>
          <cell r="F4061" t="str">
            <v>EMLURB</v>
          </cell>
        </row>
        <row r="4062">
          <cell r="A4062" t="str">
            <v/>
          </cell>
          <cell r="D4062">
            <v>0</v>
          </cell>
        </row>
        <row r="4063">
          <cell r="A4063" t="str">
            <v>21.10.040</v>
          </cell>
          <cell r="B4063" t="str">
            <v>COLOCACAO DE DRENOS OU BARBACANS DE PVC COM DIAMETRO DE 110 MM, INCLUSIVE GEOTEXTIL, (NAO INCLUI A CAMADA DRENANTE DE BRITA).</v>
          </cell>
          <cell r="C4063" t="str">
            <v>m</v>
          </cell>
          <cell r="D4063">
            <v>49.587500000000006</v>
          </cell>
          <cell r="E4063">
            <v>39.67</v>
          </cell>
          <cell r="F4063" t="str">
            <v>EMLURB</v>
          </cell>
        </row>
        <row r="4064">
          <cell r="A4064" t="str">
            <v/>
          </cell>
          <cell r="D4064">
            <v>0</v>
          </cell>
        </row>
        <row r="4065">
          <cell r="A4065" t="str">
            <v>21.10.050</v>
          </cell>
          <cell r="B4065" t="str">
            <v>FORNECIMENTO E COLOCAÇÃO DE LONA PLÁSTICA DE 150 MICRA.</v>
          </cell>
          <cell r="C4065" t="str">
            <v>m2</v>
          </cell>
          <cell r="D4065">
            <v>1.0625</v>
          </cell>
          <cell r="E4065">
            <v>0.85</v>
          </cell>
          <cell r="F4065" t="str">
            <v>SEDUC</v>
          </cell>
        </row>
        <row r="4066">
          <cell r="A4066" t="str">
            <v/>
          </cell>
          <cell r="D4066">
            <v>0</v>
          </cell>
        </row>
        <row r="4067">
          <cell r="A4067" t="str">
            <v>21.11.010</v>
          </cell>
          <cell r="B4067" t="str">
            <v>COLOCACAO DE CALHA DE CONCRETO DE 0,30 M DE DIAMETRO, INCLUINDO CORTE DO TUBO, ESCAVACAO ATE 1,50M DE PROFUNDIDADE,REATERRO COMPACTADO E FORNECIMENTO DA MESMA.</v>
          </cell>
          <cell r="C4067" t="str">
            <v>Un</v>
          </cell>
          <cell r="D4067">
            <v>73.224999999999994</v>
          </cell>
          <cell r="E4067">
            <v>58.58</v>
          </cell>
          <cell r="F4067" t="str">
            <v>EMLURB</v>
          </cell>
        </row>
        <row r="4068">
          <cell r="A4068" t="str">
            <v/>
          </cell>
          <cell r="D4068">
            <v>0</v>
          </cell>
        </row>
        <row r="4069">
          <cell r="A4069" t="str">
            <v>21.11.020</v>
          </cell>
          <cell r="B4069" t="str">
            <v>COLOCACAO DE CALHA DE CONCRETO DE 0,30 M DE DIAMETRO, INCLUINDO CORTE DO TUBO, ESCAVACAO ATE 1,50M DE PROFUNDIDADE,REATERRO COMPACTADO.</v>
          </cell>
          <cell r="C4069" t="str">
            <v>Un</v>
          </cell>
          <cell r="D4069">
            <v>61.349999999999994</v>
          </cell>
          <cell r="E4069">
            <v>49.08</v>
          </cell>
          <cell r="F4069" t="str">
            <v>EMLURB</v>
          </cell>
        </row>
        <row r="4070">
          <cell r="A4070" t="str">
            <v/>
          </cell>
          <cell r="D4070">
            <v>0</v>
          </cell>
        </row>
        <row r="4071">
          <cell r="A4071" t="str">
            <v>21.11.030</v>
          </cell>
          <cell r="B4071" t="str">
            <v>COLOCACAO DE CALHA DE CONCRETO DE 0,40 M DE DIAMETRO, INCLUINDO CORTE DO TUBO, ESCAVACAO ATE 1,50M DE PROFUNDIDADE,REATERRO COMPACTADO E FORNECIMENTO DA MESMA.</v>
          </cell>
          <cell r="C4071" t="str">
            <v>Un</v>
          </cell>
          <cell r="D4071">
            <v>97.4</v>
          </cell>
          <cell r="E4071">
            <v>77.92</v>
          </cell>
          <cell r="F4071" t="str">
            <v>EMLURB</v>
          </cell>
        </row>
        <row r="4072">
          <cell r="A4072" t="str">
            <v/>
          </cell>
          <cell r="D4072">
            <v>0</v>
          </cell>
        </row>
        <row r="4073">
          <cell r="A4073" t="str">
            <v>21.11.040</v>
          </cell>
          <cell r="B4073" t="str">
            <v>COLOCACAO DE CALHA DE CONCRETO DE 0,40 M DE DIAMETRO, INCLUINDO CORTE DO TUBO, ESCAVACAO ATE 1,50M DE PROFUNDIDADE,REATERRO COMPACTADO.</v>
          </cell>
          <cell r="C4073" t="str">
            <v>Un</v>
          </cell>
          <cell r="D4073">
            <v>78.650000000000006</v>
          </cell>
          <cell r="E4073">
            <v>62.92</v>
          </cell>
          <cell r="F4073" t="str">
            <v>EMLURB</v>
          </cell>
        </row>
        <row r="4074">
          <cell r="A4074" t="str">
            <v/>
          </cell>
          <cell r="D4074">
            <v>0</v>
          </cell>
        </row>
        <row r="4075">
          <cell r="A4075" t="str">
            <v>21.11.050</v>
          </cell>
          <cell r="B4075" t="str">
            <v>COLOCACAO DE CALHA DE CONCRETO DE 0,60 M DE DIAMETRO, INCLUINDO CORTE DO TUBO, ESCAVACAO ATE 1,50M DE PROFUNDIDADE,REATERRO COMPACTADO E FORNECIMENTO DA MESMA.</v>
          </cell>
          <cell r="C4075" t="str">
            <v>Un</v>
          </cell>
          <cell r="D4075">
            <v>160.6875</v>
          </cell>
          <cell r="E4075">
            <v>128.55000000000001</v>
          </cell>
          <cell r="F4075" t="str">
            <v>EMLURB</v>
          </cell>
        </row>
        <row r="4076">
          <cell r="A4076" t="str">
            <v/>
          </cell>
          <cell r="D4076">
            <v>0</v>
          </cell>
        </row>
        <row r="4077">
          <cell r="A4077" t="str">
            <v>21.11.060</v>
          </cell>
          <cell r="B4077" t="str">
            <v>COLOCACAO DE CALHA DE CONCRETO DE 0,60 M DE DIAMETRO, INCLUINDO CORTE DO TUBO, ESCAVACAO ATE 1,50M DE PROFUNDIDADE,REATERRO COMPACTADO.</v>
          </cell>
          <cell r="C4077" t="str">
            <v>Un</v>
          </cell>
          <cell r="D4077">
            <v>116.5</v>
          </cell>
          <cell r="E4077">
            <v>93.2</v>
          </cell>
          <cell r="F4077" t="str">
            <v>EMLURB</v>
          </cell>
        </row>
        <row r="4078">
          <cell r="A4078" t="str">
            <v/>
          </cell>
          <cell r="D4078">
            <v>0</v>
          </cell>
        </row>
        <row r="4079">
          <cell r="A4079" t="str">
            <v>21.12.010</v>
          </cell>
          <cell r="B4079" t="str">
            <v>ARRANCAMENTO DE TUBOS DE GALERIA DE DIAMETRO 0,20 M, INCLUSIVE ESCAVACAO.</v>
          </cell>
          <cell r="C4079" t="str">
            <v>m</v>
          </cell>
          <cell r="D4079">
            <v>12.737499999999999</v>
          </cell>
          <cell r="E4079">
            <v>10.19</v>
          </cell>
          <cell r="F4079" t="str">
            <v>EMLURB</v>
          </cell>
        </row>
        <row r="4080">
          <cell r="A4080" t="str">
            <v/>
          </cell>
          <cell r="D4080">
            <v>0</v>
          </cell>
        </row>
        <row r="4081">
          <cell r="A4081" t="str">
            <v>21.12.020</v>
          </cell>
          <cell r="B4081" t="str">
            <v>ARRANCAMENTO DE TUBOS DE GALERIA DE DIAMETRO 0,30 M, INCLUSIVE ESCAVACAO.</v>
          </cell>
          <cell r="C4081" t="str">
            <v>m</v>
          </cell>
          <cell r="D4081">
            <v>18.4375</v>
          </cell>
          <cell r="E4081">
            <v>14.75</v>
          </cell>
          <cell r="F4081" t="str">
            <v>EMLURB</v>
          </cell>
        </row>
        <row r="4082">
          <cell r="A4082" t="str">
            <v/>
          </cell>
          <cell r="D4082">
            <v>0</v>
          </cell>
        </row>
        <row r="4083">
          <cell r="A4083" t="str">
            <v>21.12.030</v>
          </cell>
          <cell r="B4083" t="str">
            <v>ARRANCAMENTO DE TUBOS DE GALERIA DE DIAMETRO 0,40 M, INCLUSIVE ESCAVACAO.</v>
          </cell>
          <cell r="C4083" t="str">
            <v>m</v>
          </cell>
          <cell r="D4083">
            <v>22.887499999999999</v>
          </cell>
          <cell r="E4083">
            <v>18.309999999999999</v>
          </cell>
          <cell r="F4083" t="str">
            <v>EMLURB</v>
          </cell>
        </row>
        <row r="4084">
          <cell r="A4084" t="str">
            <v/>
          </cell>
          <cell r="D4084">
            <v>0</v>
          </cell>
        </row>
        <row r="4085">
          <cell r="A4085" t="str">
            <v>21.12.040</v>
          </cell>
          <cell r="B4085" t="str">
            <v>ARRANCAMENTO DE TUBOS DE GALERIA DE DIAMETRO 0,50 M, INCLUSIVE ESCAVACAO.</v>
          </cell>
          <cell r="C4085" t="str">
            <v>m</v>
          </cell>
          <cell r="D4085">
            <v>29.887499999999999</v>
          </cell>
          <cell r="E4085">
            <v>23.91</v>
          </cell>
          <cell r="F4085" t="str">
            <v>EMLURB</v>
          </cell>
        </row>
        <row r="4086">
          <cell r="A4086" t="str">
            <v/>
          </cell>
          <cell r="D4086">
            <v>0</v>
          </cell>
        </row>
        <row r="4087">
          <cell r="A4087" t="str">
            <v>21.12.050</v>
          </cell>
          <cell r="B4087" t="str">
            <v>ARRANCAMENTO DE TUBOS DE GALERIA DE DIAMETRO 0,60 M, INCLUSIVE ESCAVACAO.</v>
          </cell>
          <cell r="C4087" t="str">
            <v>m</v>
          </cell>
          <cell r="D4087">
            <v>37.9375</v>
          </cell>
          <cell r="E4087">
            <v>30.35</v>
          </cell>
          <cell r="F4087" t="str">
            <v>EMLURB</v>
          </cell>
        </row>
        <row r="4088">
          <cell r="A4088" t="str">
            <v/>
          </cell>
          <cell r="D4088">
            <v>0</v>
          </cell>
        </row>
        <row r="4089">
          <cell r="A4089" t="str">
            <v>21.12.060</v>
          </cell>
          <cell r="B4089" t="str">
            <v>ARRANCAMENTO DE TUBOS DE GALERIA DE DIAMETRO 0,70 M, INCLUSIVE ESCAVACAO.</v>
          </cell>
          <cell r="C4089" t="str">
            <v>m</v>
          </cell>
          <cell r="D4089">
            <v>45.012499999999996</v>
          </cell>
          <cell r="E4089">
            <v>36.01</v>
          </cell>
          <cell r="F4089" t="str">
            <v>EMLURB</v>
          </cell>
        </row>
        <row r="4090">
          <cell r="A4090" t="str">
            <v/>
          </cell>
          <cell r="D4090">
            <v>0</v>
          </cell>
        </row>
        <row r="4091">
          <cell r="A4091" t="str">
            <v>21.12.070</v>
          </cell>
          <cell r="B4091" t="str">
            <v>ARRANCAMENTO DE TUBOS DE GALERIA DE DIAMETRO 0,80 M, INCLUSIVE ESCAVACAO.</v>
          </cell>
          <cell r="C4091" t="str">
            <v>m</v>
          </cell>
          <cell r="D4091">
            <v>54.087500000000006</v>
          </cell>
          <cell r="E4091">
            <v>43.27</v>
          </cell>
          <cell r="F4091" t="str">
            <v>EMLURB</v>
          </cell>
        </row>
        <row r="4092">
          <cell r="A4092" t="str">
            <v/>
          </cell>
          <cell r="D4092">
            <v>0</v>
          </cell>
        </row>
        <row r="4093">
          <cell r="A4093" t="str">
            <v>21.12.080</v>
          </cell>
          <cell r="B4093" t="str">
            <v>ARRANCAMENTO DE TUBOS DE GALERIA DE DIAMETRO 0,90 M, INCLUSIVE ESCAVACAO.</v>
          </cell>
          <cell r="C4093" t="str">
            <v>m</v>
          </cell>
          <cell r="D4093">
            <v>66.0625</v>
          </cell>
          <cell r="E4093">
            <v>52.85</v>
          </cell>
          <cell r="F4093" t="str">
            <v>EMLURB</v>
          </cell>
        </row>
        <row r="4094">
          <cell r="A4094" t="str">
            <v/>
          </cell>
          <cell r="D4094">
            <v>0</v>
          </cell>
        </row>
        <row r="4095">
          <cell r="A4095" t="str">
            <v>21.12.090</v>
          </cell>
          <cell r="B4095" t="str">
            <v>ARRANCAMENTO DE TUBOS DE GALERIA DE DIAMETRO 1,00 M, INCLUSIVE ESCAVACAO.</v>
          </cell>
          <cell r="C4095" t="str">
            <v>m</v>
          </cell>
          <cell r="D4095">
            <v>89.025000000000006</v>
          </cell>
          <cell r="E4095">
            <v>71.22</v>
          </cell>
          <cell r="F4095" t="str">
            <v>EMLURB</v>
          </cell>
        </row>
        <row r="4096">
          <cell r="A4096" t="str">
            <v/>
          </cell>
          <cell r="D4096">
            <v>0</v>
          </cell>
        </row>
        <row r="4097">
          <cell r="A4097" t="str">
            <v>21.13.010</v>
          </cell>
          <cell r="B4097" t="str">
            <v>CONSTRUCAO DE CALHA PRE-MOLDADA DE CONCRETO, DIAM. 30 CM, INCLUSIVE ESCAVACAO, REMOCAO, COLCHAO DE AREIA E REJUNTE COM ARGAMASSA DE CIMENTO E AREIA NO TRACO 1:4.</v>
          </cell>
          <cell r="C4097" t="str">
            <v>m</v>
          </cell>
          <cell r="D4097">
            <v>18.337499999999999</v>
          </cell>
          <cell r="E4097">
            <v>14.67</v>
          </cell>
          <cell r="F4097" t="str">
            <v>EMLURB</v>
          </cell>
        </row>
        <row r="4098">
          <cell r="A4098" t="str">
            <v/>
          </cell>
          <cell r="D4098">
            <v>0</v>
          </cell>
        </row>
        <row r="4099">
          <cell r="A4099" t="str">
            <v>21.13.020</v>
          </cell>
          <cell r="B4099" t="str">
            <v>CONSTRUCAO DE CALHA PRE-MOLDADA DE CONCRETO, DIAM. 40 CM, INCLUSIVE ESCAVACAO , REMOCAO , COLCHAO DE AREIA E REJUNTE COM ARGAMASSA DE CIMENTO E AREIA NO TRACO 1:4.</v>
          </cell>
          <cell r="C4099" t="str">
            <v>m</v>
          </cell>
          <cell r="D4099">
            <v>28.712499999999999</v>
          </cell>
          <cell r="E4099">
            <v>22.97</v>
          </cell>
          <cell r="F4099" t="str">
            <v>EMLURB</v>
          </cell>
        </row>
        <row r="4100">
          <cell r="A4100" t="str">
            <v/>
          </cell>
          <cell r="D4100">
            <v>0</v>
          </cell>
        </row>
        <row r="4101">
          <cell r="A4101" t="str">
            <v>21.13.030</v>
          </cell>
          <cell r="B4101" t="str">
            <v>CONSTRUCAO DE CALHA PRE-MOLDADA DE CONCRETO, DIAM. 50 CM, INCLUSIVE ESCAVACAO , REMOCAO , COLCHAO DE AREIA E REJUNTE COM ARGAMASSA DE CIMENTO E AREIA NO TRACO 1:4.</v>
          </cell>
          <cell r="C4101" t="str">
            <v>m</v>
          </cell>
          <cell r="D4101">
            <v>39.449999999999996</v>
          </cell>
          <cell r="E4101">
            <v>31.56</v>
          </cell>
          <cell r="F4101" t="str">
            <v>EMLURB</v>
          </cell>
        </row>
        <row r="4102">
          <cell r="A4102" t="str">
            <v/>
          </cell>
          <cell r="D4102">
            <v>0</v>
          </cell>
        </row>
        <row r="4103">
          <cell r="A4103" t="str">
            <v>21.13.040</v>
          </cell>
          <cell r="B4103" t="str">
            <v>CONSTRUCAO DE CALHA PRE-MOLDADA DE CONCRETO, DIAM. 60 CM, INCLUSIVE ESCAVACAO , REMOCAO , COLCHAO DE AREIA E REJUNTE COM ARGAMASSA DE CIMENTO E AREIA NO TRACO 1:4.</v>
          </cell>
          <cell r="C4103" t="str">
            <v>m</v>
          </cell>
          <cell r="D4103">
            <v>63.724999999999994</v>
          </cell>
          <cell r="E4103">
            <v>50.98</v>
          </cell>
          <cell r="F4103" t="str">
            <v>EMLURB</v>
          </cell>
        </row>
        <row r="4104">
          <cell r="A4104" t="str">
            <v/>
          </cell>
          <cell r="D4104">
            <v>0</v>
          </cell>
        </row>
        <row r="4105">
          <cell r="A4105" t="str">
            <v>21.13.050</v>
          </cell>
          <cell r="B4105" t="str">
            <v>CONSTRUCAO DE CALHA PRE-MOLDADA DE CONCRETO, DIAM. 80 CM, INCLUSIVE ESCAVACAO , REMOCAO , COLCHAO DE AREIA E REJUNTE COM ARGAMASSA DE CIMENTO E AREIA NO TRACO 1:4.</v>
          </cell>
          <cell r="C4105" t="str">
            <v>m</v>
          </cell>
          <cell r="D4105">
            <v>92.125</v>
          </cell>
          <cell r="E4105">
            <v>73.7</v>
          </cell>
          <cell r="F4105" t="str">
            <v>EMLURB</v>
          </cell>
        </row>
        <row r="4106">
          <cell r="A4106" t="str">
            <v/>
          </cell>
          <cell r="D4106">
            <v>0</v>
          </cell>
        </row>
        <row r="4107">
          <cell r="A4107" t="str">
            <v>21.14.010</v>
          </cell>
          <cell r="B4107" t="str">
            <v>RECUPERACAO DE ABATIMENTO EM PAVIMENTACAO COM DIMENSOES DE (1,0X1,0X1,0)M.</v>
          </cell>
          <cell r="C4107" t="str">
            <v>UD</v>
          </cell>
          <cell r="D4107">
            <v>241.28749999999999</v>
          </cell>
          <cell r="E4107">
            <v>193.03</v>
          </cell>
          <cell r="F4107" t="str">
            <v>EMLURB</v>
          </cell>
        </row>
        <row r="4108">
          <cell r="A4108" t="str">
            <v/>
          </cell>
          <cell r="D4108">
            <v>0</v>
          </cell>
        </row>
        <row r="4109">
          <cell r="A4109" t="str">
            <v>21.14.020</v>
          </cell>
          <cell r="B4109" t="str">
            <v>RECUPERACAO DE ABATIMENTO EM PAVIMENTACAO COM DIMENSOES DE (2,0X1,5X1,5)M, INCLUSIVE COM SUBSTITUICAO DE DOIS TUBOS DE 0,60M DE DIAMETRO.</v>
          </cell>
          <cell r="C4109" t="str">
            <v>UD</v>
          </cell>
          <cell r="D4109">
            <v>816.6875</v>
          </cell>
          <cell r="E4109">
            <v>653.35</v>
          </cell>
          <cell r="F4109" t="str">
            <v>EMLURB</v>
          </cell>
        </row>
        <row r="4110">
          <cell r="A4110" t="str">
            <v/>
          </cell>
          <cell r="D4110">
            <v>0</v>
          </cell>
        </row>
        <row r="4111">
          <cell r="A4111" t="str">
            <v>21.14.030</v>
          </cell>
          <cell r="B4111" t="str">
            <v>RECUPERACAO DE ABATIMENTO EM PAVIMENTACAO COM DIMENSOES DE (1,5X1,5X1,5)M.</v>
          </cell>
          <cell r="C4111" t="str">
            <v>UD</v>
          </cell>
          <cell r="D4111">
            <v>495.1875</v>
          </cell>
          <cell r="E4111">
            <v>396.15</v>
          </cell>
          <cell r="F4111" t="str">
            <v>EMLURB</v>
          </cell>
        </row>
        <row r="4112">
          <cell r="A4112" t="str">
            <v/>
          </cell>
          <cell r="D4112">
            <v>0</v>
          </cell>
        </row>
        <row r="4113">
          <cell r="A4113" t="str">
            <v>21.15.001</v>
          </cell>
          <cell r="B4113" t="str">
            <v>MOBILIZAÇÃO E INSTALAÇÃO DE CONJUNTO COM ATÉ 50 PONTEIRAS FILTRANTES E BOMBAS DE SUCÇÃO PARA REBAIXAMENTO DE LENÇOL FREÁTICO ATÉ 5,00M DE PROFUNDIDADE.</v>
          </cell>
          <cell r="C4113" t="str">
            <v>Cj</v>
          </cell>
          <cell r="D4113">
            <v>1000</v>
          </cell>
          <cell r="E4113">
            <v>800</v>
          </cell>
          <cell r="F4113" t="str">
            <v>SEDUC</v>
          </cell>
        </row>
        <row r="4114">
          <cell r="A4114" t="str">
            <v/>
          </cell>
          <cell r="D4114">
            <v>0</v>
          </cell>
        </row>
        <row r="4115">
          <cell r="A4115" t="str">
            <v>21.15.002</v>
          </cell>
          <cell r="B4115" t="str">
            <v>OPERAÇÃO DE CONJUNTO COM ATÉ 50 PONTEIRAS FILTRANTES E BOMBAS DE SUCÇÃO PARA REBAIXAMENTO DE LENÇOL FRÉTICO ATÉ 5M DE PROFUNDIDADE.</v>
          </cell>
          <cell r="C4115" t="str">
            <v>Dia</v>
          </cell>
          <cell r="D4115">
            <v>131.25</v>
          </cell>
          <cell r="E4115">
            <v>105</v>
          </cell>
          <cell r="F4115" t="str">
            <v>SEDUC</v>
          </cell>
        </row>
        <row r="4116">
          <cell r="A4116" t="str">
            <v/>
          </cell>
          <cell r="D4116">
            <v>0</v>
          </cell>
        </row>
        <row r="4117">
          <cell r="A4117" t="str">
            <v>22.00.000</v>
          </cell>
          <cell r="B4117" t="str">
            <v>DETALHES DA SEDUC</v>
          </cell>
          <cell r="D4117">
            <v>0</v>
          </cell>
        </row>
        <row r="4118">
          <cell r="A4118" t="str">
            <v/>
          </cell>
          <cell r="D4118">
            <v>0</v>
          </cell>
        </row>
        <row r="4119">
          <cell r="A4119" t="str">
            <v>22.03.030</v>
          </cell>
          <cell r="B4119" t="str">
            <v>DET.44 - FORN. E INST. DE CORRIMÃO EM TUBO DE FERRO GALVANIZADO DE 1.1/2" (DUPLO) E MONTANTES EM TUBOS DE FERRO GALVANIZADO DE 2" COM ESPAÇAMENTO ENTRE OS MONTANTES DE 1,50M COM ALTURA TOTAL LIVRE DE 0,75M. SEM PINTURA.</v>
          </cell>
          <cell r="C4119" t="str">
            <v>m</v>
          </cell>
          <cell r="D4119">
            <v>151.73750000000001</v>
          </cell>
          <cell r="E4119">
            <v>121.39</v>
          </cell>
          <cell r="F4119" t="str">
            <v>SEDUC</v>
          </cell>
        </row>
        <row r="4120">
          <cell r="A4120" t="str">
            <v/>
          </cell>
          <cell r="D4120">
            <v>0</v>
          </cell>
        </row>
        <row r="4121">
          <cell r="A4121" t="str">
            <v>22.10.012</v>
          </cell>
          <cell r="B4121" t="str">
            <v>DET 01-A e B - FORNECIMENTO E COLOCAÇÃO DE PLACA INDICATIVA (2,50X0,60X0,05)M COM O NOME DA ESCOLA EM CONCRETO ARMADO INCLUSIVE ABERTURA DE LETREIRO COM PINTURA</v>
          </cell>
          <cell r="C4121" t="str">
            <v>Un</v>
          </cell>
          <cell r="D4121">
            <v>329.86249999999995</v>
          </cell>
          <cell r="E4121">
            <v>263.89</v>
          </cell>
          <cell r="F4121" t="str">
            <v>SEDUC</v>
          </cell>
        </row>
        <row r="4122">
          <cell r="A4122" t="str">
            <v/>
          </cell>
          <cell r="D4122">
            <v>0</v>
          </cell>
        </row>
        <row r="4123">
          <cell r="A4123" t="str">
            <v>22.10.015</v>
          </cell>
          <cell r="B4123" t="str">
            <v>DET 01-B- FORNEC. E INST.DE GRADIL DO PÓRTICO,EM MONTANTES DE CANTONEIRAS VERT."L" DE 11/2"X1/4" FORMANDO SEÇÃO QUADRADA A  CADA 1,00M,BARRA CHATA DE FERRO 1"X3/16" EM "X" E DEMAIS BARRAS CHATAS DE FERRO DE 1"X1/4",CHUMBADO C/ ARG. DE CIMENTO E AREIA TRAÇ</v>
          </cell>
          <cell r="C4123" t="str">
            <v>m2</v>
          </cell>
          <cell r="D4123">
            <v>219.01250000000002</v>
          </cell>
          <cell r="E4123">
            <v>175.21</v>
          </cell>
          <cell r="F4123" t="str">
            <v>SEDUC</v>
          </cell>
        </row>
        <row r="4124">
          <cell r="A4124" t="str">
            <v/>
          </cell>
          <cell r="D4124">
            <v>0</v>
          </cell>
        </row>
        <row r="4125">
          <cell r="A4125" t="str">
            <v>22.10.016</v>
          </cell>
          <cell r="B4125" t="str">
            <v>DET 01 B- FORN.E INST.DE PORTÃO PÓRTICO,EM MONTANTES DE CANTON. VERT."L" DE 11/2"X1/4" FORMANDO QUADRADOS A  CADA 1,50M,BARRA CHATA DE FERRO 1"X3/16" EM "X" E DEMAIS BARRAS CHATAS DE FERRO DE 1"X1/4",INC.FECHAD.DOBRAD.E FECHO CREMONA,CHUMBADO COM ARG. C:A</v>
          </cell>
          <cell r="C4125" t="str">
            <v>m2</v>
          </cell>
          <cell r="D4125">
            <v>244.01250000000002</v>
          </cell>
          <cell r="E4125">
            <v>195.21</v>
          </cell>
          <cell r="F4125" t="str">
            <v>SEDUC</v>
          </cell>
        </row>
        <row r="4126">
          <cell r="A4126" t="str">
            <v/>
          </cell>
          <cell r="D4126">
            <v>0</v>
          </cell>
        </row>
        <row r="4127">
          <cell r="A4127" t="str">
            <v>22.10.020</v>
          </cell>
          <cell r="B4127" t="str">
            <v>DET 02-A- BANCO E BANCADA EM CONCRETO ARMADO ENVERNIZADO NO RECREIO COBERTO, ENGASTADO ENTRE PILARES,INCLUSIVE PILARETES DE APOIO EM CONCRETO APARENTE PINTADO COM TINTA A ÓLEO, EMBASAMENTO DE ALVENARIA DE 1 1/2VEZ SOBRE CONCRETO MAGRO.</v>
          </cell>
          <cell r="C4127" t="str">
            <v>m</v>
          </cell>
          <cell r="D4127">
            <v>90.587500000000006</v>
          </cell>
          <cell r="E4127">
            <v>72.47</v>
          </cell>
          <cell r="F4127" t="str">
            <v>SEDUC</v>
          </cell>
        </row>
        <row r="4128">
          <cell r="A4128" t="str">
            <v/>
          </cell>
          <cell r="D4128">
            <v>0</v>
          </cell>
        </row>
        <row r="4129">
          <cell r="A4129" t="str">
            <v>22.10.025</v>
          </cell>
          <cell r="B4129" t="str">
            <v>DET 02-B- BANCADA PARA DEFICIENTE EM CONCRETO APARENTE ENVERNIZADO NO RECREIO COBERTO, ENGASTADA ENTRE PILARES EXISTENTES, INCLUSIVE PILARETE DE APOIO EM CONCRETO APARENTE PINTADO COM TINTA A ÓLEO, EMBASAMENTO DE ALVENARIA DE 1 1/2VEZ SOBRE CONCRETO MAGRO</v>
          </cell>
          <cell r="C4129" t="str">
            <v>m</v>
          </cell>
          <cell r="D4129">
            <v>45.274999999999999</v>
          </cell>
          <cell r="E4129">
            <v>36.22</v>
          </cell>
          <cell r="F4129" t="str">
            <v>SEDUC</v>
          </cell>
        </row>
        <row r="4130">
          <cell r="A4130" t="str">
            <v/>
          </cell>
          <cell r="D4130">
            <v>0</v>
          </cell>
        </row>
        <row r="4131">
          <cell r="A4131" t="str">
            <v>22.10.030</v>
          </cell>
          <cell r="B4131" t="str">
            <v xml:space="preserve">DET 03 E DET 20 - FORNECIMENTO E COLOCAÇÃO DE CUBA EM AÇO INOX 50X40X25CM AISI-304-18/8, INCLUSIVE VÁLVULA METÁLICA 3 1/2"" PARA  CUBA INOX E SIFÃO METÁLICO EM INOX 1 1/2"" X 2"". </v>
          </cell>
          <cell r="C4131" t="str">
            <v>Un</v>
          </cell>
          <cell r="D4131">
            <v>860.38749999999993</v>
          </cell>
          <cell r="E4131">
            <v>688.31</v>
          </cell>
          <cell r="F4131" t="str">
            <v>SEDUC</v>
          </cell>
        </row>
        <row r="4132">
          <cell r="A4132" t="str">
            <v/>
          </cell>
          <cell r="D4132">
            <v>0</v>
          </cell>
        </row>
        <row r="4133">
          <cell r="A4133" t="str">
            <v>22.10.031</v>
          </cell>
          <cell r="B4133" t="str">
            <v>DET 03- PONTO DE GÁS INSTALADO EM BANCADA DE LABORATÓRIO COM DISTÂNCIA A CASA DE GÁS DE 5,00 M INCLUSIVE FORNECIMENTO DE  06 (SEIS) BICOS DE BUSEN , TUBULAÇÕES DE COBRE E ACESSÓRIOS NECESSÁRIOS SEM FORNECIMETO DO BUTIJÃO.</v>
          </cell>
          <cell r="C4133" t="str">
            <v>Pt</v>
          </cell>
          <cell r="D4133">
            <v>382.48750000000001</v>
          </cell>
          <cell r="E4133">
            <v>305.99</v>
          </cell>
          <cell r="F4133" t="str">
            <v>SEDUC</v>
          </cell>
        </row>
        <row r="4134">
          <cell r="A4134" t="str">
            <v/>
          </cell>
          <cell r="D4134">
            <v>0</v>
          </cell>
        </row>
        <row r="4135">
          <cell r="A4135" t="str">
            <v>22.10.032</v>
          </cell>
          <cell r="B4135" t="str">
            <v>DET. 03 - PONTO DE TOMADA 2P+T 16A/250V SHUCO - REF.5160 SILENTOQUE - PIAL OU SIMILAR (COMPLETA), INCLUSIVE TUBULAÇÃO PVC RIGIDO, FIAÇÃO, CAIXA 4X2 POL. TIGREFLEX OU SIMILAR, PLACA E DEMAIS ACESSÓRIOS, ATÉ O PONTO DE LUZ OU QUADRO DE DISTRIBUIÇÃO.</v>
          </cell>
          <cell r="C4135" t="str">
            <v>Pt</v>
          </cell>
          <cell r="D4135">
            <v>96.525000000000006</v>
          </cell>
          <cell r="E4135">
            <v>77.22</v>
          </cell>
          <cell r="F4135" t="str">
            <v>SEDUC</v>
          </cell>
        </row>
        <row r="4136">
          <cell r="A4136" t="str">
            <v/>
          </cell>
          <cell r="D4136">
            <v>0</v>
          </cell>
        </row>
        <row r="4137">
          <cell r="A4137" t="str">
            <v>22.10.033</v>
          </cell>
          <cell r="B4137" t="str">
            <v>DET. 03 - PONTO DE GÁS INSTALADO EM BANCADA DE LABORATÓRIO COM DISTÂNCIA A CASA DE GÁS DE 5,00 M, INCLUSIVE FORNECIMENTO DE BICO DE BUSEN, TUBULAÇÕES DE COBRE E ACESSÓRIOS NECESSÁRIOS, SEM FORNECIMENTO DO BOTIJÃO.</v>
          </cell>
          <cell r="C4137" t="str">
            <v>Pt</v>
          </cell>
          <cell r="D4137">
            <v>394.09999999999997</v>
          </cell>
          <cell r="E4137">
            <v>315.27999999999997</v>
          </cell>
          <cell r="F4137" t="str">
            <v>SEDUC</v>
          </cell>
        </row>
        <row r="4138">
          <cell r="A4138" t="str">
            <v/>
          </cell>
          <cell r="D4138">
            <v>0</v>
          </cell>
        </row>
        <row r="4139">
          <cell r="A4139" t="str">
            <v>22.10.040</v>
          </cell>
          <cell r="B4139" t="str">
            <v>DET 04 - BALCÃO  DE PIA EM AÇO INOX PARA LABORATÓRIO COM 02 CUBAS DE (40X34X12)CM, COMPRIMENTO 2,80M - INCLUINDO COLOCAÇÃO</v>
          </cell>
          <cell r="C4139" t="str">
            <v>Un</v>
          </cell>
          <cell r="D4139">
            <v>2746.0374999999999</v>
          </cell>
          <cell r="E4139">
            <v>2196.83</v>
          </cell>
          <cell r="F4139" t="str">
            <v>SEDUC</v>
          </cell>
        </row>
        <row r="4140">
          <cell r="A4140" t="str">
            <v/>
          </cell>
          <cell r="D4140">
            <v>0</v>
          </cell>
        </row>
        <row r="4141">
          <cell r="A4141" t="str">
            <v>22.10.045</v>
          </cell>
          <cell r="B4141" t="str">
            <v>DET.04 - PORTAS DE ARMÁRIOS PARA FECHAMENTO DE BALCÃO COM 06 PORTAS DE 2,80X0,71M EM COMPENSADO DE 15MM REVESTIDAS EM LAMINADO NA COR AZUL MINERAL EM TODAS AS FACES, INCLUSIVE FERRAGENS.</v>
          </cell>
          <cell r="C4141" t="str">
            <v>m</v>
          </cell>
          <cell r="D4141">
            <v>161.29999999999998</v>
          </cell>
          <cell r="E4141">
            <v>129.04</v>
          </cell>
          <cell r="F4141" t="str">
            <v>SEDUC</v>
          </cell>
        </row>
        <row r="4142">
          <cell r="A4142" t="str">
            <v/>
          </cell>
          <cell r="D4142">
            <v>0</v>
          </cell>
        </row>
        <row r="4143">
          <cell r="A4143" t="str">
            <v>22.10.050</v>
          </cell>
          <cell r="B4143" t="str">
            <v>DET 05 E 06-  BANCO EM CONCRETO APARENTE  DE CONTORNO DAS ÁRVORES OU DE ARREMATE DE CANTEIROS APOIADO EM ALVENARIA DE 1 VEZ, REVESTIDA COM ASSANHADINHO  EMBASAMENTO  DE  0,20 M SOBRE CONCRETO MAGRO .</v>
          </cell>
          <cell r="C4143" t="str">
            <v>m</v>
          </cell>
          <cell r="D4143">
            <v>93.85</v>
          </cell>
          <cell r="E4143">
            <v>75.08</v>
          </cell>
          <cell r="F4143" t="str">
            <v>SEDUC</v>
          </cell>
        </row>
        <row r="4144">
          <cell r="A4144" t="str">
            <v/>
          </cell>
          <cell r="D4144">
            <v>0</v>
          </cell>
        </row>
        <row r="4145">
          <cell r="A4145" t="str">
            <v>22.10.090</v>
          </cell>
          <cell r="B4145" t="str">
            <v>DET.09-FORNECIMENTO E INSTALAÇÃO DE BARRA DE APOIO AOS DEFICIENTES EM TUBO DE FERRO GALVANIZADO DE 1 1/2" COM FLANGE SOLDADA NAS EXTREMIDADES, INCL.PINTURA EM ESMALTE SINTÉTICO E FUNDO PREPARARDOR GALVOPRIMER TIPO GALVITE DA SHERWIN WILLIAMS OU SIMILAR, C</v>
          </cell>
          <cell r="C4145" t="str">
            <v>m</v>
          </cell>
          <cell r="D4145">
            <v>78.612499999999997</v>
          </cell>
          <cell r="E4145">
            <v>62.89</v>
          </cell>
          <cell r="F4145" t="str">
            <v>SEDUC</v>
          </cell>
        </row>
        <row r="4146">
          <cell r="A4146" t="str">
            <v/>
          </cell>
          <cell r="D4146">
            <v>0</v>
          </cell>
        </row>
        <row r="4147">
          <cell r="A4147" t="str">
            <v>22.10.091</v>
          </cell>
          <cell r="B4147" t="str">
            <v>DET.09 - FORNECIMENTO E INSTALAÇÃO DE PUXADOR EM TUBO DE FERRO GALVANIZADO DE 1.1/2" COM FLANGE SOLDADA NAS EXTREMIDADES, INCLUSIVE PINTURA EM ESMALTE SINTÉTICO E FUNDO PREPARADOR COM GALVOPRIMER TIPO GALVITE DA SHERWIN WILLIAMS OU SIMILAR, FIXADO EM PORT</v>
          </cell>
          <cell r="C4147" t="str">
            <v>m</v>
          </cell>
          <cell r="D4147">
            <v>111.89999999999999</v>
          </cell>
          <cell r="E4147">
            <v>89.52</v>
          </cell>
          <cell r="F4147" t="str">
            <v>SEDUC</v>
          </cell>
        </row>
        <row r="4148">
          <cell r="A4148" t="str">
            <v/>
          </cell>
          <cell r="D4148">
            <v>0</v>
          </cell>
        </row>
        <row r="4149">
          <cell r="A4149" t="str">
            <v>22.10.092</v>
          </cell>
          <cell r="B4149" t="str">
            <v>DET.09 - FORNECIMENTO E ASSENTAMENTO DE LAVATÓRIO DE CANTO, SEM COLUNA, FAB:DECA, COR:BRANCA, LINHA IZY, REF.L101 OU SIMLAR, FIXADO COM PARAFUSO CROMADO DE COMPRIMENTO 2 1/2" E DIÂMETRO DE 1/4" COM BUCHA DE 8MM, CHICOTE PLÁSTICO COM 30CM DE 1/2", SIFÃO CO</v>
          </cell>
          <cell r="C4149" t="str">
            <v>Un</v>
          </cell>
          <cell r="D4149">
            <v>118.3625</v>
          </cell>
          <cell r="E4149">
            <v>94.69</v>
          </cell>
          <cell r="F4149" t="str">
            <v>SEDUC</v>
          </cell>
        </row>
        <row r="4150">
          <cell r="A4150" t="str">
            <v/>
          </cell>
          <cell r="D4150">
            <v>0</v>
          </cell>
        </row>
        <row r="4151">
          <cell r="A4151" t="str">
            <v>22.10.100</v>
          </cell>
          <cell r="B4151" t="str">
            <v>DET 10 -BALCÃO DE WC (1,80 X 0,55 M)DE GRANITO CINZA ANDORINHA ESP=2,0 CM, INCLUSIVE TESTEIRA E ESPELHO DE GRANITO 5,00 X 2,0 CM INCLUSIVE PLACA DE CONCRETO ARMADO PARA APOIO SEM FORNECIMENTO DE CUBAS.</v>
          </cell>
          <cell r="C4151" t="str">
            <v>m</v>
          </cell>
          <cell r="D4151">
            <v>471.32499999999999</v>
          </cell>
          <cell r="E4151">
            <v>377.06</v>
          </cell>
          <cell r="F4151" t="str">
            <v>SEDUC</v>
          </cell>
        </row>
        <row r="4152">
          <cell r="A4152" t="str">
            <v/>
          </cell>
          <cell r="D4152">
            <v>0</v>
          </cell>
        </row>
        <row r="4153">
          <cell r="A4153" t="str">
            <v>22.10.101</v>
          </cell>
          <cell r="B4153" t="str">
            <v>DET. 10 - FORNECIMENTO E INSTALAÇÃO DE CUBA DE LOUÇA DE EMBUTIR OVAL 490X325MM, REF. 10116 CELITE OU SIMILAR, SEM A TORNEIRA, INCLUSIVE OS DEMAIS ACESSÓRIOS.</v>
          </cell>
          <cell r="C4153" t="str">
            <v>Un</v>
          </cell>
          <cell r="D4153">
            <v>144.48750000000001</v>
          </cell>
          <cell r="E4153">
            <v>115.59</v>
          </cell>
          <cell r="F4153" t="str">
            <v>SEDUC</v>
          </cell>
        </row>
        <row r="4154">
          <cell r="A4154" t="str">
            <v/>
          </cell>
          <cell r="D4154">
            <v>0</v>
          </cell>
        </row>
        <row r="4155">
          <cell r="A4155" t="str">
            <v>22.10.110</v>
          </cell>
          <cell r="B4155" t="str">
            <v>DET 11  E DET 12 -BANCADA  (2,63X0,72 M) PARA BALCÃO DA SECRETARIA  E BANCADA EM L (2,10+1,78X0,72 M) PRA BALCÃO DA BIBLIOTECA EM  GRANITO CINZA ANDORINHA ESP=2,0 CM , INCLUSIVE TESTEIRA DE GRANITO 5,0X2,0 CM  INCLUSIVE PLACA DE CONCRETO ARMADO PARA APOIO</v>
          </cell>
          <cell r="C4155" t="str">
            <v>m</v>
          </cell>
          <cell r="D4155">
            <v>286.33749999999998</v>
          </cell>
          <cell r="E4155">
            <v>229.07</v>
          </cell>
          <cell r="F4155" t="str">
            <v>SEDUC</v>
          </cell>
        </row>
        <row r="4156">
          <cell r="A4156" t="str">
            <v/>
          </cell>
          <cell r="D4156">
            <v>0</v>
          </cell>
        </row>
        <row r="4157">
          <cell r="A4157" t="str">
            <v>22.10.115</v>
          </cell>
          <cell r="B4157" t="str">
            <v>DET.11 E DET.12 - TAMPO (2,63X0,72)M PARA BALCÃO DA SECRETARIA E BANCADA EM "L" (2,10+1,78X0,72)M PARA BALCÃO DA BIBLIOTECA - EM GRANITO  CINZA ANDORINHA ESP.2,0CM, INCL. TESTEIRA DE GRANITO 5X2CM, SEM PLACA DE CONCRETO ARMADO PARA APOIO.</v>
          </cell>
          <cell r="C4157" t="str">
            <v>m</v>
          </cell>
          <cell r="D4157">
            <v>227.88749999999999</v>
          </cell>
          <cell r="E4157">
            <v>182.31</v>
          </cell>
          <cell r="F4157" t="str">
            <v>SEDUC</v>
          </cell>
        </row>
        <row r="4158">
          <cell r="A4158" t="str">
            <v/>
          </cell>
          <cell r="D4158">
            <v>0</v>
          </cell>
        </row>
        <row r="4159">
          <cell r="A4159" t="str">
            <v>22.10.116</v>
          </cell>
          <cell r="B4159" t="str">
            <v>DET.11 - PORTA DE ACESSO FIXADA EM BALCÃO COM 0,80X0,60M EM COMPENSADO DE 15MM REVESTIDA COM LAMINADO TEXTURIZADO NA COR AZUL MINERAL, INCLUSIVE FERRAGENS.</v>
          </cell>
          <cell r="C4159" t="str">
            <v>Un</v>
          </cell>
          <cell r="D4159">
            <v>262.33749999999998</v>
          </cell>
          <cell r="E4159">
            <v>209.87</v>
          </cell>
          <cell r="F4159" t="str">
            <v>SEDUC</v>
          </cell>
        </row>
        <row r="4160">
          <cell r="A4160" t="str">
            <v/>
          </cell>
          <cell r="D4160">
            <v>0</v>
          </cell>
        </row>
        <row r="4161">
          <cell r="A4161" t="str">
            <v>22.10.130</v>
          </cell>
          <cell r="B4161" t="str">
            <v>DET 13-A -FORNECIMENTO E EXECUÇÃO DE PRATELEIRA EM CONCRETO APARENTE POLIDO, PINTADA COM VERNIZ  ACRÍLICO .</v>
          </cell>
          <cell r="C4161" t="str">
            <v>m</v>
          </cell>
          <cell r="D4161">
            <v>44.137500000000003</v>
          </cell>
          <cell r="E4161">
            <v>35.31</v>
          </cell>
          <cell r="F4161" t="str">
            <v>SEDUC</v>
          </cell>
        </row>
        <row r="4162">
          <cell r="A4162" t="str">
            <v/>
          </cell>
          <cell r="D4162">
            <v>0</v>
          </cell>
        </row>
        <row r="4163">
          <cell r="A4163" t="str">
            <v>22.10.131</v>
          </cell>
          <cell r="B4163" t="str">
            <v>DET 13-B -FORNECIMENTO E INSTALAÇÃO DE  PRATELEIRA EM CONCRETO ARMADO REVESTIDA COM AZULEJO 15X15 CM  INCLUSIVE CHAPISCO E EMBOÇO.</v>
          </cell>
          <cell r="C4163" t="str">
            <v>m</v>
          </cell>
          <cell r="D4163">
            <v>61.8125</v>
          </cell>
          <cell r="E4163">
            <v>49.45</v>
          </cell>
          <cell r="F4163" t="str">
            <v>SEDUC</v>
          </cell>
        </row>
        <row r="4164">
          <cell r="A4164" t="str">
            <v/>
          </cell>
          <cell r="D4164">
            <v>0</v>
          </cell>
        </row>
        <row r="4165">
          <cell r="A4165" t="str">
            <v>22.10.140</v>
          </cell>
          <cell r="B4165" t="str">
            <v>DET. 14-A - QUADRO VERDE/AVISOS DE 4,66X1,33M  EM LAMINADO VERDE PAUTADO E CARPETE CINZA COLADO, INCLUSIVE COMPENSADO DE 10MM FIXADO COM PARAFUSOS, CALHA EM CONCRETO ARMADO COM 3,16M PARA APOIO DO APAGADOR E PINCEL, E MOLDURA DE ARGAMASSA ARMADA.</v>
          </cell>
          <cell r="C4165" t="str">
            <v>Un</v>
          </cell>
          <cell r="D4165">
            <v>601.30000000000007</v>
          </cell>
          <cell r="E4165">
            <v>481.04</v>
          </cell>
          <cell r="F4165" t="str">
            <v>SEDUC</v>
          </cell>
        </row>
        <row r="4166">
          <cell r="A4166" t="str">
            <v/>
          </cell>
          <cell r="D4166">
            <v>0</v>
          </cell>
        </row>
        <row r="4167">
          <cell r="A4167" t="str">
            <v>22.10.141</v>
          </cell>
          <cell r="B4167" t="str">
            <v>DET 14-A -FORNECIMENTO E  COLOCAÇÃO DE LAMINADO FENÓLICO PAUTADO ESCOLAR NA COR VERDE PARA QUADRO ESCOLAR,  INCLUSIVE COMPENSADO DE 10 MM, FIXADO COM PARAFUSOS E BUCHAS S-8.</v>
          </cell>
          <cell r="C4167" t="str">
            <v>m2</v>
          </cell>
          <cell r="D4167">
            <v>87.875</v>
          </cell>
          <cell r="E4167">
            <v>70.3</v>
          </cell>
          <cell r="F4167" t="str">
            <v>SEDUC</v>
          </cell>
        </row>
        <row r="4168">
          <cell r="A4168" t="str">
            <v/>
          </cell>
          <cell r="D4168">
            <v>0</v>
          </cell>
        </row>
        <row r="4169">
          <cell r="A4169" t="str">
            <v>22.10.142</v>
          </cell>
          <cell r="B4169" t="str">
            <v>DET. 14A E 14B - FORNECIMENTO E COLOCAÇÃO DE CARPETE CINZA 4MM PARA QUADRO ESCOLAR, INCLUSIVE COMPENSADO DE 10MM, FIXADO COM PARAFUSOS E BUCHAS S-8.</v>
          </cell>
          <cell r="C4169" t="str">
            <v>m2</v>
          </cell>
          <cell r="D4169">
            <v>67.525000000000006</v>
          </cell>
          <cell r="E4169">
            <v>54.02</v>
          </cell>
          <cell r="F4169" t="str">
            <v>SEDUC</v>
          </cell>
        </row>
        <row r="4170">
          <cell r="A4170" t="str">
            <v/>
          </cell>
          <cell r="D4170">
            <v>0</v>
          </cell>
        </row>
        <row r="4171">
          <cell r="A4171" t="str">
            <v>22.10.143</v>
          </cell>
          <cell r="B4171" t="str">
            <v>DET. 14 A E 14 B - FORNECIMENTO E COLOCAÇÃO DE CARPETE CINZA 4MM PARA QUADRO DE AVISO, APLICADO SOBRE COMPENSADO EXISTENTE.</v>
          </cell>
          <cell r="C4171" t="str">
            <v>m2</v>
          </cell>
          <cell r="D4171">
            <v>28.487499999999997</v>
          </cell>
          <cell r="E4171">
            <v>22.79</v>
          </cell>
          <cell r="F4171" t="str">
            <v>SEDUC</v>
          </cell>
        </row>
        <row r="4172">
          <cell r="A4172" t="str">
            <v/>
          </cell>
          <cell r="D4172">
            <v>0</v>
          </cell>
        </row>
        <row r="4173">
          <cell r="A4173" t="str">
            <v>22.10.144</v>
          </cell>
          <cell r="B4173" t="str">
            <v>DET.14A - FORNECIMENTO E  COLOCAÇÃO DE LAMINADO FENÓLICO PAUTADO ESCOLAR NA COR VERDE PARA QUADRO ESCOLAR UTILIZANDO COLA.</v>
          </cell>
          <cell r="C4173" t="str">
            <v>m2</v>
          </cell>
          <cell r="D4173">
            <v>49.675000000000004</v>
          </cell>
          <cell r="E4173">
            <v>39.74</v>
          </cell>
          <cell r="F4173" t="str">
            <v>SEDUC</v>
          </cell>
        </row>
        <row r="4174">
          <cell r="A4174" t="str">
            <v/>
          </cell>
          <cell r="D4174">
            <v>0</v>
          </cell>
        </row>
        <row r="4175">
          <cell r="A4175" t="str">
            <v>22.10.145</v>
          </cell>
          <cell r="B4175" t="str">
            <v>DET. 14-B - QUADRO BRANCO/AVISOS DE 4,66X1,33M  EM LAMINADO BRANCO  PAUTADO E CARPETE CINZA COLADO, INCLUSIVE COMPENSADO DE 10MM FIXADO COM PARAFUSOS, CALHA DE 0,30M DE COMPRIMENTO PARA APAGADOR E PINCEL DE CONCRETO ARMADO, E MOLDURA DE ARGAMASSA ARMADA.</v>
          </cell>
          <cell r="C4175" t="str">
            <v>Un</v>
          </cell>
          <cell r="D4175">
            <v>599.23749999999995</v>
          </cell>
          <cell r="E4175">
            <v>479.39</v>
          </cell>
          <cell r="F4175" t="str">
            <v>SEDUC</v>
          </cell>
        </row>
        <row r="4176">
          <cell r="A4176" t="str">
            <v/>
          </cell>
          <cell r="D4176">
            <v>0</v>
          </cell>
        </row>
        <row r="4177">
          <cell r="A4177" t="str">
            <v>22.10.146</v>
          </cell>
          <cell r="B4177" t="str">
            <v>DET. 14B - FORNECIMENTO E COLOCAÇÃO DE LAMINADO FENÓLICO PAUTADO ESCOLAR NA COR BRANCA PARA QUADRO ESCOLAR, INCLUSIVE COMPENSADO DE 10MM, FIXADO COM PARAFUSOS E BUCHAS S-8.</v>
          </cell>
          <cell r="C4177" t="str">
            <v>m2</v>
          </cell>
          <cell r="D4177">
            <v>89.087499999999991</v>
          </cell>
          <cell r="E4177">
            <v>71.27</v>
          </cell>
          <cell r="F4177" t="str">
            <v>SEDUC</v>
          </cell>
        </row>
        <row r="4178">
          <cell r="A4178" t="str">
            <v/>
          </cell>
          <cell r="D4178">
            <v>0</v>
          </cell>
        </row>
        <row r="4179">
          <cell r="A4179" t="str">
            <v>22.10.147</v>
          </cell>
          <cell r="B4179" t="str">
            <v>DET.14B - FORNECIMENTO E COLOCAÇÃO DE LAMINADO FENÓLICO PAUTADO ESCOLAR NA COR BRANCA PARA QUADRO ESCOLAR UTILIZANDO COLA.</v>
          </cell>
          <cell r="C4179" t="str">
            <v>m2</v>
          </cell>
          <cell r="D4179">
            <v>50.887500000000003</v>
          </cell>
          <cell r="E4179">
            <v>40.71</v>
          </cell>
          <cell r="F4179" t="str">
            <v>SEDUC</v>
          </cell>
        </row>
        <row r="4180">
          <cell r="A4180" t="str">
            <v/>
          </cell>
          <cell r="D4180">
            <v>0</v>
          </cell>
        </row>
        <row r="4181">
          <cell r="A4181" t="str">
            <v>22.10.148</v>
          </cell>
          <cell r="B4181" t="str">
            <v>DET. 14B - FORNECIMENTO E COLOCAÇÃO DE LAMINADO LISO ESCOLAR NA COR BRANCA PARA QUADRO ESCOLAR UTILIZANDO COLA.</v>
          </cell>
          <cell r="C4181" t="str">
            <v>m2</v>
          </cell>
          <cell r="D4181">
            <v>50.762500000000003</v>
          </cell>
          <cell r="E4181">
            <v>40.61</v>
          </cell>
          <cell r="F4181" t="str">
            <v>SEDUC</v>
          </cell>
        </row>
        <row r="4182">
          <cell r="A4182" t="str">
            <v/>
          </cell>
          <cell r="D4182">
            <v>0</v>
          </cell>
        </row>
        <row r="4183">
          <cell r="A4183" t="str">
            <v>22.10.150</v>
          </cell>
          <cell r="B4183" t="str">
            <v>DET. 15 - PLATAFORMA DE CONCRETO ARMADO DE 20MPA COM 03 MASTROS DE FERRO GALVANIZADO PINTADOS SENDO 02 COM ALTURA DE 6,00M E 01 COM ALTURA DE 7,00M. FUNDAÇÃO EM ALVENARIA DE 1VEZ, ATERRO COMPACTADO E CONCRETO MAGRO (1:4:8). INCLUSIVE PINTURA DA PLATAFORMA</v>
          </cell>
          <cell r="C4183" t="str">
            <v>Un</v>
          </cell>
          <cell r="D4183">
            <v>2582.9375</v>
          </cell>
          <cell r="E4183">
            <v>2066.35</v>
          </cell>
          <cell r="F4183" t="str">
            <v>SEDUC</v>
          </cell>
        </row>
        <row r="4184">
          <cell r="A4184" t="str">
            <v/>
          </cell>
          <cell r="D4184">
            <v>0</v>
          </cell>
        </row>
        <row r="4185">
          <cell r="A4185" t="str">
            <v>22.10.170</v>
          </cell>
          <cell r="B4185" t="str">
            <v>DET.17A E 17B - APOIO EM GRANITO CINZA ANDORINHA COM 2,00CM DE ESPESSURA DA JANELA DE ATENDIMENTO DA COZINHA E DA SECRETARIA SOBRE PLACA DE CONCRETO ARMADO, CONFORME DETALHE.</v>
          </cell>
          <cell r="C4185" t="str">
            <v>m2</v>
          </cell>
          <cell r="D4185">
            <v>308.33749999999998</v>
          </cell>
          <cell r="E4185">
            <v>246.67</v>
          </cell>
          <cell r="F4185" t="str">
            <v>SEDUC</v>
          </cell>
        </row>
        <row r="4186">
          <cell r="A4186" t="str">
            <v/>
          </cell>
          <cell r="D4186">
            <v>0</v>
          </cell>
        </row>
        <row r="4187">
          <cell r="A4187" t="str">
            <v>22.10.171</v>
          </cell>
          <cell r="B4187" t="str">
            <v>DET.17B - FORNECIMENTO E INSTALAÇÃO DE GRADE DE MADEIRA COM BAGUETES PARA FIXAÇÃO DE VIDROS DIMENSÕES DE 1,20X1,25M, LARGURA DE 15CM, EM MADEIRA MASSARANDUBA OU SIMILAR. NÃO INCLUSO VIDRO.</v>
          </cell>
          <cell r="C4187" t="str">
            <v>Un</v>
          </cell>
          <cell r="D4187">
            <v>186.4375</v>
          </cell>
          <cell r="E4187">
            <v>149.15</v>
          </cell>
          <cell r="F4187" t="str">
            <v>SEDUC</v>
          </cell>
        </row>
        <row r="4188">
          <cell r="A4188" t="str">
            <v/>
          </cell>
          <cell r="D4188">
            <v>0</v>
          </cell>
        </row>
        <row r="4189">
          <cell r="A4189" t="str">
            <v>22.10.172</v>
          </cell>
          <cell r="B4189" t="str">
            <v>DET. 17A E 17B - BANCADA INTERNA AO APOIO DE GRANITO POLIDO CINZA ANDORINHA, ESP.2CM, LARGURA DE 60CM, INCLUSIVE TESTEIRA 5X2CM, SEM ESPELHO, SOBRE PLACA DE CONCRETO ARMADO, CONFORME DETALHE.</v>
          </cell>
          <cell r="C4189" t="str">
            <v>m</v>
          </cell>
          <cell r="D4189">
            <v>262.64999999999998</v>
          </cell>
          <cell r="E4189">
            <v>210.12</v>
          </cell>
          <cell r="F4189" t="str">
            <v>SEDUC</v>
          </cell>
        </row>
        <row r="4190">
          <cell r="A4190" t="str">
            <v/>
          </cell>
          <cell r="D4190">
            <v>0</v>
          </cell>
        </row>
        <row r="4191">
          <cell r="A4191" t="str">
            <v>22.10.200</v>
          </cell>
          <cell r="B4191" t="str">
            <v>DET. 20 - BANCADA (2,80X0,60)M DA COZINHA EM GRANITO CINZA ANDORINHA PARA 02 CUBAS DE (50X40X25)CM - INCLUSIVE TESTEIRA E ESPELHO DE 2,0X5,0CM.</v>
          </cell>
          <cell r="C4191" t="str">
            <v>m</v>
          </cell>
          <cell r="D4191">
            <v>278.22500000000002</v>
          </cell>
          <cell r="E4191">
            <v>222.58</v>
          </cell>
          <cell r="F4191" t="str">
            <v>SEDUC</v>
          </cell>
        </row>
        <row r="4192">
          <cell r="A4192" t="str">
            <v/>
          </cell>
          <cell r="D4192">
            <v>0</v>
          </cell>
        </row>
        <row r="4193">
          <cell r="A4193" t="str">
            <v>22.10.201</v>
          </cell>
          <cell r="B4193" t="str">
            <v>DET. 20 - COMPLEMENTO DA BANCADA DA COZINHA EM TAMPO DE GRANITO CINZA ANDORINHA 0,60M DE LARGURA, LISO, SEM FURO - INCLUSIVE TESTEIRA E ESPELHO DE 2,0X5,0CM.</v>
          </cell>
          <cell r="C4193" t="str">
            <v>m</v>
          </cell>
          <cell r="D4193">
            <v>263.1875</v>
          </cell>
          <cell r="E4193">
            <v>210.55</v>
          </cell>
          <cell r="F4193" t="str">
            <v>SEDUC</v>
          </cell>
        </row>
        <row r="4194">
          <cell r="A4194" t="str">
            <v/>
          </cell>
          <cell r="D4194">
            <v>0</v>
          </cell>
        </row>
        <row r="4195">
          <cell r="A4195" t="str">
            <v>22.10.205</v>
          </cell>
          <cell r="B4195" t="str">
            <v>DET.20 - TAMPO (2,80X0,60)M DA COZINHA EM GRANITO CINZA ANDORINHA PARA 02 CUBAS DE (50X40X25)CM - INCLUSIVE TESTEIRA E ESPELHO DE 2,0X5,0CM. SEM A PLACA DE CONCRETO ARMADO PARA APOIO.</v>
          </cell>
          <cell r="C4195" t="str">
            <v>m</v>
          </cell>
          <cell r="D4195">
            <v>227.02500000000001</v>
          </cell>
          <cell r="E4195">
            <v>181.62</v>
          </cell>
          <cell r="F4195" t="str">
            <v>SEDUC</v>
          </cell>
        </row>
        <row r="4196">
          <cell r="A4196" t="str">
            <v/>
          </cell>
          <cell r="D4196">
            <v>0</v>
          </cell>
        </row>
        <row r="4197">
          <cell r="A4197" t="str">
            <v>22.10.210</v>
          </cell>
          <cell r="B4197" t="str">
            <v>DET.20 - PORTAS DE ARMÁRIOS PARA FECHAMENTO DE BALCÃO COM 05 PORTAS DE 2,50X0,71M EM COMPENSADO DE 15MM REVESTIDAS EM LAMINADO NA COR AZUL MINERAL EM TODAS AS FACES, INCLUSIVE FERRAGENS.</v>
          </cell>
          <cell r="C4197" t="str">
            <v>m</v>
          </cell>
          <cell r="D4197">
            <v>165.46250000000001</v>
          </cell>
          <cell r="E4197">
            <v>132.37</v>
          </cell>
          <cell r="F4197" t="str">
            <v>SEDUC</v>
          </cell>
        </row>
        <row r="4198">
          <cell r="A4198" t="str">
            <v/>
          </cell>
          <cell r="D4198">
            <v>0</v>
          </cell>
        </row>
        <row r="4199">
          <cell r="A4199" t="str">
            <v>22.10.280</v>
          </cell>
          <cell r="B4199" t="str">
            <v>DET 28- FORNEC.E INSTAL.ALAMBRADO, SEM PORTÃO, EM TELA,SIMPLES TORÇÃO,GALVAN.PESADA,MALHA QUADRADA 2"X2",FIO 12BWG E ARAME AMARR.FIO 14BWG,SEM REVEST.EM PVC,FIXADA EM TUBO FERRO GALVAN. 3" E 2", INCL.SOLDA E MONTAGEM,TRATAM.ANTIFER.E PINT.ESMALTE. FUNDAÇÃ</v>
          </cell>
          <cell r="C4199" t="str">
            <v>m</v>
          </cell>
          <cell r="D4199">
            <v>728.28750000000002</v>
          </cell>
          <cell r="E4199">
            <v>582.63</v>
          </cell>
          <cell r="F4199" t="str">
            <v>SEDUC</v>
          </cell>
        </row>
        <row r="4200">
          <cell r="A4200" t="str">
            <v/>
          </cell>
          <cell r="D4200">
            <v>0</v>
          </cell>
        </row>
        <row r="4201">
          <cell r="A4201" t="str">
            <v>22.10.281</v>
          </cell>
          <cell r="B4201" t="str">
            <v>DET 28-FORNEC.E INSTAL.ALAMBRADO C/PORTÃO EM TELA,SIMPLES TORÇÃO,GALVAN.PESADA,MALHA QUADRADA 2"X2",FIO 12BWG E ARAME AMARR.FIO 14BWG,SEM REVEST.EM PVC,FIXADA EM TUBO FERRO GALVAN. 3" E 2", INCL.SOLDA E MONTAGEM,TRATAM.ANTIFER.E PINT.ESMALTE, FUNDAÇÃO CON</v>
          </cell>
          <cell r="C4201" t="str">
            <v>m</v>
          </cell>
          <cell r="D4201">
            <v>728.28750000000002</v>
          </cell>
          <cell r="E4201">
            <v>582.63</v>
          </cell>
          <cell r="F4201" t="str">
            <v>SEDUC</v>
          </cell>
        </row>
        <row r="4202">
          <cell r="A4202" t="str">
            <v/>
          </cell>
          <cell r="D4202">
            <v>0</v>
          </cell>
        </row>
        <row r="4203">
          <cell r="A4203" t="str">
            <v>22.10.282</v>
          </cell>
          <cell r="B4203" t="str">
            <v>DET. 28 - INSTALAÇÃO DE ALAMBRADO CONFORME DETALHE 28, INCLUSIVE ESCAVAÇÃO, REMOÇÃO DE MATERIAL E FUNDAÇÃO EM CONCRETO MAGRO E ESTRUTURAL DE FCK 20MPA. ALTURA ÚTIL DE 5,50M. SEM O FORNECIMENTO DOS MATERIAIS DO ALAMBRADO.</v>
          </cell>
          <cell r="C4203" t="str">
            <v>m</v>
          </cell>
          <cell r="D4203">
            <v>107.35</v>
          </cell>
          <cell r="E4203">
            <v>85.88</v>
          </cell>
          <cell r="F4203" t="str">
            <v>SEDUC</v>
          </cell>
        </row>
        <row r="4204">
          <cell r="A4204" t="str">
            <v/>
          </cell>
          <cell r="D4204">
            <v>0</v>
          </cell>
        </row>
        <row r="4205">
          <cell r="A4205" t="str">
            <v>22.10.300</v>
          </cell>
          <cell r="B4205" t="str">
            <v>DET 30-A- BANCO INTERNO COM TAMPO EM CONCRETO APARENTE ENVERNIZADO, MODELO 01 , PRESO NA PAREDE E APOIADO EM ALVENARIA DE 1/2 VEZ PINTADA COM TINTA PVA E EMBASAMENTO  EM ALVENARIA DE  1 VEZ  SOBRE CONCRETO MAGRO.</v>
          </cell>
          <cell r="C4205" t="str">
            <v>m</v>
          </cell>
          <cell r="D4205">
            <v>109.75</v>
          </cell>
          <cell r="E4205">
            <v>87.8</v>
          </cell>
          <cell r="F4205" t="str">
            <v>SEDUC</v>
          </cell>
        </row>
        <row r="4206">
          <cell r="A4206" t="str">
            <v/>
          </cell>
          <cell r="D4206">
            <v>0</v>
          </cell>
        </row>
        <row r="4207">
          <cell r="A4207" t="str">
            <v>22.10.305</v>
          </cell>
          <cell r="B4207" t="str">
            <v>DET 30-B- BANCO INTERNO COM TAMPO EM CONCRETO APARENTE ENVERNIZADO, MODELO 02 , SOLTO DA PAREDE E APOIADO EM ALVENARIA DE 1 VEZ E PILARETE DE CONCRETO ARMADO, REVESTIDOS, PINTADOS COM TINTA PVA E EMBASAMENTO  EM ALVENARIA DE  1 VEZ  SOBRE CONCRETO MAGRO.</v>
          </cell>
          <cell r="C4207" t="str">
            <v>m</v>
          </cell>
          <cell r="D4207">
            <v>130.42500000000001</v>
          </cell>
          <cell r="E4207">
            <v>104.34</v>
          </cell>
          <cell r="F4207" t="str">
            <v>SEDUC</v>
          </cell>
        </row>
        <row r="4208">
          <cell r="A4208" t="str">
            <v/>
          </cell>
          <cell r="D4208">
            <v>0</v>
          </cell>
        </row>
        <row r="4209">
          <cell r="A4209" t="str">
            <v>22.10.311</v>
          </cell>
          <cell r="B4209" t="str">
            <v>DET.31A - FORN.E INST.DE CORRIMÃO DUPLO EM TUBOS DE FERRO GALV.DE 1.1/2", ESP.DA PAREDE DO TUBO NA CHAPA 13, CHUMBADOS NA PAREDE ATRAVÉS DE SUPORTES DE APOIO EM TUBOS DE FG DE 3/4", ESP.DA PAREDE NA CHAPA 13, A CADA 1,00M. SEM PINTURA.</v>
          </cell>
          <cell r="C4209" t="str">
            <v>m</v>
          </cell>
          <cell r="D4209">
            <v>165.83749999999998</v>
          </cell>
          <cell r="E4209">
            <v>132.66999999999999</v>
          </cell>
          <cell r="F4209" t="str">
            <v>SEDUC</v>
          </cell>
        </row>
        <row r="4210">
          <cell r="A4210" t="str">
            <v/>
          </cell>
          <cell r="D4210">
            <v>0</v>
          </cell>
        </row>
        <row r="4211">
          <cell r="A4211" t="str">
            <v>22.10.312</v>
          </cell>
          <cell r="B4211" t="str">
            <v>DET.31B - FORNECIMENTO E INSTALAÇÃO DE CORRIMÃO EM TUBO DE FERRO GALVANIZADO DE 1.1/2" (CHAPA 13) E MONTANTES DE 1,00M COM ALTURA UTIL DE 0,60M E SUPORTES DE APOIO EM VARÃO DE FERRO DE 5/8". PINTURA EM GALVOPRIMER</v>
          </cell>
          <cell r="C4211" t="str">
            <v>m</v>
          </cell>
          <cell r="D4211">
            <v>171.125</v>
          </cell>
          <cell r="E4211">
            <v>136.9</v>
          </cell>
          <cell r="F4211" t="str">
            <v>SEDUC</v>
          </cell>
        </row>
        <row r="4212">
          <cell r="A4212" t="str">
            <v/>
          </cell>
          <cell r="D4212">
            <v>0</v>
          </cell>
        </row>
        <row r="4213">
          <cell r="A4213" t="str">
            <v>22.10.313</v>
          </cell>
          <cell r="B4213" t="str">
            <v>DET.31C - FORNECIMENTO E INST.DE CORRIMÃO EM TUBO DE FERRO GALVANIZADO DE 1.1/2" (CHAPA 13) E MONTANTES EM TUBOS DE FERRO GALV. 1.1/4" (CHAPA 13) C/ESPAÇAMENTO ENTRE OS MONTANTES DE 1,00M C/ ALTURA UTIL DE 0,90M E SUPORTES DE APOIO AO CORRIMÃO EM VARÃO DE</v>
          </cell>
          <cell r="C4213" t="str">
            <v>m</v>
          </cell>
          <cell r="D4213">
            <v>150.28749999999999</v>
          </cell>
          <cell r="E4213">
            <v>120.23</v>
          </cell>
          <cell r="F4213" t="str">
            <v>SEDUC</v>
          </cell>
        </row>
        <row r="4214">
          <cell r="A4214" t="str">
            <v/>
          </cell>
          <cell r="D4214">
            <v>0</v>
          </cell>
        </row>
        <row r="4215">
          <cell r="A4215" t="str">
            <v>22.10.320</v>
          </cell>
          <cell r="B4215" t="str">
            <v>DET 32 - REVESTIMENTO EM CERÂMICA (10 X 10)CM², TIPO A, ELIZABETH  LINHA CRISTAL OU SIMILAR, ASSENTADA COM ARGAMASSA PRE-FABRICADA DE CIMENTO COLANTE SOBRE EMBOÇO PRONTO E REJUNTADO COM ARGAMASSA DE REJUNTAMENTO WEBER-COLOR FLEXÍVEL - QUARTZOLIT OU SIMILA</v>
          </cell>
          <cell r="C4215" t="str">
            <v>m2</v>
          </cell>
          <cell r="D4215">
            <v>37.9375</v>
          </cell>
          <cell r="E4215">
            <v>30.35</v>
          </cell>
          <cell r="F4215" t="str">
            <v>SEDUC</v>
          </cell>
        </row>
        <row r="4216">
          <cell r="A4216" t="str">
            <v/>
          </cell>
          <cell r="D4216">
            <v>0</v>
          </cell>
        </row>
        <row r="4217">
          <cell r="A4217" t="str">
            <v>22.10.340</v>
          </cell>
          <cell r="B4217" t="str">
            <v>DET 034 - MESA E BANCO DE CONCRETO APARENTE  INCLUSIVE PINTURA EM VERNIZ ACRÍLICO.</v>
          </cell>
          <cell r="C4217" t="str">
            <v>Cj</v>
          </cell>
          <cell r="D4217">
            <v>1185.7125000000001</v>
          </cell>
          <cell r="E4217">
            <v>948.57</v>
          </cell>
          <cell r="F4217" t="str">
            <v>SEDUC</v>
          </cell>
        </row>
        <row r="4218">
          <cell r="A4218" t="str">
            <v/>
          </cell>
          <cell r="D4218">
            <v>0</v>
          </cell>
        </row>
        <row r="4219">
          <cell r="A4219" t="str">
            <v>22.10.350</v>
          </cell>
          <cell r="B4219" t="str">
            <v>DET 35-FORNECIMENTO E EXECUÇÃO DE REVESTIMENTO EM GRANILITE ESP. 10MM, COR CINZA, PARA BALCÃO OU BANCADA , ACABAMENTO POLIDO.</v>
          </cell>
          <cell r="C4219" t="str">
            <v>m2</v>
          </cell>
          <cell r="D4219">
            <v>50</v>
          </cell>
          <cell r="E4219">
            <v>40</v>
          </cell>
          <cell r="F4219" t="str">
            <v>SEDUC</v>
          </cell>
        </row>
        <row r="4220">
          <cell r="A4220" t="str">
            <v/>
          </cell>
          <cell r="D4220">
            <v>0</v>
          </cell>
        </row>
        <row r="4221">
          <cell r="A4221" t="str">
            <v>22.10.360</v>
          </cell>
          <cell r="B4221" t="str">
            <v>DET 36- FORN E INST . DE  BICICLETÁRIO EM TUBO GALVANIZADO DE 3" , COM 2,00 M, PINTADO COM  02(DUAS) DEMÃOS DE ESMALTE SINTÉTICO SOBRE GALVOPRIMER TIPO GALVITE DA  SHERWIN WILLIANS OU SIMILAR.( MEDIR PELA PROJEÇÃO DO MESMO).</v>
          </cell>
          <cell r="C4221" t="str">
            <v>m</v>
          </cell>
          <cell r="D4221">
            <v>157.51250000000002</v>
          </cell>
          <cell r="E4221">
            <v>126.01</v>
          </cell>
          <cell r="F4221" t="str">
            <v>SEDUC</v>
          </cell>
        </row>
        <row r="4222">
          <cell r="A4222" t="str">
            <v/>
          </cell>
          <cell r="D4222">
            <v>0</v>
          </cell>
        </row>
        <row r="4223">
          <cell r="A4223" t="str">
            <v>22.10.370</v>
          </cell>
          <cell r="B4223" t="str">
            <v>DET 37- PRANCHA Nº 03/03- ESCADA DE MARINHEIRO EM FERRO COM DEGRAUS EM TUBO DE 1", LATERAIS EM TUBO DE 1 1/4", PROTEÇÃO CIRCULAR E EM BARRAS VERTICAIS DE 1"X3/16" E APOIO SUPERIOR EM TUBOS DE 1" E BARRA CHATA DE 1"X3/16",SEM PINTURA.</v>
          </cell>
          <cell r="C4223" t="str">
            <v>m</v>
          </cell>
          <cell r="D4223">
            <v>232.52500000000001</v>
          </cell>
          <cell r="E4223">
            <v>186.02</v>
          </cell>
          <cell r="F4223" t="str">
            <v>SEDUC</v>
          </cell>
        </row>
        <row r="4224">
          <cell r="A4224" t="str">
            <v/>
          </cell>
          <cell r="D4224">
            <v>0</v>
          </cell>
        </row>
        <row r="4225">
          <cell r="A4225" t="str">
            <v>22.10.419</v>
          </cell>
          <cell r="B4225" t="str">
            <v>FORN. E EXEC. DE PISO E=8CM, CONC EST. FCK25MPA VIRADO NO LOCAL COND. A (NBR-12655), LANÇADO, ADENSADO E NIVELADO, CONF. PROJ. DA SEDUC, ARMADO C/TELA Q61, INCL. LONA PLÁSTICA 150MICRA, ACAB. VÍTREO, FIBRA DE POLIPROPILENO, CORTE DA JUNTA (LARG.4MM E PROF</v>
          </cell>
          <cell r="C4225" t="str">
            <v>m2</v>
          </cell>
          <cell r="D4225">
            <v>55.8</v>
          </cell>
          <cell r="E4225">
            <v>44.64</v>
          </cell>
        </row>
        <row r="4226">
          <cell r="A4226" t="str">
            <v/>
          </cell>
          <cell r="D4226">
            <v>0</v>
          </cell>
        </row>
        <row r="4227">
          <cell r="A4227" t="str">
            <v>22.10.420</v>
          </cell>
          <cell r="B4227" t="str">
            <v>FORN.E EXEC.DE PISO E=8CM,CONC.EST.FCK 25 MPA USIN. BOMB. COND. A (NBR-12655), LANÇADO,ADENSADO E NIVELADO, CONF.PROJ.DA SEDUC, ARMADO C/TELA Q61, INCL. LONA PLÁSTICA 150MICRA, ACAB. VÍTREO, FIBRA DE POLIPROPILENO,CORTE DA JUNTA (LARG.4MM E PROF.22MM) E T</v>
          </cell>
          <cell r="C4227" t="str">
            <v>m2</v>
          </cell>
          <cell r="D4227">
            <v>56.7</v>
          </cell>
          <cell r="E4227">
            <v>45.36</v>
          </cell>
          <cell r="F4227" t="str">
            <v>SEDUC</v>
          </cell>
        </row>
        <row r="4228">
          <cell r="A4228" t="str">
            <v/>
          </cell>
          <cell r="D4228">
            <v>0</v>
          </cell>
        </row>
        <row r="4229">
          <cell r="A4229" t="str">
            <v>22.10.421</v>
          </cell>
          <cell r="B4229" t="str">
            <v>DET. 25, 26 E 27 - FORNECIMENTO E INSTALAÇÃO DE PEITORIL, EM TUBO DE FERRO GALVANIZADO, COM 3,35MM(1/8") DE ESPESSURA DA PAREDE E DIÂMETRO DE 3", PINTADO COM ESMALTE SINTÉTICO, CHUMBADO NA ALVENARIA, CONFORME DETALHE:"GUARDA-CORPO QUADRA". H=30CM.</v>
          </cell>
          <cell r="C4229" t="str">
            <v>m</v>
          </cell>
          <cell r="D4229">
            <v>151.33749999999998</v>
          </cell>
          <cell r="E4229">
            <v>121.07</v>
          </cell>
          <cell r="F4229" t="str">
            <v>SEDUC</v>
          </cell>
        </row>
        <row r="4230">
          <cell r="A4230" t="str">
            <v/>
          </cell>
          <cell r="D4230">
            <v>0</v>
          </cell>
        </row>
        <row r="4231">
          <cell r="A4231" t="str">
            <v>22.10.422</v>
          </cell>
          <cell r="B4231" t="str">
            <v>ESCADA HELICOIDAL, PRÉ-MOLDADA DE CONCRETO E DEGRAUS DE 1,00M.</v>
          </cell>
          <cell r="C4231" t="str">
            <v>m</v>
          </cell>
          <cell r="D4231">
            <v>853.33749999999998</v>
          </cell>
          <cell r="E4231">
            <v>682.67</v>
          </cell>
          <cell r="F4231" t="str">
            <v>SEDUC</v>
          </cell>
        </row>
        <row r="4232">
          <cell r="A4232" t="str">
            <v/>
          </cell>
          <cell r="D4232">
            <v>0</v>
          </cell>
        </row>
        <row r="4233">
          <cell r="A4233" t="str">
            <v>22.20.001</v>
          </cell>
          <cell r="B4233" t="str">
            <v>FORNECIMENTO E INSTALAÇÃO  DE ESTRUTURA MEDINDO 10,00m x 4,00m COM BASE DE 0,50m PARA INAUGURAÇÃO DA ESCOLA TÉCNICA ESTADUAL DE SURUBIM PARA ESTIRAMENTO DE LONA IMPRESSA PELO SISTEMA DIGITAL, SEM O FORNECIMENTO DA LONA.</v>
          </cell>
          <cell r="C4233" t="str">
            <v>Un</v>
          </cell>
          <cell r="D4233">
            <v>5333.3374999999996</v>
          </cell>
          <cell r="E4233">
            <v>4266.67</v>
          </cell>
          <cell r="F4233" t="str">
            <v>SEDUC</v>
          </cell>
        </row>
        <row r="4234">
          <cell r="A4234" t="str">
            <v/>
          </cell>
          <cell r="D4234">
            <v>0</v>
          </cell>
        </row>
        <row r="4235">
          <cell r="A4235" t="str">
            <v>22.20.002</v>
          </cell>
          <cell r="B4235" t="str">
            <v>FORNECIMENTO E INSTALAÇÃO  DE ESTRUTURA MEDINDO 10,00m x 4,00m COM BASE DE 0,50m PARA INAUGURAÇÃO DA ESCOLA TÉCNICA ESTADUAL DE SERTÂNEA PARA ESTIRAMENTO DE LONA IMPRESSA PELO SISTEMA DIGITAL, INCLUSIVE O FORNECIMENTO DA LONA.</v>
          </cell>
          <cell r="C4235" t="str">
            <v>Un</v>
          </cell>
          <cell r="D4235">
            <v>8541.6625000000004</v>
          </cell>
          <cell r="E4235">
            <v>6833.33</v>
          </cell>
          <cell r="F4235" t="str">
            <v>SEDUC</v>
          </cell>
        </row>
        <row r="4236">
          <cell r="A4236" t="str">
            <v/>
          </cell>
          <cell r="D4236">
            <v>0</v>
          </cell>
        </row>
        <row r="4237">
          <cell r="A4237" t="str">
            <v>22.20.003</v>
          </cell>
          <cell r="B4237" t="str">
            <v>FORNECIMENTO E INSTALAÇÃO  DE ESTRUTURA MEDINDO 10,00m x 4,00m COM BASE DE 0,50m PARA INAUGURAÇÃO DA ESCOLA TÉCNICA ESTADUAL DE LIMOEIRO PARA ESTIRAMENTO DE LONA IMPRESSA PELO SISTEMA DIGITAL, INCLUSIVE O FORNECIMENTO DA LONA.</v>
          </cell>
          <cell r="C4237" t="str">
            <v>Un</v>
          </cell>
          <cell r="D4237">
            <v>8083.3374999999996</v>
          </cell>
          <cell r="E4237">
            <v>6466.67</v>
          </cell>
          <cell r="F4237" t="str">
            <v>SEDUC</v>
          </cell>
        </row>
        <row r="4238">
          <cell r="A4238" t="str">
            <v/>
          </cell>
          <cell r="D4238">
            <v>0</v>
          </cell>
        </row>
        <row r="4239">
          <cell r="A4239" t="str">
            <v>22.20.004</v>
          </cell>
          <cell r="B4239" t="str">
            <v>FORNECIMENTO E INSTALAÇÃO  DE ESTRUTURA MEDINDO 10,00m x 4,00m COM BASE DE 0,50m PARA INAUGURAÇÃO DA ESCOLA TÉCNICA ESTADUAL DE GOIANA PARA ESTIRAMENTO DE LONA IMPRESSA PELO SISTEMA DIGITAL, INCLUSIVE O FORNECIMENTO DA LONA.</v>
          </cell>
          <cell r="C4239" t="str">
            <v>Un</v>
          </cell>
          <cell r="D4239">
            <v>7000</v>
          </cell>
          <cell r="E4239">
            <v>5600</v>
          </cell>
          <cell r="F4239" t="str">
            <v>SEDUC</v>
          </cell>
        </row>
        <row r="4240">
          <cell r="A4240" t="str">
            <v/>
          </cell>
          <cell r="D4240">
            <v>0</v>
          </cell>
        </row>
        <row r="4241">
          <cell r="A4241" t="str">
            <v>22.20.010</v>
          </cell>
          <cell r="B4241" t="str">
            <v>FORNECIMENTO E INSTALAÇÃO DE PAINEL COM ESTRUTURA EM TUBOS 25 x 25 PARA AUDITÓRIO DA ESCOLA TÉCNICA ESTADUAL DE SURUBIM, MEDINDO 10,50m x 2,80m, PARA ESTIRAMENTO DE LONA IMPRESSA PELO SISTEMA DIGITAL, INCLUSIVE O FORNECIMENTO DA LONA.</v>
          </cell>
          <cell r="C4241" t="str">
            <v>Un</v>
          </cell>
          <cell r="D4241">
            <v>6773.75</v>
          </cell>
          <cell r="E4241">
            <v>5419</v>
          </cell>
          <cell r="F4241" t="str">
            <v>SEDUC</v>
          </cell>
        </row>
        <row r="4242">
          <cell r="A4242" t="str">
            <v/>
          </cell>
          <cell r="D4242">
            <v>0</v>
          </cell>
        </row>
        <row r="4243">
          <cell r="A4243" t="str">
            <v>22.20.011</v>
          </cell>
          <cell r="B4243" t="str">
            <v>FORNECIMENTO E INSTALAÇÃO DE PAINEL COM ESTRUTURA EM TUBOS 25 x 25 PARA AUDITÓRIO DA ESCOLA TÉCNICA ESTADUAL DE SERTÂNEA, MEDINDO 10,74m x 2,96m, PARA ESTIRAMENTO DE LONA IMPRESSA PELO SISTEMA DIGITAL, INCLUSIVE O FORNECIMENTO DA LONA.</v>
          </cell>
          <cell r="C4243" t="str">
            <v>Un</v>
          </cell>
          <cell r="D4243">
            <v>8270.8374999999996</v>
          </cell>
          <cell r="E4243">
            <v>6616.67</v>
          </cell>
          <cell r="F4243" t="str">
            <v>SEDUC</v>
          </cell>
        </row>
        <row r="4244">
          <cell r="A4244" t="str">
            <v/>
          </cell>
          <cell r="D4244">
            <v>0</v>
          </cell>
        </row>
        <row r="4245">
          <cell r="A4245" t="str">
            <v>22.20.012</v>
          </cell>
          <cell r="B4245" t="str">
            <v>FORNECIMENTO E INSTALAÇÃO DE PAINEL COM ESTRUTURA EM TUBOS 25 x 25 PARA AUDITÓRIO DA ESCOLA TÉCNICA ESTADUAL DE LIMOEIRO, MEDINDO 10,90m x 2,80m, PARA ESTIRAMENTO DE LONA IMPRESSA PELO SISTEMA DIGITAL, INCLUSIVE O FORNECIMENTO DA LONA.</v>
          </cell>
          <cell r="C4245" t="str">
            <v>Un</v>
          </cell>
          <cell r="D4245">
            <v>7150</v>
          </cell>
          <cell r="E4245">
            <v>5720</v>
          </cell>
          <cell r="F4245" t="str">
            <v>SEDUC</v>
          </cell>
        </row>
        <row r="4246">
          <cell r="A4246" t="str">
            <v/>
          </cell>
          <cell r="D4246">
            <v>0</v>
          </cell>
        </row>
        <row r="4247">
          <cell r="A4247" t="str">
            <v>22.20.013</v>
          </cell>
          <cell r="B4247" t="str">
            <v>FORNECIMENTO E INSTALAÇÃO DE PAINEL COM ESTRUTURA EM TUBOS 25 x 25 PARA AUDITÓRIO DA ESCOLA TÉCNICA ESTADUAL DE GOIANA, MEDINDO 8,80m x 2,61m, PARA ESTIRAMENTO DE LONA IMPRESSA PELO SISTEMA DIGITAL, INCLUSIVE O FORNECIMENTO DA LONA.</v>
          </cell>
          <cell r="C4247" t="str">
            <v>Un</v>
          </cell>
          <cell r="D4247">
            <v>5770.8374999999996</v>
          </cell>
          <cell r="E4247">
            <v>4616.67</v>
          </cell>
          <cell r="F4247" t="str">
            <v>SEDUC</v>
          </cell>
        </row>
        <row r="4248">
          <cell r="A4248" t="str">
            <v/>
          </cell>
          <cell r="D4248">
            <v>0</v>
          </cell>
        </row>
        <row r="4249">
          <cell r="A4249" t="str">
            <v>2210033</v>
          </cell>
          <cell r="B4249" t="str">
            <v>DET 03 - PONTO DE GÁS INSTALADO EM BANCADA DE LABORATÓRIO COM DISTÂNCIA A CASA DE GÁS DE 5,00M, INCLUSIVE FORNECIMENTO DE BICO DE BUSEN, TUBULAÇÕES DE COBRE E ACESSÓRIOS NECESSÁRIOS, SEM FORNECIMENTO DO BOTIJÃO.</v>
          </cell>
          <cell r="C4249" t="str">
            <v>Pt</v>
          </cell>
          <cell r="D4249">
            <v>382.48750000000001</v>
          </cell>
          <cell r="E4249">
            <v>305.99</v>
          </cell>
          <cell r="F4249" t="str">
            <v>SEDUC</v>
          </cell>
        </row>
        <row r="4250">
          <cell r="A4250" t="str">
            <v/>
          </cell>
          <cell r="D4250">
            <v>0</v>
          </cell>
        </row>
        <row r="4251">
          <cell r="A4251" t="str">
            <v>23.00.000</v>
          </cell>
          <cell r="B4251" t="str">
            <v>INSTALAÇÕES ESPECIAIS</v>
          </cell>
          <cell r="D4251">
            <v>0</v>
          </cell>
        </row>
        <row r="4252">
          <cell r="A4252" t="str">
            <v/>
          </cell>
          <cell r="D4252">
            <v>0</v>
          </cell>
        </row>
        <row r="4253">
          <cell r="A4253" t="str">
            <v>23.01.025</v>
          </cell>
          <cell r="B4253" t="str">
            <v>FORNECIMENTO E EXECUÇÃO DE PONTO PARA REDE LÓGICA SECO,COM ELETRODUTO DE PVC RÍGIDO DE 3/4", BUCHA E ARRUELA DE ALUMÍNIO, CAIXA PLÁSTICA, RÍGIDA, RETANGULAR 4X2" FAB. TIGRE OU SIMILAR E TAMPA CEGA 4X2" FAB.PIAL OU SIMILAR. INCLUINDO RASGO EM ALVENARIA.</v>
          </cell>
          <cell r="C4253" t="str">
            <v>Pt</v>
          </cell>
          <cell r="D4253">
            <v>24.024999999999999</v>
          </cell>
          <cell r="E4253">
            <v>19.22</v>
          </cell>
          <cell r="F4253" t="str">
            <v>SEDUC</v>
          </cell>
        </row>
        <row r="4254">
          <cell r="A4254" t="str">
            <v/>
          </cell>
          <cell r="D4254">
            <v>0</v>
          </cell>
        </row>
        <row r="4255">
          <cell r="A4255" t="str">
            <v>23.01.030</v>
          </cell>
          <cell r="B4255" t="str">
            <v>FORNECIMENTO E INSTALAÇÃO DE CABEAMENTO DE LÓGICA COM CABO UTP CATEGORIA 5E-04 PARES.</v>
          </cell>
          <cell r="C4255" t="str">
            <v>m</v>
          </cell>
          <cell r="D4255">
            <v>3.2750000000000004</v>
          </cell>
          <cell r="E4255">
            <v>2.62</v>
          </cell>
          <cell r="F4255" t="str">
            <v>SEDUC</v>
          </cell>
        </row>
        <row r="4256">
          <cell r="A4256" t="str">
            <v/>
          </cell>
          <cell r="D4256">
            <v>0</v>
          </cell>
        </row>
        <row r="4257">
          <cell r="A4257" t="str">
            <v>23.01.031</v>
          </cell>
          <cell r="B4257" t="str">
            <v>RETIRADA E COLOCAÇÃO DE CABOS LÓGICOS, SEM FORNECIMENTO DO MATERIAL.</v>
          </cell>
          <cell r="C4257" t="str">
            <v>m</v>
          </cell>
          <cell r="D4257">
            <v>2.7875000000000001</v>
          </cell>
          <cell r="E4257">
            <v>2.23</v>
          </cell>
          <cell r="F4257" t="str">
            <v>SEDUC</v>
          </cell>
        </row>
        <row r="4258">
          <cell r="A4258" t="str">
            <v/>
          </cell>
          <cell r="D4258">
            <v>0</v>
          </cell>
        </row>
        <row r="4259">
          <cell r="A4259" t="str">
            <v>23.01.032</v>
          </cell>
          <cell r="B4259" t="str">
            <v>FORNECIMENTO E INSTALAÇÃO DE CABO DE PAR TRANÇADO, UTP-4 PARES, CATEGORIA 6</v>
          </cell>
          <cell r="C4259" t="str">
            <v>m</v>
          </cell>
          <cell r="D4259">
            <v>4.2625000000000002</v>
          </cell>
          <cell r="E4259">
            <v>3.41</v>
          </cell>
          <cell r="F4259" t="str">
            <v>SEDUC</v>
          </cell>
        </row>
        <row r="4260">
          <cell r="A4260" t="str">
            <v/>
          </cell>
          <cell r="D4260">
            <v>0</v>
          </cell>
        </row>
        <row r="4261">
          <cell r="A4261" t="str">
            <v>23.01.033</v>
          </cell>
          <cell r="B4261" t="str">
            <v>FORNECIMENTO E INSTALAÇÃO DE PATCH CABLE 110 IDC - RJ - 2,50 METROS DE COMPRIMENTO.</v>
          </cell>
          <cell r="C4261" t="str">
            <v>Un</v>
          </cell>
          <cell r="D4261">
            <v>21.412499999999998</v>
          </cell>
          <cell r="E4261">
            <v>17.13</v>
          </cell>
          <cell r="F4261" t="str">
            <v>SEDUC</v>
          </cell>
        </row>
        <row r="4262">
          <cell r="A4262" t="str">
            <v/>
          </cell>
          <cell r="D4262">
            <v>0</v>
          </cell>
        </row>
        <row r="4263">
          <cell r="A4263" t="str">
            <v>23.01.034</v>
          </cell>
          <cell r="B4263" t="str">
            <v>CABO FAST-LAN 24 X 4P CATEGORIA 6, 600 MHZ</v>
          </cell>
          <cell r="C4263" t="str">
            <v>m</v>
          </cell>
          <cell r="D4263">
            <v>4.5250000000000004</v>
          </cell>
          <cell r="E4263">
            <v>3.62</v>
          </cell>
          <cell r="F4263" t="str">
            <v>SEDUC</v>
          </cell>
        </row>
        <row r="4264">
          <cell r="A4264" t="str">
            <v/>
          </cell>
          <cell r="D4264">
            <v>0</v>
          </cell>
        </row>
        <row r="4265">
          <cell r="A4265" t="str">
            <v>23.01.061</v>
          </cell>
          <cell r="B4265" t="str">
            <v>FORNECIMENTO E EXECUÇÃO DE PONTO SECO DE ANTENA EXTERNA, COM ELETRODUTO DE PVC RÍGIDO DE 3/4", BUCHA E ARRUELA DE ALUMÍNIO, CAIXA PVC 4X2" RÍGIDA FAB. TIGRE OU SIMILAR E TAMPA CEGA 4X2" FAB.PIAL OU SIMILAR. INCLUINDO RASGO EM ALVENARIA.</v>
          </cell>
          <cell r="C4265" t="str">
            <v>Pt</v>
          </cell>
          <cell r="D4265">
            <v>46.974999999999994</v>
          </cell>
          <cell r="E4265">
            <v>37.58</v>
          </cell>
          <cell r="F4265" t="str">
            <v>SEDUC</v>
          </cell>
        </row>
        <row r="4266">
          <cell r="A4266" t="str">
            <v/>
          </cell>
          <cell r="D4266">
            <v>0</v>
          </cell>
        </row>
        <row r="4267">
          <cell r="A4267" t="str">
            <v>23.01.062</v>
          </cell>
          <cell r="B4267" t="str">
            <v>PONTO DE ANTENA EXTERNO SECO, EM CONDULETES METÁLICOS, INCLUSIVE ELETRODUTOS DE PVC RÍGIDO ROSCÁVEL 3/4" COM 9,00M, LUVAS E CURVAS EM PVC, ABRAÇADEIRAS TIPO "D" BUCHAS E ARRUELAS DE ALUMÍNIO (INSTALAÇÃO APARENTE).</v>
          </cell>
          <cell r="C4267" t="str">
            <v>Pt</v>
          </cell>
          <cell r="D4267">
            <v>88.85</v>
          </cell>
          <cell r="E4267">
            <v>71.08</v>
          </cell>
          <cell r="F4267" t="str">
            <v>SEDUC</v>
          </cell>
        </row>
        <row r="4268">
          <cell r="A4268" t="str">
            <v/>
          </cell>
          <cell r="D4268">
            <v>0</v>
          </cell>
        </row>
        <row r="4269">
          <cell r="A4269" t="str">
            <v>23.02.010</v>
          </cell>
          <cell r="B4269" t="str">
            <v>JACK RJ45 CAT6 - 586A/B GIGALAN BEGE.</v>
          </cell>
          <cell r="C4269" t="str">
            <v>Un</v>
          </cell>
          <cell r="D4269">
            <v>28.700000000000003</v>
          </cell>
          <cell r="E4269">
            <v>22.96</v>
          </cell>
          <cell r="F4269" t="str">
            <v>SEDUC</v>
          </cell>
        </row>
        <row r="4270">
          <cell r="A4270" t="str">
            <v/>
          </cell>
          <cell r="D4270">
            <v>0</v>
          </cell>
        </row>
        <row r="4271">
          <cell r="A4271" t="str">
            <v>23.02.020</v>
          </cell>
          <cell r="B4271" t="str">
            <v>ADAPTER CABLE CAT.6 - 568-A COMPRIMENTO 2,5 METROS</v>
          </cell>
          <cell r="C4271" t="str">
            <v>Un</v>
          </cell>
          <cell r="D4271">
            <v>30.612499999999997</v>
          </cell>
          <cell r="E4271">
            <v>24.49</v>
          </cell>
          <cell r="F4271" t="str">
            <v>SEDUC</v>
          </cell>
        </row>
        <row r="4272">
          <cell r="A4272" t="str">
            <v/>
          </cell>
          <cell r="D4272">
            <v>0</v>
          </cell>
        </row>
        <row r="4273">
          <cell r="A4273" t="str">
            <v>23.02.030</v>
          </cell>
          <cell r="B4273" t="str">
            <v>GUIAS DE CABOS VERTICAL PARA RACK PLUS 44U</v>
          </cell>
          <cell r="C4273" t="str">
            <v>Un</v>
          </cell>
          <cell r="D4273">
            <v>581.22500000000002</v>
          </cell>
          <cell r="E4273">
            <v>464.98</v>
          </cell>
          <cell r="F4273" t="str">
            <v>SEDUC</v>
          </cell>
        </row>
        <row r="4274">
          <cell r="A4274" t="str">
            <v/>
          </cell>
          <cell r="D4274">
            <v>0</v>
          </cell>
        </row>
        <row r="4275">
          <cell r="A4275" t="str">
            <v>23.02.040</v>
          </cell>
          <cell r="B4275" t="str">
            <v>GUIAS DE CABOS INFERIORES PRETO PARA RACK</v>
          </cell>
          <cell r="C4275" t="str">
            <v>Un</v>
          </cell>
          <cell r="D4275">
            <v>83.699999999999989</v>
          </cell>
          <cell r="E4275">
            <v>66.959999999999994</v>
          </cell>
          <cell r="F4275" t="str">
            <v>SEDUC</v>
          </cell>
        </row>
        <row r="4276">
          <cell r="A4276" t="str">
            <v/>
          </cell>
          <cell r="D4276">
            <v>0</v>
          </cell>
        </row>
        <row r="4277">
          <cell r="A4277" t="str">
            <v>23.02.050</v>
          </cell>
          <cell r="B4277" t="str">
            <v>GUIAS DE CABOS SUPERIOR PRETO PARA RACK</v>
          </cell>
          <cell r="C4277" t="str">
            <v>Un</v>
          </cell>
          <cell r="D4277">
            <v>68.150000000000006</v>
          </cell>
          <cell r="E4277">
            <v>54.52</v>
          </cell>
          <cell r="F4277" t="str">
            <v>SEDUC</v>
          </cell>
        </row>
        <row r="4278">
          <cell r="A4278" t="str">
            <v/>
          </cell>
          <cell r="D4278">
            <v>0</v>
          </cell>
        </row>
        <row r="4279">
          <cell r="A4279" t="str">
            <v>23.02.060</v>
          </cell>
          <cell r="B4279" t="str">
            <v>FORNECIMENTO E INSTALAÇÃO DE PAINEL DE FECHAMENTO 19"X1U</v>
          </cell>
          <cell r="C4279" t="str">
            <v>Un</v>
          </cell>
          <cell r="D4279">
            <v>3367.5</v>
          </cell>
          <cell r="E4279">
            <v>2694</v>
          </cell>
          <cell r="F4279" t="str">
            <v>SEDUC</v>
          </cell>
        </row>
        <row r="4280">
          <cell r="A4280" t="str">
            <v/>
          </cell>
          <cell r="D4280">
            <v>0</v>
          </cell>
        </row>
        <row r="4281">
          <cell r="A4281" t="str">
            <v>23.02.070</v>
          </cell>
          <cell r="B4281" t="str">
            <v>FORNECIMENTO E INSTALAÇÃO DE PAINEL DE FECHAMENTO 19" X 4U</v>
          </cell>
          <cell r="C4281" t="str">
            <v>Un</v>
          </cell>
          <cell r="D4281">
            <v>102.8125</v>
          </cell>
          <cell r="E4281">
            <v>82.25</v>
          </cell>
          <cell r="F4281" t="str">
            <v>SEDUC</v>
          </cell>
        </row>
        <row r="4282">
          <cell r="A4282" t="str">
            <v/>
          </cell>
          <cell r="D4282">
            <v>0</v>
          </cell>
        </row>
        <row r="4283">
          <cell r="A4283" t="str">
            <v>23.02.080</v>
          </cell>
          <cell r="B4283" t="str">
            <v>FORNECIMENTO E INSTALAÇÃO DE PTCH PANEL 24 PORTAS CAT.6 , 568 A/B GIGALAN.</v>
          </cell>
          <cell r="C4283" t="str">
            <v>Un</v>
          </cell>
          <cell r="D4283">
            <v>589.5625</v>
          </cell>
          <cell r="E4283">
            <v>471.65</v>
          </cell>
          <cell r="F4283" t="str">
            <v>SEDUC</v>
          </cell>
        </row>
        <row r="4284">
          <cell r="A4284" t="str">
            <v/>
          </cell>
          <cell r="D4284">
            <v>0</v>
          </cell>
        </row>
        <row r="4285">
          <cell r="A4285" t="str">
            <v>23.02.090</v>
          </cell>
          <cell r="B4285" t="str">
            <v>FORNECIMENTO E INSTALAÇÃO DE RACK ABERTO PLUS 19" X 44U</v>
          </cell>
          <cell r="C4285" t="str">
            <v>Un</v>
          </cell>
          <cell r="D4285">
            <v>652</v>
          </cell>
          <cell r="E4285">
            <v>521.6</v>
          </cell>
          <cell r="F4285" t="str">
            <v>SEDUC</v>
          </cell>
        </row>
        <row r="4286">
          <cell r="A4286" t="str">
            <v/>
          </cell>
          <cell r="D4286">
            <v>0</v>
          </cell>
        </row>
        <row r="4287">
          <cell r="A4287" t="str">
            <v>23.02.100</v>
          </cell>
          <cell r="B4287" t="str">
            <v>FORNECIMENTO E INSTALAÇÃO DE PAINEL 19" X 4U, COM BLOCO 110IDC, 200 PARES</v>
          </cell>
          <cell r="C4287" t="str">
            <v>Un</v>
          </cell>
          <cell r="D4287">
            <v>494.98750000000001</v>
          </cell>
          <cell r="E4287">
            <v>395.99</v>
          </cell>
          <cell r="F4287" t="str">
            <v>SEDUC</v>
          </cell>
        </row>
        <row r="4288">
          <cell r="A4288" t="str">
            <v/>
          </cell>
          <cell r="D4288">
            <v>0</v>
          </cell>
        </row>
        <row r="4289">
          <cell r="A4289" t="str">
            <v>23.02.105</v>
          </cell>
          <cell r="B4289" t="str">
            <v>PLACA (ESPELHO) PARA CAIXA , 4 X 2 - 1 SAÍDA RJ 45</v>
          </cell>
          <cell r="C4289" t="str">
            <v>Un</v>
          </cell>
          <cell r="D4289">
            <v>3.8624999999999998</v>
          </cell>
          <cell r="E4289">
            <v>3.09</v>
          </cell>
          <cell r="F4289" t="str">
            <v>SEDUC</v>
          </cell>
        </row>
        <row r="4290">
          <cell r="A4290" t="str">
            <v/>
          </cell>
          <cell r="D4290">
            <v>0</v>
          </cell>
        </row>
        <row r="4291">
          <cell r="A4291" t="str">
            <v>23.02.110</v>
          </cell>
          <cell r="B4291" t="str">
            <v>PLACA (ESPELHO) PARA CAIXA, 4 X 2 - 2 SAÍDAS RJ45</v>
          </cell>
          <cell r="C4291" t="str">
            <v>Un</v>
          </cell>
          <cell r="D4291">
            <v>3.8624999999999998</v>
          </cell>
          <cell r="E4291">
            <v>3.09</v>
          </cell>
          <cell r="F4291" t="str">
            <v>SEDUC</v>
          </cell>
        </row>
        <row r="4292">
          <cell r="A4292" t="str">
            <v/>
          </cell>
          <cell r="D4292">
            <v>0</v>
          </cell>
        </row>
        <row r="4293">
          <cell r="A4293" t="str">
            <v>23.02.120</v>
          </cell>
          <cell r="B4293" t="str">
            <v>FORNECIMENTO E INSTALAÇÃO DE CONECTOR 110 IDC 5 PARES FÊMEA</v>
          </cell>
          <cell r="C4293" t="str">
            <v>Un</v>
          </cell>
          <cell r="D4293">
            <v>9.8125</v>
          </cell>
          <cell r="E4293">
            <v>7.85</v>
          </cell>
          <cell r="F4293" t="str">
            <v>SEDUC</v>
          </cell>
        </row>
        <row r="4294">
          <cell r="A4294" t="str">
            <v/>
          </cell>
          <cell r="D4294">
            <v>0</v>
          </cell>
        </row>
        <row r="4295">
          <cell r="A4295" t="str">
            <v>23.03.015</v>
          </cell>
          <cell r="B4295" t="str">
            <v>FORNECIMENTO E FIXAÇÃO DE EXTINTOR DE PÓ QUÍMICO 4KG, COM SUPORTE E PLACA DE SINALIZAÇÃO.</v>
          </cell>
          <cell r="C4295" t="str">
            <v>Un</v>
          </cell>
          <cell r="D4295">
            <v>125.82499999999999</v>
          </cell>
          <cell r="E4295">
            <v>100.66</v>
          </cell>
          <cell r="F4295" t="str">
            <v>SEDUC</v>
          </cell>
        </row>
        <row r="4296">
          <cell r="A4296" t="str">
            <v/>
          </cell>
          <cell r="D4296">
            <v>0</v>
          </cell>
        </row>
        <row r="4297">
          <cell r="A4297" t="str">
            <v>23.03.025</v>
          </cell>
          <cell r="B4297" t="str">
            <v>FORNECIMENTO E FIXAÇÃO DE EXTINTOR DE PÓ QUÍMICO 6KG, COM SUPORTE E SINALIZAÇÃO</v>
          </cell>
          <cell r="C4297" t="str">
            <v>Un</v>
          </cell>
          <cell r="D4297">
            <v>149.94999999999999</v>
          </cell>
          <cell r="E4297">
            <v>119.96</v>
          </cell>
          <cell r="F4297" t="str">
            <v>SEDUC</v>
          </cell>
        </row>
        <row r="4298">
          <cell r="A4298" t="str">
            <v/>
          </cell>
          <cell r="D4298">
            <v>0</v>
          </cell>
        </row>
        <row r="4299">
          <cell r="A4299" t="str">
            <v>23.03.026</v>
          </cell>
          <cell r="B4299" t="str">
            <v>FORNECIMENTO E FIXAÇÃO DE EXTINTOR DE PÓ QUÍMICO 8 KG, COM SUPORTE E PLACA DE SINALIZAÇÃO.</v>
          </cell>
          <cell r="C4299" t="str">
            <v>Un</v>
          </cell>
          <cell r="D4299">
            <v>204.16250000000002</v>
          </cell>
          <cell r="E4299">
            <v>163.33000000000001</v>
          </cell>
          <cell r="F4299" t="str">
            <v>SEDUC</v>
          </cell>
        </row>
        <row r="4300">
          <cell r="A4300" t="str">
            <v/>
          </cell>
          <cell r="D4300">
            <v>0</v>
          </cell>
        </row>
        <row r="4301">
          <cell r="A4301" t="str">
            <v>23.03.027</v>
          </cell>
          <cell r="B4301" t="str">
            <v>FORNECIMENTO E FIXAÇÃO DE EXTINTOR DE PÓ QUÍMICO 12 KG, COM SUPORTE E PLACA DE SINALIZAÇÃO.</v>
          </cell>
          <cell r="C4301" t="str">
            <v>Un</v>
          </cell>
          <cell r="D4301">
            <v>245.83749999999998</v>
          </cell>
          <cell r="E4301">
            <v>196.67</v>
          </cell>
          <cell r="F4301" t="str">
            <v>SEDUC</v>
          </cell>
        </row>
        <row r="4302">
          <cell r="A4302" t="str">
            <v/>
          </cell>
          <cell r="D4302">
            <v>0</v>
          </cell>
        </row>
        <row r="4303">
          <cell r="A4303" t="str">
            <v>23.03.028</v>
          </cell>
          <cell r="B4303" t="str">
            <v>FORNECIMENTO E FIXAÇÃO DE EXTINTOR DE GÁS CARBÔNICO 10 KG, COM SUPORTE E PLACA DE SINALIZAÇÃO.</v>
          </cell>
          <cell r="C4303" t="str">
            <v>Un</v>
          </cell>
          <cell r="D4303">
            <v>1009.1625</v>
          </cell>
          <cell r="E4303">
            <v>807.33</v>
          </cell>
          <cell r="F4303" t="str">
            <v>SEDUC</v>
          </cell>
        </row>
        <row r="4304">
          <cell r="A4304" t="str">
            <v/>
          </cell>
          <cell r="D4304">
            <v>0</v>
          </cell>
        </row>
        <row r="4305">
          <cell r="A4305" t="str">
            <v>23.03.035</v>
          </cell>
          <cell r="B4305" t="str">
            <v>FORNECIMENTO E FIXAÇÃO DE EXTINTOR DE GÁS CARBÔNICO 6KG, COM SUPORTE E PLACA DE SINALIZAÇÃO.</v>
          </cell>
          <cell r="C4305" t="str">
            <v>Un</v>
          </cell>
          <cell r="D4305">
            <v>443.23749999999995</v>
          </cell>
          <cell r="E4305">
            <v>354.59</v>
          </cell>
          <cell r="F4305" t="str">
            <v>SEDUC</v>
          </cell>
        </row>
        <row r="4306">
          <cell r="A4306" t="str">
            <v/>
          </cell>
          <cell r="D4306">
            <v>0</v>
          </cell>
        </row>
        <row r="4307">
          <cell r="A4307" t="str">
            <v>23.03.045</v>
          </cell>
          <cell r="B4307" t="str">
            <v>FORNECIMENTO E FIXAÇÃO DE EXTINTOR DE ÁGUA PRESSURIZADA CAP.10L, COM SUPORTE E PLACA DE SINALIZAÇÃO.</v>
          </cell>
          <cell r="C4307" t="str">
            <v>Un</v>
          </cell>
          <cell r="D4307">
            <v>129.08750000000001</v>
          </cell>
          <cell r="E4307">
            <v>103.27</v>
          </cell>
          <cell r="F4307" t="str">
            <v>SEDUC</v>
          </cell>
        </row>
        <row r="4308">
          <cell r="A4308" t="str">
            <v/>
          </cell>
          <cell r="D4308">
            <v>0</v>
          </cell>
        </row>
        <row r="4309">
          <cell r="A4309" t="str">
            <v>23.04.010</v>
          </cell>
          <cell r="B4309" t="str">
            <v>FORNECIMENTO E INSTALAÇÃO DE CENTRAL DE ALARME CONVENCIONAL.</v>
          </cell>
          <cell r="C4309" t="str">
            <v>Un</v>
          </cell>
          <cell r="D4309">
            <v>1093.1125</v>
          </cell>
          <cell r="E4309">
            <v>874.49</v>
          </cell>
          <cell r="F4309" t="str">
            <v>SEDUC</v>
          </cell>
        </row>
        <row r="4310">
          <cell r="A4310" t="str">
            <v/>
          </cell>
          <cell r="D4310">
            <v>0</v>
          </cell>
        </row>
        <row r="4311">
          <cell r="A4311" t="str">
            <v>23.04.020</v>
          </cell>
          <cell r="B4311" t="str">
            <v>FORNECIMENTO E INSTALAÇÃO DE ACIONADOR DE ALARME</v>
          </cell>
          <cell r="C4311" t="str">
            <v>Un</v>
          </cell>
          <cell r="D4311">
            <v>100.1875</v>
          </cell>
          <cell r="E4311">
            <v>80.150000000000006</v>
          </cell>
          <cell r="F4311" t="str">
            <v>SEDUC</v>
          </cell>
        </row>
        <row r="4312">
          <cell r="A4312" t="str">
            <v/>
          </cell>
          <cell r="D4312">
            <v>0</v>
          </cell>
        </row>
        <row r="4313">
          <cell r="A4313" t="str">
            <v>23.04.030</v>
          </cell>
          <cell r="B4313" t="str">
            <v>FORNECIMENTO E INSTALAÇÃO DE SIRENE PARA ALARME</v>
          </cell>
          <cell r="C4313" t="str">
            <v>Un</v>
          </cell>
          <cell r="D4313">
            <v>104.8625</v>
          </cell>
          <cell r="E4313">
            <v>83.89</v>
          </cell>
          <cell r="F4313" t="str">
            <v>SEDUC</v>
          </cell>
        </row>
        <row r="4314">
          <cell r="A4314" t="str">
            <v/>
          </cell>
          <cell r="D4314">
            <v>0</v>
          </cell>
        </row>
        <row r="4315">
          <cell r="A4315" t="str">
            <v>23.04.040</v>
          </cell>
          <cell r="B4315" t="str">
            <v>FORNECIMENTO E INSTALAÇÃO DE DETECTOR DE FUMAÇA</v>
          </cell>
          <cell r="C4315" t="str">
            <v>Un</v>
          </cell>
          <cell r="D4315">
            <v>147.6875</v>
          </cell>
          <cell r="E4315">
            <v>118.15</v>
          </cell>
          <cell r="F4315" t="str">
            <v>SEDUC</v>
          </cell>
        </row>
        <row r="4316">
          <cell r="A4316" t="str">
            <v/>
          </cell>
          <cell r="D4316">
            <v>0</v>
          </cell>
        </row>
        <row r="4317">
          <cell r="A4317" t="str">
            <v>23.05.010</v>
          </cell>
          <cell r="B4317" t="str">
            <v>FORNECIMENTO E INSTALAÇÃO DE CENTRAL DE GÁS GLP PARA 4 P-45 (2+2) INCLUINDO PIGTAIL VIBRASIL 1/2"X800,00MM, VÁLVULA DE RETENÇÃO 7/16X1/2", COLETOR GLP 2+2 E REGULADOR DE 1º ESTÁGIO.</v>
          </cell>
          <cell r="C4317" t="str">
            <v>Cj</v>
          </cell>
          <cell r="D4317">
            <v>1166.7874999999999</v>
          </cell>
          <cell r="E4317">
            <v>933.43</v>
          </cell>
          <cell r="F4317" t="str">
            <v>SEE</v>
          </cell>
        </row>
        <row r="4318">
          <cell r="A4318" t="str">
            <v/>
          </cell>
          <cell r="D4318">
            <v>0</v>
          </cell>
        </row>
        <row r="4319">
          <cell r="A4319" t="str">
            <v>23.05.020</v>
          </cell>
          <cell r="B4319" t="str">
            <v>PONTO DE GÁS GLP INCLUINDO FORNECIMENTO E INSTALAÇÃO DE REDE DE DISTRIBUIÇÃO EM TUBO DE AÇO CARBONO SEM COSTURA SCHEDULE 40 DE 1/2",  PARA ATENDER PONTOS DE CONSUMO, INCLUSIVE PINTURA DA REDE E TESTE DE ESTANQUEIDADE.</v>
          </cell>
          <cell r="C4319" t="str">
            <v>Pt</v>
          </cell>
          <cell r="D4319">
            <v>564.6</v>
          </cell>
          <cell r="E4319">
            <v>451.68</v>
          </cell>
          <cell r="F4319" t="str">
            <v>SEE</v>
          </cell>
        </row>
        <row r="4320">
          <cell r="A4320" t="str">
            <v/>
          </cell>
          <cell r="D4320">
            <v>0</v>
          </cell>
        </row>
        <row r="4321">
          <cell r="A4321" t="str">
            <v>23.06.007</v>
          </cell>
          <cell r="B4321" t="str">
            <v>FORNECIMENTO E INSTALAÇÃO DE PLUG PARA TOMADA MONOFÁSICA INSDUSTRIAL DE 16A - 3 POLOS - 220V - COM PARTES PLÁSTICAS EM POLIAMIDA 6.6 AUTO-EXTINGUÍVEL, VEDAÇÕES E GUARNIÇÕES EM SBR E TERMINAIS EM LATÃO MACIÇO - REF. N3076 - STECK, SIEMENS OU SIMILAR.</v>
          </cell>
          <cell r="C4321" t="str">
            <v>Un</v>
          </cell>
          <cell r="D4321">
            <v>15.787500000000001</v>
          </cell>
          <cell r="E4321">
            <v>12.63</v>
          </cell>
          <cell r="F4321" t="str">
            <v>SEDUC</v>
          </cell>
        </row>
        <row r="4322">
          <cell r="A4322" t="str">
            <v/>
          </cell>
          <cell r="D4322">
            <v>0</v>
          </cell>
        </row>
        <row r="4323">
          <cell r="A4323" t="str">
            <v>23.06.008</v>
          </cell>
          <cell r="B4323" t="str">
            <v>FORNECIMENTO E INSTALAÇÃO DE PLUG PARA TOMADA TRIFÁSICA INSDUSTRIAL DE 32A - 4 POLOS - 380V - COM PARTES PLÁSTICAS EM POLIAMIDA 6.6 AUTO-EXTINGUÍVEL, VEDAÇÕES E GUARNIÇÕES EM SBR E TERMINAIS EM LATÃO MACIÇO - REF. N4276 - STECK, SIEMENS OU SIMILAR.</v>
          </cell>
          <cell r="C4323" t="str">
            <v>Un</v>
          </cell>
          <cell r="D4323">
            <v>22.1875</v>
          </cell>
          <cell r="E4323">
            <v>17.75</v>
          </cell>
          <cell r="F4323" t="str">
            <v>SEDUC</v>
          </cell>
        </row>
        <row r="4324">
          <cell r="A4324" t="str">
            <v/>
          </cell>
          <cell r="D4324">
            <v>0</v>
          </cell>
        </row>
        <row r="4325">
          <cell r="A4325" t="str">
            <v>23.06.011</v>
          </cell>
          <cell r="B4325" t="str">
            <v>FORNECIMENTO E INSTALAÇÃO DE TOMADA MONOFÁSICA INSDUSTRIAL DE 16A - 3 POLOS - 220V - SOBREPOR, COM PARTES PLÁSTICAS EM POLIAMIDA 6.6 AUTO-EXTINGUÍVEL, VEDAÇÕES E GUARNIÇÕES EM SBR E TERMINAIS EM LATÃO MACIÇO - REF. N3006 - STECK, SIEMENS OU SIMILAR.</v>
          </cell>
          <cell r="C4325" t="str">
            <v>Un</v>
          </cell>
          <cell r="D4325">
            <v>26.1875</v>
          </cell>
          <cell r="E4325">
            <v>20.95</v>
          </cell>
          <cell r="F4325" t="str">
            <v>SEDUC</v>
          </cell>
        </row>
        <row r="4326">
          <cell r="A4326" t="str">
            <v/>
          </cell>
          <cell r="D4326">
            <v>0</v>
          </cell>
        </row>
        <row r="4327">
          <cell r="A4327" t="str">
            <v>23.06.021</v>
          </cell>
          <cell r="B4327" t="str">
            <v>FORNECIMENTO E INSTALAÇÃO DE TOMADA TRIFÁSICA INSDUSTRIAL DE 32A - 4 POLOS - 380V - SOBREPOR, COM PARTES PLÁSTICAS EM POLIAMIDA 6.6 AUTO-EXTINGUÍVEL, VEDAÇÕES E GUARNIÇÕES EM SBR E TERMINAIS EM LATÃO MACIÇO - REF. N4206 - STECK, SIEMENS OU SIMILAR.</v>
          </cell>
          <cell r="C4327" t="str">
            <v>Un</v>
          </cell>
          <cell r="D4327">
            <v>30.737500000000001</v>
          </cell>
          <cell r="E4327">
            <v>24.59</v>
          </cell>
          <cell r="F4327" t="str">
            <v>SEDUC</v>
          </cell>
        </row>
        <row r="4328">
          <cell r="A4328" t="str">
            <v/>
          </cell>
          <cell r="D4328">
            <v>0</v>
          </cell>
        </row>
        <row r="4329">
          <cell r="A4329" t="str">
            <v>23.06.031</v>
          </cell>
          <cell r="B4329" t="str">
            <v>FORNECIMENTO E INSTALAÇÃO DE TOMADA PARA PISO TRIFÁSICA INSDUSTRIAL DE 32A - 4 POLOS - 380V - EMBUTIR, COM PARTES PLÁSTICAS EM POLIAMIDA 6.6 AUTO-EXTINGUÍVEL, VEDAÇÕES E GUARNIÇÕES EM SBR E TERMINAIS EM LATÃO MACIÇO - REF. N4246 - STECK, SIEMENS OU SIMILA</v>
          </cell>
          <cell r="C4329" t="str">
            <v>Un</v>
          </cell>
          <cell r="D4329">
            <v>31.6</v>
          </cell>
          <cell r="E4329">
            <v>25.28</v>
          </cell>
          <cell r="F4329" t="str">
            <v>SEDUC</v>
          </cell>
        </row>
        <row r="4330">
          <cell r="A4330" t="str">
            <v/>
          </cell>
          <cell r="D4330">
            <v>0</v>
          </cell>
        </row>
        <row r="4331">
          <cell r="A4331" t="str">
            <v>23.06.032</v>
          </cell>
          <cell r="B4331" t="str">
            <v>FORNECIMENTO E INSTALAÇÃO DE RÉGUA PARA 8 TOMADAS.</v>
          </cell>
          <cell r="C4331" t="str">
            <v>Un</v>
          </cell>
          <cell r="D4331">
            <v>94.912500000000009</v>
          </cell>
          <cell r="E4331">
            <v>75.930000000000007</v>
          </cell>
          <cell r="F4331" t="str">
            <v>SEDUC</v>
          </cell>
        </row>
        <row r="4332">
          <cell r="A4332" t="str">
            <v/>
          </cell>
          <cell r="D4332">
            <v>0</v>
          </cell>
        </row>
        <row r="4333">
          <cell r="A4333" t="str">
            <v>23.07.010</v>
          </cell>
          <cell r="B4333" t="str">
            <v>INSTALAÇÃO DE APARELHO DE AR CONDICIONADO TIPO SPLIT EM PAREDE, SEM FORNECIMENTO DE EQUIPAMENTO, INCLUINDO OS SERVIÇOS DE: INSTALAÇÃO DOS EQUIPAMENTOS (SPLIT E CONDENSADOR NO SUPORTE); EXECUÇÃO DE SOLDA E DRENO; FORNECIMENTO DO GÁS; FORNECIMENTO E INSTALA</v>
          </cell>
          <cell r="C4333" t="str">
            <v>Un</v>
          </cell>
          <cell r="D4333">
            <v>929.16250000000002</v>
          </cell>
          <cell r="E4333">
            <v>743.33</v>
          </cell>
          <cell r="F4333" t="str">
            <v>SEDUC</v>
          </cell>
        </row>
        <row r="4334">
          <cell r="A4334" t="str">
            <v/>
          </cell>
          <cell r="D4334">
            <v>0</v>
          </cell>
        </row>
        <row r="4335">
          <cell r="A4335" t="str">
            <v>23.08.001</v>
          </cell>
          <cell r="B4335" t="str">
            <v>FORNECIMENTO E INSTALAÇÃO DE PARA-RAIO, TIPO FRANKLIN, DE 04 PONTAS EM AÇO INOXIDÁVEL COM 350 MM.</v>
          </cell>
          <cell r="C4335" t="str">
            <v>Un</v>
          </cell>
          <cell r="D4335">
            <v>64.075000000000003</v>
          </cell>
          <cell r="E4335">
            <v>51.26</v>
          </cell>
          <cell r="F4335" t="str">
            <v>SEDUC</v>
          </cell>
        </row>
        <row r="4336">
          <cell r="A4336" t="str">
            <v/>
          </cell>
          <cell r="D4336">
            <v>0</v>
          </cell>
        </row>
        <row r="4337">
          <cell r="A4337" t="str">
            <v>23.08.002</v>
          </cell>
          <cell r="B4337" t="str">
            <v>FORNECIMENTO E INSTALAÇÃO DE SUPORTE GUIA, H=20 CM, GALV. A FOGO COM RODANA DE POLIPROPILENO COM CHAPA ENCOSTO PARA PARAFUSAR.</v>
          </cell>
          <cell r="C4337" t="str">
            <v>Un</v>
          </cell>
          <cell r="D4337">
            <v>17.375</v>
          </cell>
          <cell r="E4337">
            <v>13.9</v>
          </cell>
          <cell r="F4337" t="str">
            <v>SEDUC</v>
          </cell>
        </row>
        <row r="4338">
          <cell r="A4338" t="str">
            <v/>
          </cell>
          <cell r="D4338">
            <v>0</v>
          </cell>
        </row>
        <row r="4339">
          <cell r="A4339" t="str">
            <v>23.08.003</v>
          </cell>
          <cell r="B4339" t="str">
            <v>FORNECIMENTO E INSTALAÇÃO DE CONJUNTO DE ESTAIS, COM CABO DE AÇO, COM 2 M CADA - ESTAI COM DIAM. 1 1/2</v>
          </cell>
          <cell r="C4339" t="str">
            <v>Cj</v>
          </cell>
          <cell r="D4339">
            <v>140.51249999999999</v>
          </cell>
          <cell r="E4339">
            <v>112.41</v>
          </cell>
          <cell r="F4339" t="str">
            <v xml:space="preserve">SEDUC </v>
          </cell>
        </row>
        <row r="4340">
          <cell r="A4340" t="str">
            <v/>
          </cell>
          <cell r="D4340">
            <v>0</v>
          </cell>
        </row>
        <row r="4341">
          <cell r="A4341" t="str">
            <v>23.08.004</v>
          </cell>
          <cell r="B4341" t="str">
            <v>FORNECIMENTO E INSTALAÇÃO DE TUBO GALVANIZADO, COM COSTURA, TIPO PESADO DIN 2440 DIAM. 1 1/2, PEÇA COM 3M.</v>
          </cell>
          <cell r="C4341" t="str">
            <v>Un</v>
          </cell>
          <cell r="D4341">
            <v>196.125</v>
          </cell>
          <cell r="E4341">
            <v>156.9</v>
          </cell>
          <cell r="F4341" t="str">
            <v>SEDUC</v>
          </cell>
        </row>
        <row r="4342">
          <cell r="A4342" t="str">
            <v/>
          </cell>
          <cell r="D4342">
            <v>0</v>
          </cell>
        </row>
        <row r="4343">
          <cell r="A4343" t="str">
            <v>23.08.005</v>
          </cell>
          <cell r="B4343" t="str">
            <v>FORNECIMENTO E INSTALAÇÃO DE SINALIZADOR NOTURNO AUTOMÁTICO, PARA 01 LAM. INCAND. DE 60 W,  COM RELE FOTOELÉTRICO EM 220 W.</v>
          </cell>
          <cell r="C4343" t="str">
            <v>Un</v>
          </cell>
          <cell r="D4343">
            <v>64.55</v>
          </cell>
          <cell r="E4343">
            <v>51.64</v>
          </cell>
          <cell r="F4343" t="str">
            <v>SEDUC</v>
          </cell>
        </row>
        <row r="4344">
          <cell r="A4344" t="str">
            <v/>
          </cell>
          <cell r="D4344">
            <v>0</v>
          </cell>
        </row>
        <row r="4345">
          <cell r="A4345" t="str">
            <v>23.08.006</v>
          </cell>
          <cell r="B4345" t="str">
            <v>FORNECIMENTO E INSTALAÇÃO DE SUPORTE PARA SINALIZADOR EM MASTRO COM ROSCA DUPLA DIAM. 1/2"</v>
          </cell>
          <cell r="C4345" t="str">
            <v>Un</v>
          </cell>
          <cell r="D4345">
            <v>24.887499999999999</v>
          </cell>
          <cell r="E4345">
            <v>19.91</v>
          </cell>
          <cell r="F4345" t="str">
            <v xml:space="preserve">SEDUC </v>
          </cell>
        </row>
        <row r="4346">
          <cell r="A4346" t="str">
            <v/>
          </cell>
          <cell r="D4346">
            <v>0</v>
          </cell>
        </row>
        <row r="4347">
          <cell r="A4347" t="str">
            <v>23.08.007</v>
          </cell>
          <cell r="B4347" t="str">
            <v>FORNECIMENTO E INSTALAÇÃO DE TERMINAL AÉREO COM BANDEIRINHA HORIZONTAL H=500MM.</v>
          </cell>
          <cell r="C4347" t="str">
            <v>Un</v>
          </cell>
          <cell r="D4347">
            <v>23.512499999999999</v>
          </cell>
          <cell r="E4347">
            <v>18.809999999999999</v>
          </cell>
          <cell r="F4347" t="str">
            <v>SEDUC</v>
          </cell>
        </row>
        <row r="4348">
          <cell r="A4348" t="str">
            <v/>
          </cell>
          <cell r="D4348">
            <v>0</v>
          </cell>
        </row>
        <row r="4349">
          <cell r="A4349" t="str">
            <v>23.08.008</v>
          </cell>
          <cell r="B4349" t="str">
            <v>FORNECIMENTO E INSTALAÇÃO DE TERMINAL AEREO COM BANDEIRINHA HORIZONTAL H=350MM X DIAM. 3/8</v>
          </cell>
          <cell r="C4349" t="str">
            <v>Un</v>
          </cell>
          <cell r="D4349">
            <v>18.25</v>
          </cell>
          <cell r="E4349">
            <v>14.6</v>
          </cell>
          <cell r="F4349" t="str">
            <v xml:space="preserve">SEDUC </v>
          </cell>
        </row>
        <row r="4350">
          <cell r="A4350" t="str">
            <v/>
          </cell>
          <cell r="D4350">
            <v>0</v>
          </cell>
        </row>
        <row r="4351">
          <cell r="A4351" t="str">
            <v>23.08.009</v>
          </cell>
          <cell r="B4351" t="str">
            <v>FORNECIMENTO E INSTALAÇÃO DE CONECTOR PARALELO EM BRONZE COM PARAFUSOS PARA CABO DE COBRE NÚ DE 16 A 50 MM².</v>
          </cell>
          <cell r="C4351" t="str">
            <v>Un</v>
          </cell>
          <cell r="D4351">
            <v>33.412500000000001</v>
          </cell>
          <cell r="E4351">
            <v>26.73</v>
          </cell>
          <cell r="F4351" t="str">
            <v>SEDUC</v>
          </cell>
        </row>
        <row r="4352">
          <cell r="A4352" t="str">
            <v/>
          </cell>
          <cell r="D4352">
            <v>0</v>
          </cell>
        </row>
        <row r="4353">
          <cell r="A4353" t="str">
            <v>23.08.010</v>
          </cell>
          <cell r="B4353" t="str">
            <v>FORNECIMENTO E INSTALAÇÃO DE BASE DE BARRA DE FERRO FUNDIDO PARA MASTRO COM DIAM. 1 1/2 ( PARA-RAIO )</v>
          </cell>
          <cell r="C4353" t="str">
            <v>Un</v>
          </cell>
          <cell r="D4353">
            <v>110</v>
          </cell>
          <cell r="E4353">
            <v>88</v>
          </cell>
          <cell r="F4353" t="str">
            <v xml:space="preserve">SEDUC </v>
          </cell>
        </row>
        <row r="4354">
          <cell r="A4354" t="str">
            <v/>
          </cell>
          <cell r="D4354">
            <v>0</v>
          </cell>
        </row>
        <row r="4355">
          <cell r="A4355" t="str">
            <v>23.08.011</v>
          </cell>
          <cell r="B4355" t="str">
            <v xml:space="preserve">FORNECIMENTO E INSTALAÇÃO DE ABRAÇADEIRA TIPO BANDEIRA REFORÇADA C/PERFIL DIAM. 2". </v>
          </cell>
          <cell r="C4355" t="str">
            <v>Un</v>
          </cell>
          <cell r="D4355">
            <v>57.074999999999996</v>
          </cell>
          <cell r="E4355">
            <v>45.66</v>
          </cell>
          <cell r="F4355" t="str">
            <v xml:space="preserve">SEDUC </v>
          </cell>
        </row>
        <row r="4356">
          <cell r="A4356" t="str">
            <v/>
          </cell>
          <cell r="D4356">
            <v>0</v>
          </cell>
        </row>
        <row r="4357">
          <cell r="A4357" t="str">
            <v>23.08.012</v>
          </cell>
          <cell r="B4357" t="str">
            <v>FORNECIMENTO E INSTALAÇÃO DE ABRAÇADEIRA GUIA PARA MASTRO SIMPLES COM 01 DESCIDA.</v>
          </cell>
          <cell r="C4357" t="str">
            <v>Un</v>
          </cell>
          <cell r="D4357">
            <v>15.387500000000001</v>
          </cell>
          <cell r="E4357">
            <v>12.31</v>
          </cell>
          <cell r="F4357" t="str">
            <v>SEDUC</v>
          </cell>
        </row>
        <row r="4358">
          <cell r="A4358" t="str">
            <v/>
          </cell>
          <cell r="D4358">
            <v>0</v>
          </cell>
        </row>
        <row r="4359">
          <cell r="A4359" t="str">
            <v>23.08.013</v>
          </cell>
          <cell r="B4359" t="str">
            <v>FORNECIMENTO E INSTALAÇÃO DE CONECTOR, TIPO CUNHA, PARA CABO DE COBRE NU DE 16 A 50MM².</v>
          </cell>
          <cell r="C4359" t="str">
            <v>Un</v>
          </cell>
          <cell r="D4359">
            <v>35.387499999999996</v>
          </cell>
          <cell r="E4359">
            <v>28.31</v>
          </cell>
          <cell r="F4359" t="str">
            <v xml:space="preserve">SEDUC </v>
          </cell>
        </row>
        <row r="4360">
          <cell r="A4360" t="str">
            <v/>
          </cell>
          <cell r="D4360">
            <v>0</v>
          </cell>
        </row>
        <row r="4361">
          <cell r="A4361" t="str">
            <v>23.08.014</v>
          </cell>
          <cell r="B4361" t="str">
            <v>FORNECIMENTO E INSTALAÇÃO DE FITA DE AÇO TIPO BANDIT</v>
          </cell>
          <cell r="C4361" t="str">
            <v>m</v>
          </cell>
          <cell r="D4361">
            <v>10.125</v>
          </cell>
          <cell r="E4361">
            <v>8.1</v>
          </cell>
          <cell r="F4361" t="str">
            <v xml:space="preserve">SEDUC </v>
          </cell>
        </row>
        <row r="4362">
          <cell r="A4362" t="str">
            <v/>
          </cell>
          <cell r="D4362">
            <v>0</v>
          </cell>
        </row>
        <row r="4363">
          <cell r="A4363" t="str">
            <v>23.08.015</v>
          </cell>
          <cell r="B4363" t="str">
            <v>FORNECIMENTO E INSTALAÇÃO DE CABO DE ALUMINIO NU 1/0 CAA</v>
          </cell>
          <cell r="C4363" t="str">
            <v>m</v>
          </cell>
          <cell r="D4363">
            <v>27.487499999999997</v>
          </cell>
          <cell r="E4363">
            <v>21.99</v>
          </cell>
          <cell r="F4363" t="str">
            <v xml:space="preserve">SEDUC </v>
          </cell>
        </row>
        <row r="4364">
          <cell r="A4364" t="str">
            <v/>
          </cell>
          <cell r="D4364">
            <v>0</v>
          </cell>
        </row>
        <row r="4365">
          <cell r="A4365" t="str">
            <v>23.08.016</v>
          </cell>
          <cell r="B4365" t="str">
            <v xml:space="preserve">FORNECIMENTO E INSTALAÇÃO DE ABRAÇADEIRA PARA PARA-RAIO EM POSTE </v>
          </cell>
          <cell r="C4365" t="str">
            <v>Un</v>
          </cell>
          <cell r="D4365">
            <v>37.162500000000001</v>
          </cell>
          <cell r="E4365">
            <v>29.73</v>
          </cell>
          <cell r="F4365" t="str">
            <v xml:space="preserve">SEDUC </v>
          </cell>
        </row>
        <row r="4366">
          <cell r="A4366" t="str">
            <v/>
          </cell>
          <cell r="D4366">
            <v>0</v>
          </cell>
        </row>
        <row r="4367">
          <cell r="A4367" t="str">
            <v>24.00.000</v>
          </cell>
          <cell r="B4367" t="str">
            <v>EQUIPAMENTOS</v>
          </cell>
          <cell r="D4367">
            <v>0</v>
          </cell>
        </row>
        <row r="4368">
          <cell r="A4368" t="str">
            <v/>
          </cell>
          <cell r="D4368">
            <v>0</v>
          </cell>
        </row>
        <row r="4369">
          <cell r="A4369" t="str">
            <v>24.01.011</v>
          </cell>
          <cell r="B4369" t="str">
            <v>INSTALAÇÃO DE VENTILADOR - APENAS MÃO-DE-OBRA</v>
          </cell>
          <cell r="C4369" t="str">
            <v>Un</v>
          </cell>
          <cell r="D4369">
            <v>14.275</v>
          </cell>
          <cell r="E4369">
            <v>11.42</v>
          </cell>
          <cell r="F4369" t="str">
            <v>SEDUC</v>
          </cell>
        </row>
        <row r="4370">
          <cell r="A4370" t="str">
            <v/>
          </cell>
          <cell r="D4370">
            <v>0</v>
          </cell>
        </row>
        <row r="4371">
          <cell r="A4371" t="str">
            <v>24.01.012</v>
          </cell>
          <cell r="B4371" t="str">
            <v>FORNECIMENTO E INSTALAÇÃO DE VENTILADOR DE PAREDE, DIÂMETRO DE 60CM (24") , POTÊNCIA 1/4CV-2000W, 1400RPM, BIVOLT, COM VELOCIDADE REGULÁVEL , FABRICAÇÃO VENTDELTA OU SIMILAR.</v>
          </cell>
          <cell r="C4371" t="str">
            <v>Un</v>
          </cell>
          <cell r="D4371">
            <v>189.65</v>
          </cell>
          <cell r="E4371">
            <v>151.72</v>
          </cell>
          <cell r="F4371" t="str">
            <v>SEDUC</v>
          </cell>
        </row>
        <row r="4372">
          <cell r="A4372" t="str">
            <v/>
          </cell>
          <cell r="D4372">
            <v>0</v>
          </cell>
        </row>
        <row r="4373">
          <cell r="A4373" t="str">
            <v>24.01.021</v>
          </cell>
          <cell r="B4373" t="str">
            <v>FORNECIMENTO E INSTALAÇÃO DE EXAUSTORES EÓLICOS SEM MOTOR, COM VAZÃO DE 4000M³/HORA,  DIÂMETRO DE 24", COM BASE DE APOIO.</v>
          </cell>
          <cell r="C4373" t="str">
            <v>Un</v>
          </cell>
          <cell r="D4373">
            <v>311.66250000000002</v>
          </cell>
          <cell r="E4373">
            <v>249.33</v>
          </cell>
          <cell r="F4373" t="str">
            <v>SEDUC</v>
          </cell>
        </row>
        <row r="4374">
          <cell r="A4374" t="str">
            <v/>
          </cell>
          <cell r="D4374">
            <v>0</v>
          </cell>
        </row>
        <row r="4375">
          <cell r="A4375" t="str">
            <v>24.01.022</v>
          </cell>
          <cell r="B4375" t="str">
            <v>FORNECIMENTO E INSTALAÇÃO DE TELA 60X60CM TODA EM ALUMÍNIO PARA EXAUSTORES EÓLICOS.</v>
          </cell>
          <cell r="C4375" t="str">
            <v>Un</v>
          </cell>
          <cell r="D4375">
            <v>67.875</v>
          </cell>
          <cell r="E4375">
            <v>54.3</v>
          </cell>
          <cell r="F4375" t="str">
            <v>SEDUC</v>
          </cell>
        </row>
        <row r="4376">
          <cell r="A4376" t="str">
            <v/>
          </cell>
          <cell r="D4376">
            <v>0</v>
          </cell>
        </row>
        <row r="4377">
          <cell r="A4377" t="str">
            <v>24.01.023</v>
          </cell>
          <cell r="B4377" t="str">
            <v>FORNECIMENTO E INSTALAÇÃO DE CHAPA GALVANIZADA GALVALUME ASDM 792 DE COMPLEMENTO PARA EXAUSTORES EÓLICOS.</v>
          </cell>
          <cell r="C4377" t="str">
            <v>Un</v>
          </cell>
          <cell r="D4377">
            <v>75.787500000000009</v>
          </cell>
          <cell r="E4377">
            <v>60.63</v>
          </cell>
          <cell r="F4377" t="str">
            <v>SEDUC</v>
          </cell>
        </row>
        <row r="4378">
          <cell r="A4378" t="str">
            <v/>
          </cell>
          <cell r="D4378">
            <v>0</v>
          </cell>
        </row>
        <row r="4379">
          <cell r="A4379" t="str">
            <v>25.00.000</v>
          </cell>
          <cell r="B4379" t="str">
            <v>LIMPEZAS</v>
          </cell>
          <cell r="D4379">
            <v>0</v>
          </cell>
        </row>
        <row r="4380">
          <cell r="A4380" t="str">
            <v/>
          </cell>
          <cell r="D4380">
            <v>0</v>
          </cell>
        </row>
        <row r="4381">
          <cell r="A4381" t="str">
            <v>25.01.071</v>
          </cell>
          <cell r="B4381" t="str">
            <v>LIMPEZA GERAL DA OBRA (POR METRO QUADRADO DE CONSTRUÇÃO)</v>
          </cell>
          <cell r="C4381" t="str">
            <v>m2</v>
          </cell>
          <cell r="D4381">
            <v>1.5874999999999999</v>
          </cell>
          <cell r="E4381">
            <v>1.27</v>
          </cell>
          <cell r="F4381" t="str">
            <v>SEDUC</v>
          </cell>
        </row>
        <row r="4382">
          <cell r="A4382" t="str">
            <v/>
          </cell>
          <cell r="D4382">
            <v>0</v>
          </cell>
        </row>
        <row r="4383">
          <cell r="A4383" t="str">
            <v>30.00.000</v>
          </cell>
          <cell r="B4383" t="str">
            <v>SERVIÇOS SINAPI - 03/2008</v>
          </cell>
          <cell r="D4383">
            <v>0</v>
          </cell>
        </row>
        <row r="4384">
          <cell r="A4384" t="str">
            <v/>
          </cell>
          <cell r="D4384">
            <v>0</v>
          </cell>
        </row>
        <row r="4385">
          <cell r="A4385" t="str">
            <v>300201200</v>
          </cell>
          <cell r="B4385" t="str">
            <v xml:space="preserve">SERVICO TOPOGRAFICO DE PEQUENO PORTE ( PRECO MINIMO ),DIARIA DE UMA EQUIPE COM TOPOGRAFO, QUATRO AUXILIARES , TEODOLITO , NIVEL OTICO ETC.  </v>
          </cell>
          <cell r="C4385" t="str">
            <v>Un</v>
          </cell>
          <cell r="D4385">
            <v>847.375</v>
          </cell>
          <cell r="E4385">
            <v>677.9</v>
          </cell>
          <cell r="F4385" t="str">
            <v>SINAPI</v>
          </cell>
        </row>
        <row r="4386">
          <cell r="A4386" t="str">
            <v/>
          </cell>
          <cell r="D4386">
            <v>0</v>
          </cell>
        </row>
        <row r="4387">
          <cell r="A4387" t="str">
            <v>300301010</v>
          </cell>
          <cell r="B4387" t="str">
            <v xml:space="preserve">DEMOLICAO DE COBERTURA COM TELHAS CERAMICAS.  </v>
          </cell>
          <cell r="C4387" t="str">
            <v>m2</v>
          </cell>
          <cell r="D4387">
            <v>4.1499999999999995</v>
          </cell>
          <cell r="E4387">
            <v>3.32</v>
          </cell>
          <cell r="F4387" t="str">
            <v>SINAPI</v>
          </cell>
        </row>
        <row r="4388">
          <cell r="A4388" t="str">
            <v/>
          </cell>
          <cell r="D4388">
            <v>0</v>
          </cell>
        </row>
        <row r="4389">
          <cell r="A4389" t="str">
            <v>300301020</v>
          </cell>
          <cell r="B4389" t="str">
            <v xml:space="preserve">DEMOLICAO DE COBERTURA COM TELHA ONDULADA DE FIBROCIMENTO.  </v>
          </cell>
          <cell r="C4389" t="str">
            <v>m2</v>
          </cell>
          <cell r="D4389">
            <v>1.8374999999999999</v>
          </cell>
          <cell r="E4389">
            <v>1.47</v>
          </cell>
          <cell r="F4389" t="str">
            <v>SINAPI</v>
          </cell>
        </row>
        <row r="4390">
          <cell r="A4390" t="str">
            <v/>
          </cell>
          <cell r="D4390">
            <v>0</v>
          </cell>
        </row>
        <row r="4391">
          <cell r="A4391" t="str">
            <v>300301030</v>
          </cell>
          <cell r="B4391" t="str">
            <v xml:space="preserve">DEMOLICAO DE ESTRUTURA DE MADEIRA PARA COBERTA.  </v>
          </cell>
          <cell r="C4391" t="str">
            <v>m2</v>
          </cell>
          <cell r="D4391">
            <v>8.9249999999999989</v>
          </cell>
          <cell r="E4391">
            <v>7.14</v>
          </cell>
          <cell r="F4391" t="str">
            <v>SINAPI</v>
          </cell>
        </row>
        <row r="4392">
          <cell r="A4392" t="str">
            <v/>
          </cell>
          <cell r="D4392">
            <v>0</v>
          </cell>
        </row>
        <row r="4393">
          <cell r="A4393" t="str">
            <v>300301042</v>
          </cell>
          <cell r="B4393" t="str">
            <v xml:space="preserve">DEMOLICAO DE FORRO EM PLACAS DE GESSO APLICADAS EM ESTRUTURA DE MADEIRA OU LAJE.  </v>
          </cell>
          <cell r="C4393" t="str">
            <v>m2</v>
          </cell>
          <cell r="D4393">
            <v>1.2250000000000001</v>
          </cell>
          <cell r="E4393">
            <v>0.98</v>
          </cell>
          <cell r="F4393" t="str">
            <v>SINAPI</v>
          </cell>
        </row>
        <row r="4394">
          <cell r="A4394" t="str">
            <v/>
          </cell>
          <cell r="D4394">
            <v>0</v>
          </cell>
        </row>
        <row r="4395">
          <cell r="A4395" t="str">
            <v>300301044</v>
          </cell>
          <cell r="B4395" t="str">
            <v xml:space="preserve">DEMOLICAO DE FORRO EM MADEIRA  </v>
          </cell>
          <cell r="C4395" t="str">
            <v>m2</v>
          </cell>
          <cell r="D4395">
            <v>4.0125000000000002</v>
          </cell>
          <cell r="E4395">
            <v>3.21</v>
          </cell>
          <cell r="F4395" t="str">
            <v>SINAPI</v>
          </cell>
        </row>
        <row r="4396">
          <cell r="A4396" t="str">
            <v/>
          </cell>
          <cell r="D4396">
            <v>0</v>
          </cell>
        </row>
        <row r="4397">
          <cell r="A4397" t="str">
            <v>300301046</v>
          </cell>
          <cell r="B4397" t="str">
            <v xml:space="preserve">DEMOLIÇÃO DE FORRO EM PVC  </v>
          </cell>
          <cell r="C4397" t="str">
            <v>m2</v>
          </cell>
          <cell r="D4397">
            <v>1.9375</v>
          </cell>
          <cell r="E4397">
            <v>1.55</v>
          </cell>
          <cell r="F4397" t="str">
            <v>SINAPI</v>
          </cell>
        </row>
        <row r="4398">
          <cell r="A4398" t="str">
            <v/>
          </cell>
          <cell r="D4398">
            <v>0</v>
          </cell>
        </row>
        <row r="4399">
          <cell r="A4399" t="str">
            <v>300301050</v>
          </cell>
          <cell r="B4399" t="str">
            <v xml:space="preserve">RETIRADA DE ESQUADRIAS DE MADEIRA OU METALICAS.  </v>
          </cell>
          <cell r="C4399" t="str">
            <v>m2</v>
          </cell>
          <cell r="D4399">
            <v>5.3000000000000007</v>
          </cell>
          <cell r="E4399">
            <v>4.24</v>
          </cell>
          <cell r="F4399" t="str">
            <v>SINAPI</v>
          </cell>
        </row>
        <row r="4400">
          <cell r="A4400" t="str">
            <v/>
          </cell>
          <cell r="D4400">
            <v>0</v>
          </cell>
        </row>
        <row r="4401">
          <cell r="A4401" t="str">
            <v>300301053</v>
          </cell>
          <cell r="B4401" t="str">
            <v xml:space="preserve">REMOÇÃO DE ALAMBRADO EM TELA INCLUSIVE ESTRUTURA DE SUSTENTAÇÃO EM TUBOS DE FERRO GALVANIZADO.  </v>
          </cell>
          <cell r="C4401" t="str">
            <v>m2</v>
          </cell>
          <cell r="D4401">
            <v>1.4249999999999998</v>
          </cell>
          <cell r="E4401">
            <v>1.1399999999999999</v>
          </cell>
          <cell r="F4401" t="str">
            <v>SINAPI</v>
          </cell>
        </row>
        <row r="4402">
          <cell r="A4402" t="str">
            <v/>
          </cell>
          <cell r="D4402">
            <v>0</v>
          </cell>
        </row>
        <row r="4403">
          <cell r="A4403" t="str">
            <v>300301102</v>
          </cell>
          <cell r="B4403" t="str">
            <v xml:space="preserve">DEMOLIÇÃO DE PISO REVESTIDO EM GRANILITE.  </v>
          </cell>
          <cell r="C4403" t="str">
            <v>m2</v>
          </cell>
          <cell r="D4403">
            <v>9.0749999999999993</v>
          </cell>
          <cell r="E4403">
            <v>7.26</v>
          </cell>
          <cell r="F4403" t="str">
            <v>SINAPI</v>
          </cell>
        </row>
        <row r="4404">
          <cell r="A4404" t="str">
            <v/>
          </cell>
          <cell r="D4404">
            <v>0</v>
          </cell>
        </row>
        <row r="4405">
          <cell r="A4405" t="str">
            <v>300301163</v>
          </cell>
          <cell r="B4405" t="str">
            <v xml:space="preserve">DEMOLIÇÃO DE PAREDE DE GESSO, INCLUSIVE PREPARO PARA REMOÇÃO  </v>
          </cell>
          <cell r="C4405" t="str">
            <v>m3</v>
          </cell>
          <cell r="D4405">
            <v>7</v>
          </cell>
          <cell r="E4405">
            <v>5.6</v>
          </cell>
          <cell r="F4405" t="str">
            <v>SINAPI</v>
          </cell>
        </row>
        <row r="4406">
          <cell r="A4406" t="str">
            <v/>
          </cell>
          <cell r="D4406">
            <v>0</v>
          </cell>
        </row>
        <row r="4407">
          <cell r="A4407" t="str">
            <v>300301191</v>
          </cell>
          <cell r="B4407" t="str">
            <v xml:space="preserve">DEMOLIÇÃO DE ALVENARIA EM COBOGÓ COM PREPARO PARA REMOÇÃO.  </v>
          </cell>
          <cell r="C4407" t="str">
            <v>m2</v>
          </cell>
          <cell r="D4407">
            <v>4.7249999999999996</v>
          </cell>
          <cell r="E4407">
            <v>3.78</v>
          </cell>
          <cell r="F4407" t="str">
            <v>SINAPI</v>
          </cell>
        </row>
        <row r="4408">
          <cell r="A4408" t="str">
            <v/>
          </cell>
          <cell r="D4408">
            <v>0</v>
          </cell>
        </row>
        <row r="4409">
          <cell r="A4409" t="str">
            <v>300301200</v>
          </cell>
          <cell r="B4409" t="str">
            <v xml:space="preserve">DEMOLICAO MANUAL DE CONCRETO SIMPLES.  </v>
          </cell>
          <cell r="C4409" t="str">
            <v>m3</v>
          </cell>
          <cell r="D4409">
            <v>9.9124999999999996</v>
          </cell>
          <cell r="E4409">
            <v>7.93</v>
          </cell>
          <cell r="F4409" t="str">
            <v>SINAPI</v>
          </cell>
        </row>
        <row r="4410">
          <cell r="A4410" t="str">
            <v/>
          </cell>
          <cell r="D4410">
            <v>0</v>
          </cell>
        </row>
        <row r="4411">
          <cell r="A4411" t="str">
            <v>300301251</v>
          </cell>
          <cell r="B4411" t="str">
            <v xml:space="preserve">DEMOLIÇÃO DE PISO REVESTIDO EM LAJOTAS DE CONCRETO INCL.BASE DE ASSENTAMENTO.  </v>
          </cell>
          <cell r="C4411" t="str">
            <v>m2</v>
          </cell>
          <cell r="D4411">
            <v>2.8624999999999998</v>
          </cell>
          <cell r="E4411">
            <v>2.29</v>
          </cell>
          <cell r="F4411" t="str">
            <v>SINAPI</v>
          </cell>
        </row>
        <row r="4412">
          <cell r="A4412" t="str">
            <v/>
          </cell>
          <cell r="D4412">
            <v>0</v>
          </cell>
        </row>
        <row r="4413">
          <cell r="A4413" t="str">
            <v>300301305</v>
          </cell>
          <cell r="B4413" t="str">
            <v xml:space="preserve">RETIRADA DE METAIS SANITÁRIOS - TORNEIRA, SIFÃO, DUCHA OU SIMILARES.  </v>
          </cell>
          <cell r="C4413" t="str">
            <v>Un</v>
          </cell>
          <cell r="D4413">
            <v>1.6125</v>
          </cell>
          <cell r="E4413">
            <v>1.29</v>
          </cell>
          <cell r="F4413" t="str">
            <v>SINAPI</v>
          </cell>
        </row>
        <row r="4414">
          <cell r="A4414" t="str">
            <v/>
          </cell>
          <cell r="D4414">
            <v>0</v>
          </cell>
        </row>
        <row r="4415">
          <cell r="A4415" t="str">
            <v>300303010</v>
          </cell>
          <cell r="B4415" t="str">
            <v>BARRACAO PARA DEPOSITO EM TABUAS, COM PISO EM ARGAMASSA DE CIMENTO E AREIA, TRACO 1 6.</v>
          </cell>
          <cell r="C4415" t="str">
            <v>m2</v>
          </cell>
          <cell r="D4415">
            <v>248.26250000000002</v>
          </cell>
          <cell r="E4415">
            <v>198.61</v>
          </cell>
          <cell r="F4415" t="str">
            <v>SINAPI</v>
          </cell>
        </row>
        <row r="4416">
          <cell r="A4416" t="str">
            <v/>
          </cell>
          <cell r="D4416">
            <v>0</v>
          </cell>
        </row>
        <row r="4417">
          <cell r="A4417" t="str">
            <v>300303030</v>
          </cell>
          <cell r="B4417" t="str">
            <v xml:space="preserve">FORNECIMENTO E ASSENTAMENTO DE TAPUME SIMPLES EM TABUAS.  </v>
          </cell>
          <cell r="C4417" t="str">
            <v>m2</v>
          </cell>
          <cell r="D4417">
            <v>30.037500000000001</v>
          </cell>
          <cell r="E4417">
            <v>24.03</v>
          </cell>
          <cell r="F4417" t="str">
            <v>SINAPI</v>
          </cell>
        </row>
        <row r="4418">
          <cell r="A4418" t="str">
            <v/>
          </cell>
          <cell r="D4418">
            <v>0</v>
          </cell>
        </row>
        <row r="4419">
          <cell r="A4419" t="str">
            <v>300303090</v>
          </cell>
          <cell r="B4419" t="str">
            <v xml:space="preserve">FORNECIMENTO E ASSENTAMENTO DE PLACA DA OBRA. (MOD.AV-43/2000).  </v>
          </cell>
          <cell r="C4419" t="str">
            <v>m2</v>
          </cell>
          <cell r="D4419">
            <v>150</v>
          </cell>
          <cell r="E4419">
            <v>120</v>
          </cell>
          <cell r="F4419" t="str">
            <v>SINAPI</v>
          </cell>
        </row>
        <row r="4420">
          <cell r="A4420" t="str">
            <v/>
          </cell>
          <cell r="D4420">
            <v>0</v>
          </cell>
        </row>
        <row r="4421">
          <cell r="A4421" t="str">
            <v>300304010</v>
          </cell>
          <cell r="B4421" t="str">
            <v xml:space="preserve">LOCACAO DE OBRAS E DEMARCACAO PARA ABERTURA DE VALAS PARA FUNDACOES.  </v>
          </cell>
          <cell r="C4421" t="str">
            <v>m2</v>
          </cell>
          <cell r="D4421">
            <v>3.3250000000000002</v>
          </cell>
          <cell r="E4421">
            <v>2.66</v>
          </cell>
          <cell r="F4421" t="str">
            <v>SINAPI</v>
          </cell>
        </row>
        <row r="4422">
          <cell r="A4422" t="str">
            <v/>
          </cell>
          <cell r="D4422">
            <v>0</v>
          </cell>
        </row>
        <row r="4423">
          <cell r="A4423" t="str">
            <v>300402160</v>
          </cell>
          <cell r="B4423" t="str">
            <v xml:space="preserve"> TRANSPORTE COM CARRO DE MAO DE AREIA, ENTULHO OU TERRA ATE 100M.   </v>
          </cell>
          <cell r="C4423" t="str">
            <v>m3</v>
          </cell>
          <cell r="D4423">
            <v>22.574999999999999</v>
          </cell>
          <cell r="E4423">
            <v>18.059999999999999</v>
          </cell>
          <cell r="F4423" t="str">
            <v>SINAPI</v>
          </cell>
        </row>
        <row r="4424">
          <cell r="A4424" t="str">
            <v/>
          </cell>
          <cell r="D4424">
            <v>0</v>
          </cell>
        </row>
        <row r="4425">
          <cell r="A4425" t="str">
            <v>300403010</v>
          </cell>
          <cell r="B4425" t="str">
            <v xml:space="preserve">REMOCAO DE MATERIAL DE PRIMEIRA CATEGORIA EM CAMINHAO CARROCERIA, D.M.T. 6 KM, INCLUSIVE CARGA E DESCARGA MANUAIS.  </v>
          </cell>
          <cell r="C4425" t="str">
            <v>m3</v>
          </cell>
          <cell r="D4425">
            <v>23.975000000000001</v>
          </cell>
          <cell r="E4425">
            <v>19.18</v>
          </cell>
          <cell r="F4425" t="str">
            <v>SINAPI</v>
          </cell>
        </row>
        <row r="4426">
          <cell r="A4426" t="str">
            <v/>
          </cell>
          <cell r="D4426">
            <v>0</v>
          </cell>
        </row>
        <row r="4427">
          <cell r="A4427" t="str">
            <v>300403020</v>
          </cell>
          <cell r="B4427" t="str">
            <v xml:space="preserve">REMOCAO DE MATERIAL DE PRIMEIRA CATEGORIA EM CAMINHAO CARROCERIA, D.M.T. 12 KM, INCLUSIVE CARGA E DESCARGA MANUAIS.  </v>
          </cell>
          <cell r="C4427" t="str">
            <v>m3</v>
          </cell>
          <cell r="D4427">
            <v>29.012500000000003</v>
          </cell>
          <cell r="E4427">
            <v>23.21</v>
          </cell>
          <cell r="F4427" t="str">
            <v>SINAPI</v>
          </cell>
        </row>
        <row r="4428">
          <cell r="A4428" t="str">
            <v/>
          </cell>
          <cell r="D4428">
            <v>0</v>
          </cell>
        </row>
        <row r="4429">
          <cell r="A4429" t="str">
            <v>300403070</v>
          </cell>
          <cell r="B4429" t="str">
            <v xml:space="preserve">REMOCAO DE MATERIAL DE PRIMEIRA CATEGORIA EM CAMINHAO BASCULANTE, D.M.T. 6 KM, INCLUSIVE CARGA E DESCARGA MECANICAS .  </v>
          </cell>
          <cell r="C4429" t="str">
            <v>m3</v>
          </cell>
          <cell r="D4429">
            <v>9.2249999999999996</v>
          </cell>
          <cell r="E4429">
            <v>7.38</v>
          </cell>
          <cell r="F4429" t="str">
            <v>SINAPI</v>
          </cell>
        </row>
        <row r="4430">
          <cell r="A4430" t="str">
            <v/>
          </cell>
          <cell r="D4430">
            <v>0</v>
          </cell>
        </row>
        <row r="4431">
          <cell r="A4431" t="str">
            <v>300403110</v>
          </cell>
          <cell r="B4431" t="str">
            <v xml:space="preserve">REMOCAO DE METRALHA EM CAMINHAO CARROCERIA, D.M.T. 12KM, INCLUSIVE CARGA E DESCARGA MANUAIS.  </v>
          </cell>
          <cell r="C4431" t="str">
            <v>m3</v>
          </cell>
          <cell r="D4431">
            <v>30.775000000000002</v>
          </cell>
          <cell r="E4431">
            <v>24.62</v>
          </cell>
          <cell r="F4431" t="str">
            <v>SINAPI</v>
          </cell>
        </row>
        <row r="4432">
          <cell r="A4432" t="str">
            <v/>
          </cell>
          <cell r="D4432">
            <v>0</v>
          </cell>
        </row>
        <row r="4433">
          <cell r="A4433" t="str">
            <v>300403120</v>
          </cell>
          <cell r="B4433" t="str">
            <v xml:space="preserve">REMOCAO DE METRALHA EM CAMINHAO CARROCERIA, D.M.T. 20KM, INCLUSIVE CARGA E DESCARGA MANUAIS.  </v>
          </cell>
          <cell r="C4433" t="str">
            <v>m3</v>
          </cell>
          <cell r="D4433">
            <v>37.362499999999997</v>
          </cell>
          <cell r="E4433">
            <v>29.89</v>
          </cell>
          <cell r="F4433" t="str">
            <v>SINAPI</v>
          </cell>
        </row>
        <row r="4434">
          <cell r="A4434" t="str">
            <v/>
          </cell>
          <cell r="D4434">
            <v>0</v>
          </cell>
        </row>
        <row r="4435">
          <cell r="A4435" t="str">
            <v>300403140</v>
          </cell>
          <cell r="B4435" t="str">
            <v xml:space="preserve">REMOCAO DE METRALHA EM CAMINHAO BASCULANTE D.M.T 6 KM, INCLUSIVE CARGA MANUAL E DESCARGA MECANICA.  </v>
          </cell>
          <cell r="C4435" t="str">
            <v>m3</v>
          </cell>
          <cell r="D4435">
            <v>25.3125</v>
          </cell>
          <cell r="E4435">
            <v>20.25</v>
          </cell>
          <cell r="F4435" t="str">
            <v>SINAPI</v>
          </cell>
        </row>
        <row r="4436">
          <cell r="A4436" t="str">
            <v/>
          </cell>
          <cell r="D4436">
            <v>0</v>
          </cell>
        </row>
        <row r="4437">
          <cell r="A4437" t="str">
            <v>300403150</v>
          </cell>
          <cell r="B4437" t="str">
            <v xml:space="preserve"> REMOCAO DE METRALHA EM CAMINHAO BASCULANTE D.M.T 12 KM, INCLUSIVE CARGA MANUAL E DESCARGA MECANICA.   </v>
          </cell>
          <cell r="C4437" t="str">
            <v>m3</v>
          </cell>
          <cell r="D4437">
            <v>30.862500000000001</v>
          </cell>
          <cell r="E4437">
            <v>24.69</v>
          </cell>
          <cell r="F4437" t="str">
            <v>SINAPI</v>
          </cell>
        </row>
        <row r="4438">
          <cell r="A4438" t="str">
            <v/>
          </cell>
          <cell r="D4438">
            <v>0</v>
          </cell>
        </row>
        <row r="4439">
          <cell r="A4439" t="str">
            <v>300403160</v>
          </cell>
          <cell r="B4439" t="str">
            <v xml:space="preserve">REMOCAO DE METRALHA EM CAMINHAO BASCULANTE D.M.T 20 KM, INCLUSIVE CARGA MANUAL E DESCARGA MECANICA.  </v>
          </cell>
          <cell r="C4439" t="str">
            <v>m3</v>
          </cell>
          <cell r="D4439">
            <v>38.274999999999999</v>
          </cell>
          <cell r="E4439">
            <v>30.62</v>
          </cell>
          <cell r="F4439" t="str">
            <v>SINAPI</v>
          </cell>
        </row>
        <row r="4440">
          <cell r="A4440" t="str">
            <v/>
          </cell>
          <cell r="D4440">
            <v>0</v>
          </cell>
        </row>
        <row r="4441">
          <cell r="A4441" t="str">
            <v>300501010</v>
          </cell>
          <cell r="B4441" t="str">
            <v xml:space="preserve"> ESCAVACAO MANUAL EM TERRA ATE 1,50 M DE PROFUNDIDADE, SEM ESCORAMENTO.   </v>
          </cell>
          <cell r="C4441" t="str">
            <v>m3</v>
          </cell>
          <cell r="D4441">
            <v>13.0625</v>
          </cell>
          <cell r="E4441">
            <v>10.45</v>
          </cell>
          <cell r="F4441" t="str">
            <v>SINAPI</v>
          </cell>
        </row>
        <row r="4442">
          <cell r="A4442" t="str">
            <v/>
          </cell>
          <cell r="D4442">
            <v>0</v>
          </cell>
        </row>
        <row r="4443">
          <cell r="A4443" t="str">
            <v>300501084</v>
          </cell>
          <cell r="B4443" t="str">
            <v xml:space="preserve">ESCAVAÇÃO MANUAL EM MATERIAL DE 2ª CATEGORIA SEM USO DE EXPLOSIVOS , PROFUNDIDADE ATÉ 1,50M.  </v>
          </cell>
          <cell r="C4443" t="str">
            <v>m3</v>
          </cell>
          <cell r="D4443">
            <v>19.8125</v>
          </cell>
          <cell r="E4443">
            <v>15.85</v>
          </cell>
          <cell r="F4443" t="str">
            <v>SINAPI</v>
          </cell>
        </row>
        <row r="4444">
          <cell r="A4444" t="str">
            <v/>
          </cell>
          <cell r="D4444">
            <v>0</v>
          </cell>
        </row>
        <row r="4445">
          <cell r="A4445" t="str">
            <v>300502020</v>
          </cell>
          <cell r="B4445" t="str">
            <v xml:space="preserve"> REATERRO APILOADO DE VALAS EM CAMADAS DE 20CM DE ESPESSURA , COM APROVEITAMENTO DO MATERIAL ESCAVADO.   </v>
          </cell>
          <cell r="C4445" t="str">
            <v>m3</v>
          </cell>
          <cell r="D4445">
            <v>17.824999999999999</v>
          </cell>
          <cell r="E4445">
            <v>14.26</v>
          </cell>
          <cell r="F4445" t="str">
            <v>SINAPI</v>
          </cell>
        </row>
        <row r="4446">
          <cell r="A4446" t="str">
            <v/>
          </cell>
          <cell r="D4446">
            <v>0</v>
          </cell>
        </row>
        <row r="4447">
          <cell r="A4447" t="str">
            <v>300502040</v>
          </cell>
          <cell r="B4447" t="str">
            <v xml:space="preserve">EXECUCAO DE ATERRO ABRANGENDO ESPALHAMENTO, HOMOGENEIZACAO , UMEDECIMENTO E COMPACTACAO MANUAL EM CAMADAS DE 20 CM DE ESPESSURA, INCLUSIVE O FORNECIMENTO DO BARRO PROVENIENTE DE JAZIDA A UMA DISTANCIA MAXIMA DE 12 KM .  </v>
          </cell>
          <cell r="C4447" t="str">
            <v>m3</v>
          </cell>
          <cell r="D4447">
            <v>36.299999999999997</v>
          </cell>
          <cell r="E4447">
            <v>29.04</v>
          </cell>
          <cell r="F4447" t="str">
            <v>SINAPI</v>
          </cell>
        </row>
        <row r="4448">
          <cell r="A4448" t="str">
            <v/>
          </cell>
          <cell r="D4448">
            <v>0</v>
          </cell>
        </row>
        <row r="4449">
          <cell r="A4449" t="str">
            <v>300502050</v>
          </cell>
          <cell r="B4449" t="str">
            <v xml:space="preserve">EXECUCAO DE ATERRO ABRANGENDO ESPALHAMENTO, HOMOGENEIZACAO , UMEDECIMENTO E COMPACTACAO MANUAL EM CAMADAS DE 20 CM DE ESPESSURA, INCLUSIVE O FORNECIMENTO DO BARRO PROVENIENTE DE JAZIDA A UMA DISTANCIA MAXIMA DE 20 KM .  </v>
          </cell>
          <cell r="C4449" t="str">
            <v>m3</v>
          </cell>
          <cell r="D4449">
            <v>45.587499999999999</v>
          </cell>
          <cell r="E4449">
            <v>36.47</v>
          </cell>
          <cell r="F4449" t="str">
            <v>SINAPI</v>
          </cell>
        </row>
        <row r="4450">
          <cell r="A4450" t="str">
            <v/>
          </cell>
          <cell r="D4450">
            <v>0</v>
          </cell>
        </row>
        <row r="4451">
          <cell r="A4451" t="str">
            <v>300603010</v>
          </cell>
          <cell r="B4451" t="str">
            <v xml:space="preserve"> CONCRETO NAO ESTRUTURAL (1 4 8) PARA LASTROS DE PISOS E FUNDACOES, LANCADO E ADENSADO.   </v>
          </cell>
          <cell r="C4451" t="str">
            <v>m3</v>
          </cell>
          <cell r="D4451">
            <v>296.75</v>
          </cell>
          <cell r="E4451">
            <v>237.4</v>
          </cell>
          <cell r="F4451" t="str">
            <v>SINAPI</v>
          </cell>
        </row>
        <row r="4452">
          <cell r="A4452" t="str">
            <v/>
          </cell>
          <cell r="D4452">
            <v>0</v>
          </cell>
        </row>
        <row r="4453">
          <cell r="A4453" t="str">
            <v>300603103</v>
          </cell>
          <cell r="B4453" t="str">
            <v xml:space="preserve"> CONCRETO ARMADO PRONTO, FCK 25 MPA CONDICAO A (NBR 12655), LANCADO EM FUNDACOES E ADENSADO, INCLUSIVE FORMA, ESCORAMENTO E FERRAGEM.   </v>
          </cell>
          <cell r="C4453" t="str">
            <v>m3</v>
          </cell>
          <cell r="D4453">
            <v>1142.7750000000001</v>
          </cell>
          <cell r="E4453">
            <v>914.22</v>
          </cell>
          <cell r="F4453" t="str">
            <v>SINAPI</v>
          </cell>
        </row>
        <row r="4454">
          <cell r="A4454" t="str">
            <v/>
          </cell>
          <cell r="D4454">
            <v>0</v>
          </cell>
        </row>
        <row r="4455">
          <cell r="A4455" t="str">
            <v>300603122</v>
          </cell>
          <cell r="B4455" t="str">
            <v xml:space="preserve">CONCRETO ARMADO PRONTO, FCK 20 MPA,CONDICAO B (NBR 12655), LANCADO EM VIGAS E ADENSADO, INCLUSIVE FORMA, ESCORAMENTO E FERRAGEM.  </v>
          </cell>
          <cell r="C4455" t="str">
            <v>m3</v>
          </cell>
          <cell r="D4455">
            <v>1399.25</v>
          </cell>
          <cell r="E4455">
            <v>1119.4000000000001</v>
          </cell>
          <cell r="F4455" t="str">
            <v>SINAPI</v>
          </cell>
        </row>
        <row r="4456">
          <cell r="A4456" t="str">
            <v/>
          </cell>
          <cell r="D4456">
            <v>0</v>
          </cell>
        </row>
        <row r="4457">
          <cell r="A4457" t="str">
            <v>300603123</v>
          </cell>
          <cell r="B4457" t="str">
            <v xml:space="preserve">CONCRETO ARMADO PRONTO, FCK 25 MPA,CONDICAO A (NBR 12655), LANCADO EM VIGAS E ADENSADO, INCLUSIVE FORMA, ESCORAMENTO E FERRAGEM.  </v>
          </cell>
          <cell r="C4457" t="str">
            <v>m3</v>
          </cell>
          <cell r="D4457">
            <v>1392.3875</v>
          </cell>
          <cell r="E4457">
            <v>1113.9100000000001</v>
          </cell>
          <cell r="F4457" t="str">
            <v>SINAPI</v>
          </cell>
        </row>
        <row r="4458">
          <cell r="A4458" t="str">
            <v/>
          </cell>
          <cell r="D4458">
            <v>0</v>
          </cell>
        </row>
        <row r="4459">
          <cell r="A4459" t="str">
            <v>300603124</v>
          </cell>
          <cell r="B4459" t="str">
            <v xml:space="preserve">CONCRETO ARMADO PRONTO, FCK 30 MPA,CONDICAO A (NBR 12655), LANCADO EM VIGAS E ADENSADO, INCLUSIVE FORMA, ESCORAMENTO E FERRAGEM.  </v>
          </cell>
          <cell r="C4459" t="str">
            <v>m3</v>
          </cell>
          <cell r="D4459">
            <v>1438.5</v>
          </cell>
          <cell r="E4459">
            <v>1150.8</v>
          </cell>
          <cell r="F4459" t="str">
            <v>SINAPI</v>
          </cell>
        </row>
        <row r="4460">
          <cell r="A4460" t="str">
            <v/>
          </cell>
          <cell r="D4460">
            <v>0</v>
          </cell>
        </row>
        <row r="4461">
          <cell r="A4461" t="str">
            <v>300603132</v>
          </cell>
          <cell r="B4461" t="str">
            <v xml:space="preserve">CONCRETO ARMADO PRONTO, FCK 20 MPA,CONDICAO B (NBR 12655),LANCADO EM PILARES E ADENSADO,INCLUSIVE FORMA, ESCORAMENTO E FERRAGEM.  </v>
          </cell>
          <cell r="C4461" t="str">
            <v>m3</v>
          </cell>
          <cell r="D4461">
            <v>1399.25</v>
          </cell>
          <cell r="E4461">
            <v>1119.4000000000001</v>
          </cell>
          <cell r="F4461" t="str">
            <v>SINAPI</v>
          </cell>
        </row>
        <row r="4462">
          <cell r="A4462" t="str">
            <v/>
          </cell>
          <cell r="D4462">
            <v>0</v>
          </cell>
        </row>
        <row r="4463">
          <cell r="A4463" t="str">
            <v>300603133</v>
          </cell>
          <cell r="B4463" t="str">
            <v xml:space="preserve">CONCRETO ARMADO PRONTO, FCK 25 MPA,CONDICAO A (NBR 12655),LANCADO EM PILARES E ADENSADO,INCLUSIVE FORMA, ESCORAMENTO E FERRAGEM.  </v>
          </cell>
          <cell r="C4463" t="str">
            <v>m3</v>
          </cell>
          <cell r="D4463">
            <v>1392.3875</v>
          </cell>
          <cell r="E4463">
            <v>1113.9100000000001</v>
          </cell>
          <cell r="F4463" t="str">
            <v>SINAPI</v>
          </cell>
        </row>
        <row r="4464">
          <cell r="A4464" t="str">
            <v/>
          </cell>
          <cell r="D4464">
            <v>0</v>
          </cell>
        </row>
        <row r="4465">
          <cell r="A4465" t="str">
            <v>300603134</v>
          </cell>
          <cell r="B4465" t="str">
            <v xml:space="preserve">CONCRETO ARMADO PRONTO, FCK 30 MPA,CONDICAO A (NBR 12655),LANCADO EM PILARES E ADENSADO,INCLUSIVE FORMA, ESCORAMENTO E FERRAGEM.  </v>
          </cell>
          <cell r="C4465" t="str">
            <v>m3</v>
          </cell>
          <cell r="D4465">
            <v>1438.5</v>
          </cell>
          <cell r="E4465">
            <v>1150.8</v>
          </cell>
          <cell r="F4465" t="str">
            <v>SINAPI</v>
          </cell>
        </row>
        <row r="4466">
          <cell r="A4466" t="str">
            <v/>
          </cell>
          <cell r="D4466">
            <v>0</v>
          </cell>
        </row>
        <row r="4467">
          <cell r="A4467" t="str">
            <v>300603140</v>
          </cell>
          <cell r="B4467" t="str">
            <v xml:space="preserve">CONCRETO ARMADO PRONTO, FCK 15 MPA,CONDICAO B (NBR-12655),LANCADO EM QUALQUER TIPO DE ESTRUTURA E ADENSADO, INCLUSIVE FORMA, ESCORAMENTO E FERRAGEM.  </v>
          </cell>
          <cell r="C4467" t="str">
            <v>m3</v>
          </cell>
          <cell r="D4467">
            <v>1439.05</v>
          </cell>
          <cell r="E4467">
            <v>1151.24</v>
          </cell>
          <cell r="F4467" t="str">
            <v>SINAPI</v>
          </cell>
        </row>
        <row r="4468">
          <cell r="A4468" t="str">
            <v/>
          </cell>
          <cell r="D4468">
            <v>0</v>
          </cell>
        </row>
        <row r="4469">
          <cell r="A4469" t="str">
            <v>300603141</v>
          </cell>
          <cell r="B4469" t="str">
            <v xml:space="preserve">CONCRETO ARMADO PRONTO, FCK 18 MPA,CONDICAO B (NBR 12655),LANCADO EM QUALQUER TIPO DE ESTRUTURA E ADENSADO, INCLUSIVE FORMA, ESCORAMENTO E FERRAGEM.  </v>
          </cell>
          <cell r="C4469" t="str">
            <v>m3</v>
          </cell>
          <cell r="D4469">
            <v>1220.1375</v>
          </cell>
          <cell r="E4469">
            <v>976.11</v>
          </cell>
          <cell r="F4469" t="str">
            <v>SINAPI</v>
          </cell>
        </row>
        <row r="4470">
          <cell r="A4470" t="str">
            <v/>
          </cell>
          <cell r="D4470">
            <v>0</v>
          </cell>
        </row>
        <row r="4471">
          <cell r="A4471" t="str">
            <v>300603142</v>
          </cell>
          <cell r="B4471" t="str">
            <v xml:space="preserve">CONCRETO ARMADO PRONTO, FCK 20 MPA,CONDICAO B (NBR 12655),LANCADO EM QUALQUER TIPO DE ESTRUTURA E ADENSADO, INCLUSIVE FORMA, ESCORAMENTO E FERRAGEM.  </v>
          </cell>
          <cell r="C4471" t="str">
            <v>m3</v>
          </cell>
          <cell r="D4471">
            <v>1399.25</v>
          </cell>
          <cell r="E4471">
            <v>1119.4000000000001</v>
          </cell>
          <cell r="F4471" t="str">
            <v>SINAPI</v>
          </cell>
        </row>
        <row r="4472">
          <cell r="A4472" t="str">
            <v/>
          </cell>
          <cell r="D4472">
            <v>0</v>
          </cell>
        </row>
        <row r="4473">
          <cell r="A4473" t="str">
            <v>300603143</v>
          </cell>
          <cell r="B4473" t="str">
            <v xml:space="preserve">CONCRETO ARMADO PRONTO, FCK 25 MPA,CONDICAO A (NBR 12655),LANCADO EM QUALQUER TIPO DE ESTRUTURA E ADENSADO, INCLUSIVE FORMA, ESCORAMENTO E FERRAGEM.  </v>
          </cell>
          <cell r="C4473" t="str">
            <v>m3</v>
          </cell>
          <cell r="D4473">
            <v>1417.375</v>
          </cell>
          <cell r="E4473">
            <v>1133.9000000000001</v>
          </cell>
          <cell r="F4473" t="str">
            <v>SINAPI</v>
          </cell>
        </row>
        <row r="4474">
          <cell r="A4474" t="str">
            <v/>
          </cell>
          <cell r="D4474">
            <v>0</v>
          </cell>
        </row>
        <row r="4475">
          <cell r="A4475" t="str">
            <v>300603144</v>
          </cell>
          <cell r="B4475" t="str">
            <v xml:space="preserve">CONCRETO ARMADO PRONTO, FCK 30 MPA,CONDICAO A (NBR 12655),LANCADO EM QUALQUER TIPO DE ESTRUTURA E ADENSADO, INCLUSIVE FORMA, ESCORAMENTO E FERRAGEM.  </v>
          </cell>
          <cell r="C4475" t="str">
            <v>m3</v>
          </cell>
          <cell r="D4475">
            <v>1438.5</v>
          </cell>
          <cell r="E4475">
            <v>1150.8</v>
          </cell>
          <cell r="F4475" t="str">
            <v>SINAPI</v>
          </cell>
        </row>
        <row r="4476">
          <cell r="A4476" t="str">
            <v/>
          </cell>
          <cell r="D4476">
            <v>0</v>
          </cell>
        </row>
        <row r="4477">
          <cell r="A4477" t="str">
            <v>300607020</v>
          </cell>
          <cell r="B4477" t="str">
            <v xml:space="preserve"> LAJE PRE-MOLDADA PARA FORRO COM VAO NORMAL, INCLUSIVE CAPEAMENTO E ESCORAMENTO.   </v>
          </cell>
          <cell r="C4477" t="str">
            <v>m2</v>
          </cell>
          <cell r="D4477">
            <v>63.287500000000001</v>
          </cell>
          <cell r="E4477">
            <v>50.63</v>
          </cell>
          <cell r="F4477" t="str">
            <v>SINAPI</v>
          </cell>
        </row>
        <row r="4478">
          <cell r="A4478" t="str">
            <v/>
          </cell>
          <cell r="D4478">
            <v>0</v>
          </cell>
        </row>
        <row r="4479">
          <cell r="A4479" t="str">
            <v>300607051</v>
          </cell>
          <cell r="B4479" t="str">
            <v xml:space="preserve">LAJE TRELIÇADA B 12 PISO , SOBREC. 300 KGF/M2,  REVEST. 120 KGF/M², VÃO 4,40 M, FORN.DO EPS, ARM.COMPLEMENTAR TRELIÇA AS+=1,90CM² P/ NERVURA, DISTÂNCIA INTEREIXO 50 CM, INCL. CAP. 4 CM E 01 FAIXA TRAV.(CONC 25 MPA),TELA Q61. (INCL. FORMA E ESCOR.).  </v>
          </cell>
          <cell r="C4479" t="str">
            <v>m2</v>
          </cell>
          <cell r="D4479">
            <v>91.974999999999994</v>
          </cell>
          <cell r="E4479">
            <v>73.58</v>
          </cell>
          <cell r="F4479" t="str">
            <v>SINAPI</v>
          </cell>
        </row>
        <row r="4480">
          <cell r="A4480" t="str">
            <v/>
          </cell>
          <cell r="D4480">
            <v>0</v>
          </cell>
        </row>
        <row r="4481">
          <cell r="A4481" t="str">
            <v>300607055</v>
          </cell>
          <cell r="B4481" t="str">
            <v xml:space="preserve">LAJE TRELIÇADA B 16  PISO , SOBREC. 300 KGF/M2,  REV. 120 KGF/M², VÃO 5,60 M, FORN. EPS, ARMAÇÃO POS COMPL. AS+=2,30CM² P/ NERVURA,DISTÂNCIA INTEREIXO 50 CM, INCL. CAP. DE 5 CM E 02 FAIXAS DE TRAV. EM CONC 25 MPA TELA Q61. .(INCL. FORMA E ESCOR.) .  </v>
          </cell>
          <cell r="C4481" t="str">
            <v>m2</v>
          </cell>
          <cell r="D4481">
            <v>110.4375</v>
          </cell>
          <cell r="E4481">
            <v>88.35</v>
          </cell>
          <cell r="F4481" t="str">
            <v>SINAPI</v>
          </cell>
        </row>
        <row r="4482">
          <cell r="A4482" t="str">
            <v/>
          </cell>
          <cell r="D4482">
            <v>0</v>
          </cell>
        </row>
        <row r="4483">
          <cell r="A4483" t="str">
            <v>300607063</v>
          </cell>
          <cell r="B4483" t="str">
            <v>LAJE TRELIÇADA  B12  COBERTA, SOBREC. DE  100 KGF/M²,  REV.  100 KGF/M², VÃO DE 4,70 M, FORNEC.  EPS, ARMAÇÃO POS. COMPL. AS+=1,15CM² P/NERVURA, DISTÂNCIA INTEREIXO 50 CM,INCL. CAP. DE 4 CM E 01 FAIXA DE TRAV(CONC.25 MPA) TELA Q61.(INCL. FORMA E ESCOR.) .</v>
          </cell>
          <cell r="C4483" t="str">
            <v>m2</v>
          </cell>
          <cell r="D4483">
            <v>87.05</v>
          </cell>
          <cell r="E4483">
            <v>69.64</v>
          </cell>
          <cell r="F4483" t="str">
            <v>SINAPI</v>
          </cell>
        </row>
        <row r="4484">
          <cell r="A4484" t="str">
            <v/>
          </cell>
          <cell r="D4484">
            <v>0</v>
          </cell>
        </row>
        <row r="4485">
          <cell r="A4485" t="str">
            <v>300607067</v>
          </cell>
          <cell r="B4485" t="str">
            <v>LAJE TRELIÇADA B16 COBERTA, SOBREC. DE  100 KQF/M²,  REV.  100 KGF/M², VÃO 6,00 M, FORN. DO EPS, ARM. POS. COMPL. AS+ = 1,50CM² P/ NERVURA, DISTÂNCIA INTEREIXO 50 CM,INCL. CAP. DE 5 CM E  01 FAIXA DE TRAV. EM CONC. 25 MPA, TELA Q61.(INCL. FORMA E ESCOR.).</v>
          </cell>
          <cell r="C4485" t="str">
            <v>m2</v>
          </cell>
          <cell r="D4485">
            <v>99.275000000000006</v>
          </cell>
          <cell r="E4485">
            <v>79.42</v>
          </cell>
          <cell r="F4485" t="str">
            <v>SINAPI</v>
          </cell>
        </row>
        <row r="4486">
          <cell r="A4486" t="str">
            <v/>
          </cell>
          <cell r="D4486">
            <v>0</v>
          </cell>
        </row>
        <row r="4487">
          <cell r="A4487" t="str">
            <v>300608020</v>
          </cell>
          <cell r="B4487" t="str">
            <v xml:space="preserve">TO E  EXECUÇÃO DE PROTEÇÃO DE ARMADURA CORROÍDA POR AÇÃO DE CLORETOS, COM TINTA/PRIMER ANTICORROSIVO À BASE DE ZINCO PARA METAIS, ARMATEC ZN, FAB:VEDACIT OU SIMILAR.  </v>
          </cell>
          <cell r="C4487" t="str">
            <v>m</v>
          </cell>
          <cell r="D4487">
            <v>2.1875</v>
          </cell>
          <cell r="E4487">
            <v>1.75</v>
          </cell>
          <cell r="F4487" t="str">
            <v>SINAPI</v>
          </cell>
        </row>
        <row r="4488">
          <cell r="A4488" t="str">
            <v/>
          </cell>
          <cell r="D4488">
            <v>0</v>
          </cell>
        </row>
        <row r="4489">
          <cell r="A4489" t="str">
            <v>300608031</v>
          </cell>
          <cell r="B4489" t="str">
            <v xml:space="preserve">FORNECIMENTO E EXECUÇÃO DE REPARO ESTRUTURAL EM VÃOS DE VIGAS, LAJES E PILARES COM APLICAÇÃO ARGAMASSA CIMENTÍCIA FLUIDA, SIKAGROUT 250 OU SIMILAR, PARA PREENCHIMENTO DE VÃOS DE 35 X 70MM.  </v>
          </cell>
          <cell r="C4489" t="str">
            <v>m</v>
          </cell>
          <cell r="D4489">
            <v>17.425000000000001</v>
          </cell>
          <cell r="E4489">
            <v>13.94</v>
          </cell>
          <cell r="F4489" t="str">
            <v>SINAPI</v>
          </cell>
        </row>
        <row r="4490">
          <cell r="A4490" t="str">
            <v/>
          </cell>
          <cell r="D4490">
            <v>0</v>
          </cell>
        </row>
        <row r="4491">
          <cell r="A4491" t="str">
            <v>300608130</v>
          </cell>
          <cell r="B4491" t="str">
            <v xml:space="preserve"> LIMPEZA DE ARMADURA ATRAVÉS DE LIXAMENTO COM LIXADEIRA ELÉTRICA E ESCOVA DE AÇO  </v>
          </cell>
          <cell r="C4491" t="str">
            <v>m</v>
          </cell>
          <cell r="D4491">
            <v>2.1124999999999998</v>
          </cell>
          <cell r="E4491">
            <v>1.69</v>
          </cell>
          <cell r="F4491" t="str">
            <v>SINAPI</v>
          </cell>
        </row>
        <row r="4492">
          <cell r="A4492" t="str">
            <v/>
          </cell>
          <cell r="D4492">
            <v>0</v>
          </cell>
        </row>
        <row r="4493">
          <cell r="A4493" t="str">
            <v>300608140</v>
          </cell>
          <cell r="B4493" t="str">
            <v xml:space="preserve">LIMPEZA DO SUBSTRATO COM APLICAÇÃO DE JATO DE ÁGUA FRIA.  </v>
          </cell>
          <cell r="C4493" t="str">
            <v>m2</v>
          </cell>
          <cell r="D4493">
            <v>1.0874999999999999</v>
          </cell>
          <cell r="E4493">
            <v>0.87</v>
          </cell>
          <cell r="F4493" t="str">
            <v>SINAPI</v>
          </cell>
        </row>
        <row r="4494">
          <cell r="A4494" t="str">
            <v/>
          </cell>
          <cell r="D4494">
            <v>0</v>
          </cell>
        </row>
        <row r="4495">
          <cell r="A4495" t="str">
            <v>300701130</v>
          </cell>
          <cell r="B4495" t="str">
            <v xml:space="preserve">ALVENARIA DE TIJOLOS DE 6 FUROS, ASSENTADOS E REJUNTADOS COM ARGAMASSA DE CIMENTO E AREIA NO TRACO 1:8 - 1 VEZ.  </v>
          </cell>
          <cell r="C4495" t="str">
            <v>m2</v>
          </cell>
          <cell r="D4495">
            <v>52.525000000000006</v>
          </cell>
          <cell r="E4495">
            <v>42.02</v>
          </cell>
          <cell r="F4495" t="str">
            <v>SINAPI</v>
          </cell>
        </row>
        <row r="4496">
          <cell r="A4496" t="str">
            <v/>
          </cell>
          <cell r="D4496">
            <v>0</v>
          </cell>
        </row>
        <row r="4497">
          <cell r="A4497" t="str">
            <v>300701155</v>
          </cell>
          <cell r="B4497" t="str">
            <v xml:space="preserve"> ALVENARIA DE TIJOLOS DE 8 FUROS, ASSENTADOS E REJUNTADOS COM ARGAMASSA DE CIMENTO E AREIA NO TRACO 1 6 - 1/2 VEZ.   </v>
          </cell>
          <cell r="C4497" t="str">
            <v>m2</v>
          </cell>
          <cell r="D4497">
            <v>22.725000000000001</v>
          </cell>
          <cell r="E4497">
            <v>18.18</v>
          </cell>
          <cell r="F4497" t="str">
            <v>SINAPI</v>
          </cell>
        </row>
        <row r="4498">
          <cell r="A4498" t="str">
            <v/>
          </cell>
          <cell r="D4498">
            <v>0</v>
          </cell>
        </row>
        <row r="4499">
          <cell r="A4499" t="str">
            <v>300701261</v>
          </cell>
          <cell r="B4499" t="str">
            <v xml:space="preserve">VERGA EM CONCRETO ARMADO DE 0,10X0,15M.  </v>
          </cell>
          <cell r="C4499" t="str">
            <v>m</v>
          </cell>
          <cell r="D4499">
            <v>11.525</v>
          </cell>
          <cell r="E4499">
            <v>9.2200000000000006</v>
          </cell>
          <cell r="F4499" t="str">
            <v>SINAPI</v>
          </cell>
        </row>
        <row r="4500">
          <cell r="A4500" t="str">
            <v/>
          </cell>
          <cell r="D4500">
            <v>0</v>
          </cell>
        </row>
        <row r="4501">
          <cell r="A4501" t="str">
            <v>300702010</v>
          </cell>
          <cell r="B4501" t="str">
            <v xml:space="preserve">COBOGOS DE CIMENTO PRENSADO.  </v>
          </cell>
          <cell r="C4501" t="str">
            <v>m2</v>
          </cell>
          <cell r="D4501">
            <v>58.287500000000001</v>
          </cell>
          <cell r="E4501">
            <v>46.63</v>
          </cell>
          <cell r="F4501" t="str">
            <v>SINAPI</v>
          </cell>
        </row>
        <row r="4502">
          <cell r="A4502" t="str">
            <v/>
          </cell>
          <cell r="D4502">
            <v>0</v>
          </cell>
        </row>
        <row r="4503">
          <cell r="A4503" t="str">
            <v>300702035</v>
          </cell>
          <cell r="B4503" t="str">
            <v xml:space="preserve">FORNECIMENTO E EXECUÇÃO DE ELEMENTO  VAZADO DE CONCRETO , JUNTAS DE 15 MM, COM ARGAMASSSA DE CIMENTO E AREIA NO TRAÇO 1:4, DIMENSÕES 15 X15X15CM  </v>
          </cell>
          <cell r="C4503" t="str">
            <v>m2</v>
          </cell>
          <cell r="D4503">
            <v>80.150000000000006</v>
          </cell>
          <cell r="E4503">
            <v>64.12</v>
          </cell>
          <cell r="F4503" t="str">
            <v>SINAPI</v>
          </cell>
        </row>
        <row r="4504">
          <cell r="A4504" t="str">
            <v/>
          </cell>
          <cell r="D4504">
            <v>0</v>
          </cell>
        </row>
        <row r="4505">
          <cell r="A4505" t="str">
            <v>300704010</v>
          </cell>
          <cell r="B4505" t="str">
            <v xml:space="preserve">FORNECIMENTO E ASSENTAMENTO DE DIVISORIA EM PERFIS DE ALUMINIO, TIPO AL1 (PAINEL/PAINEL), EUCATEX OU SIMILAR, SEM PORTA.  </v>
          </cell>
          <cell r="C4505" t="str">
            <v>m2</v>
          </cell>
          <cell r="D4505">
            <v>68.525000000000006</v>
          </cell>
          <cell r="E4505">
            <v>54.82</v>
          </cell>
          <cell r="F4505" t="str">
            <v>SINAPI</v>
          </cell>
        </row>
        <row r="4506">
          <cell r="A4506" t="str">
            <v/>
          </cell>
          <cell r="D4506">
            <v>0</v>
          </cell>
        </row>
        <row r="4507">
          <cell r="A4507" t="str">
            <v>300801060</v>
          </cell>
          <cell r="B4507" t="str">
            <v xml:space="preserve">ESTRUTURA DE COBERTA EM MADEIRA DE LEI PARA TELHAS CERAMICAS - VAO DE 10 A 13 M.(OBS DA SECRETARIA:  CONFORME ITENS SE 0104, SE 0403 EO01.03 DAS ESPECIFICAÇÕES GERAIS).  </v>
          </cell>
          <cell r="C4507" t="str">
            <v>m2</v>
          </cell>
          <cell r="D4507">
            <v>81.7</v>
          </cell>
          <cell r="E4507">
            <v>65.36</v>
          </cell>
          <cell r="F4507" t="str">
            <v>SINAPI</v>
          </cell>
        </row>
        <row r="4508">
          <cell r="A4508" t="str">
            <v/>
          </cell>
          <cell r="D4508">
            <v>0</v>
          </cell>
        </row>
        <row r="4509">
          <cell r="A4509" t="str">
            <v>300801090</v>
          </cell>
          <cell r="B4509" t="str">
            <v xml:space="preserve">ESTRUTURA DE COBERTA EM MADEIRA DE LEI, PONTALETADA PARA TELHAS ONDULADAS DE CIMENTO AMIANTO, ALUMINIO OU PLASTICAS, SOBRE LAJE. (OBS DA SECRETARIA:  CONFORME ITENS SE 0104, SE 0403 EO01.03 DAS ESPECIFICAÇÕES GERAIS).  </v>
          </cell>
          <cell r="C4509" t="str">
            <v>m2</v>
          </cell>
          <cell r="D4509">
            <v>8.6624999999999996</v>
          </cell>
          <cell r="E4509">
            <v>6.93</v>
          </cell>
          <cell r="F4509" t="str">
            <v>SINAPI</v>
          </cell>
        </row>
        <row r="4510">
          <cell r="A4510" t="str">
            <v/>
          </cell>
          <cell r="D4510">
            <v>0</v>
          </cell>
        </row>
        <row r="4511">
          <cell r="A4511" t="str">
            <v>300802066</v>
          </cell>
          <cell r="B4511" t="str">
            <v xml:space="preserve">LAVAGEM DE TELHA CERÂMICA COM ESCOVA DE MADEIRA E SOLUÇÃO DE AGUA E CLORO PARA RETIRADA DO MOFO, INCLUINDO O TRANSPORTE HORIZONTAL A UMA DISTÂNCIA DE ATÉ 50M PARA ARMAZENAMENTO DA MESMA.  </v>
          </cell>
          <cell r="C4511" t="str">
            <v>m2</v>
          </cell>
          <cell r="D4511">
            <v>5.375</v>
          </cell>
          <cell r="E4511">
            <v>4.3</v>
          </cell>
          <cell r="F4511" t="str">
            <v>SINAPI</v>
          </cell>
        </row>
        <row r="4512">
          <cell r="A4512" t="str">
            <v/>
          </cell>
          <cell r="D4512">
            <v>0</v>
          </cell>
        </row>
        <row r="4513">
          <cell r="A4513" t="str">
            <v>300802068</v>
          </cell>
          <cell r="B4513" t="str">
            <v xml:space="preserve">EMBOÇAMENTO DA ÚLTIMA FIADA DE TELHA CERÂMICA COM ARGAMASSA DE CIMENTO,CAL HIDRATADA E AREIA SEM PENEIRAR, NO TRAÇO 1:2:9 - BEIRA E BICA  </v>
          </cell>
          <cell r="C4513" t="str">
            <v>m</v>
          </cell>
          <cell r="D4513">
            <v>4.4749999999999996</v>
          </cell>
          <cell r="E4513">
            <v>3.58</v>
          </cell>
          <cell r="F4513" t="str">
            <v>SINAPI</v>
          </cell>
        </row>
        <row r="4514">
          <cell r="A4514" t="str">
            <v/>
          </cell>
          <cell r="D4514">
            <v>0</v>
          </cell>
        </row>
        <row r="4515">
          <cell r="A4515" t="str">
            <v>300802072</v>
          </cell>
          <cell r="B4515" t="str">
            <v xml:space="preserve">COLOCAÇÃO DE TELHAS CERÂMICAS COLONIAIS COM APROVEITAMENTO DE 100% DAS TELHAS EXISTENTES, INCLUSIVE TRANSPORTE VERTICAL SEM EMBOÇAMENTO.  </v>
          </cell>
          <cell r="C4515" t="str">
            <v>m2</v>
          </cell>
          <cell r="D4515">
            <v>9.5499999999999989</v>
          </cell>
          <cell r="E4515">
            <v>7.64</v>
          </cell>
          <cell r="F4515" t="str">
            <v>SINAPI</v>
          </cell>
        </row>
        <row r="4516">
          <cell r="A4516" t="str">
            <v/>
          </cell>
          <cell r="D4516">
            <v>0</v>
          </cell>
        </row>
        <row r="4517">
          <cell r="A4517" t="str">
            <v>300802080</v>
          </cell>
          <cell r="B4517" t="str">
            <v xml:space="preserve">EXECUÇÃO DE ALGEROZ EM CONCRETO ARMADO DE 0,30X 0,05 M, INCLUINDO CONCRETO  FORMA  ARMAÇÃO E ESCORAMENTO.  </v>
          </cell>
          <cell r="C4517" t="str">
            <v>m</v>
          </cell>
          <cell r="D4517">
            <v>26.137499999999999</v>
          </cell>
          <cell r="E4517">
            <v>20.91</v>
          </cell>
          <cell r="F4517" t="str">
            <v>SINAPI</v>
          </cell>
        </row>
        <row r="4518">
          <cell r="A4518" t="str">
            <v/>
          </cell>
          <cell r="D4518">
            <v>0</v>
          </cell>
        </row>
        <row r="4519">
          <cell r="A4519" t="str">
            <v>300802090</v>
          </cell>
          <cell r="B4519" t="str">
            <v xml:space="preserve">EXECUÇÃO DE CUMEEIRA COM TELHAS CERÂMICAS TIPO COLONIAL CANAL, INCL. EMBOÇAMENTO COM ARGAMASSA DE CIMENTO, CAL HIDRATADA E AREIA SEM PENEIRAR, NO TRAÇO 1:2:9, E TRANSPORTE.  </v>
          </cell>
          <cell r="C4519" t="str">
            <v>m</v>
          </cell>
          <cell r="D4519">
            <v>8.6624999999999996</v>
          </cell>
          <cell r="E4519">
            <v>6.93</v>
          </cell>
          <cell r="F4519" t="str">
            <v>SINAPI</v>
          </cell>
        </row>
        <row r="4520">
          <cell r="A4520" t="str">
            <v/>
          </cell>
          <cell r="D4520">
            <v>0</v>
          </cell>
        </row>
        <row r="4521">
          <cell r="A4521" t="str">
            <v>300802095</v>
          </cell>
          <cell r="B4521" t="str">
            <v xml:space="preserve"> FORNECIMENTO E COLOCAÇÃO DE TELHAS CERÂMICAS COLONIAL - CANAL DE 1ª QUALIDADE, INCLUSIVE TRANSPORTE VERTICAL, SEM EMBOÇAMENTO.   </v>
          </cell>
          <cell r="C4521" t="str">
            <v>m2</v>
          </cell>
          <cell r="D4521">
            <v>21.512500000000003</v>
          </cell>
          <cell r="E4521">
            <v>17.21</v>
          </cell>
          <cell r="F4521" t="str">
            <v>SINAPI</v>
          </cell>
        </row>
        <row r="4522">
          <cell r="A4522" t="str">
            <v/>
          </cell>
          <cell r="D4522">
            <v>0</v>
          </cell>
        </row>
        <row r="4523">
          <cell r="A4523" t="str">
            <v>300803010</v>
          </cell>
          <cell r="B4523" t="str">
            <v xml:space="preserve">CALHA DE CHAPA GALVANIZADA N. 26.  </v>
          </cell>
          <cell r="C4523" t="str">
            <v>m</v>
          </cell>
          <cell r="D4523">
            <v>24.625</v>
          </cell>
          <cell r="E4523">
            <v>19.7</v>
          </cell>
          <cell r="F4523" t="str">
            <v>SINAPI</v>
          </cell>
        </row>
        <row r="4524">
          <cell r="A4524" t="str">
            <v/>
          </cell>
          <cell r="D4524">
            <v>0</v>
          </cell>
        </row>
        <row r="4525">
          <cell r="A4525" t="str">
            <v>300804010</v>
          </cell>
          <cell r="B4525" t="str">
            <v xml:space="preserve">IMPERMEABILIZACAO,EMPREGANDO ARGAMASSA DE CIMENTO E AREIA GROSSA NO TRACO 1:3 COM SIKA 1 -ESPESSURA DE 3 CM.  </v>
          </cell>
          <cell r="C4525" t="str">
            <v>m2</v>
          </cell>
          <cell r="D4525">
            <v>21.724999999999998</v>
          </cell>
          <cell r="E4525">
            <v>17.38</v>
          </cell>
          <cell r="F4525" t="str">
            <v>SINAPI</v>
          </cell>
        </row>
        <row r="4526">
          <cell r="A4526" t="str">
            <v/>
          </cell>
          <cell r="D4526">
            <v>0</v>
          </cell>
        </row>
        <row r="4527">
          <cell r="A4527" t="str">
            <v>300804020</v>
          </cell>
          <cell r="B4527" t="str">
            <v xml:space="preserve">IMPERMEABILIZACAO COM HIDROASFALTO REFORCADO COM VEU DE POLIESTER, PARA LAJES E CALHAS DE CONCRETO ARMADO.  </v>
          </cell>
          <cell r="C4527" t="str">
            <v>m2</v>
          </cell>
          <cell r="D4527">
            <v>20.25</v>
          </cell>
          <cell r="E4527">
            <v>16.2</v>
          </cell>
          <cell r="F4527" t="str">
            <v>SINAPI</v>
          </cell>
        </row>
        <row r="4528">
          <cell r="A4528" t="str">
            <v/>
          </cell>
          <cell r="D4528">
            <v>0</v>
          </cell>
        </row>
        <row r="4529">
          <cell r="A4529" t="str">
            <v>300804070</v>
          </cell>
          <cell r="B4529" t="str">
            <v xml:space="preserve">PROTEÇÃO MECÂNICA DE IMPERMEABILIZAÇÃO COM ARGAMASSA DE CIMENTO E AREIA TRAÇO 1:3, ESPESSURA DE 3 CM E ACABAMENTO ÁSPERO, INCLUINDO JUNTA DE RETRAÇÃO.  </v>
          </cell>
          <cell r="C4529" t="str">
            <v>m2</v>
          </cell>
          <cell r="D4529">
            <v>21.724999999999998</v>
          </cell>
          <cell r="E4529">
            <v>17.38</v>
          </cell>
          <cell r="F4529" t="str">
            <v>SINAPI</v>
          </cell>
        </row>
        <row r="4530">
          <cell r="A4530" t="str">
            <v/>
          </cell>
          <cell r="D4530">
            <v>0</v>
          </cell>
        </row>
        <row r="4531">
          <cell r="A4531" t="str">
            <v>300804091</v>
          </cell>
          <cell r="B4531" t="str">
            <v xml:space="preserve">IMPERMEABILIZAÇÃO DE COBERTURA PLANA, UTILIZANDO MANTA ASFÁLTICA ESTRUTURADA COM NÃO TECIDO DE POLIÉSTER, COM 3MM DE ESPESSURA SOBRE PRIMER DE TINTA BETUMINOSA.  </v>
          </cell>
          <cell r="C4531" t="str">
            <v>m2</v>
          </cell>
          <cell r="D4531">
            <v>26.299999999999997</v>
          </cell>
          <cell r="E4531">
            <v>21.04</v>
          </cell>
          <cell r="F4531" t="str">
            <v>SINAPI</v>
          </cell>
        </row>
        <row r="4532">
          <cell r="A4532" t="str">
            <v/>
          </cell>
          <cell r="D4532">
            <v>0</v>
          </cell>
        </row>
        <row r="4533">
          <cell r="A4533" t="str">
            <v>300901010</v>
          </cell>
          <cell r="B4533" t="str">
            <v xml:space="preserve">ESQUADRIA DE MADEIRA COM GRADE EM MADEIRA DE LEI E FOLHA EM COMPENSADO DE JEQUITIBA PARA PORTAS INTERNAS , INCLUSIVE ASSENTAMENTO E FERRAGENS.  </v>
          </cell>
          <cell r="C4533" t="str">
            <v>m2</v>
          </cell>
          <cell r="D4533">
            <v>140.63750000000002</v>
          </cell>
          <cell r="E4533">
            <v>112.51</v>
          </cell>
          <cell r="F4533" t="str">
            <v>SINAPI</v>
          </cell>
        </row>
        <row r="4534">
          <cell r="A4534" t="str">
            <v/>
          </cell>
          <cell r="D4534">
            <v>0</v>
          </cell>
        </row>
        <row r="4535">
          <cell r="A4535" t="str">
            <v>300901040</v>
          </cell>
          <cell r="B4535" t="str">
            <v xml:space="preserve">ESQUADRIA DE MADEIRA PARA JANELAS DE ABRIR OU CORRER, COM VENEZIANA, INCLUSIVE ASSENTAMENTO E FERRAGENS.  </v>
          </cell>
          <cell r="C4535" t="str">
            <v>m2</v>
          </cell>
          <cell r="D4535">
            <v>265.26249999999999</v>
          </cell>
          <cell r="E4535">
            <v>212.21</v>
          </cell>
          <cell r="F4535" t="str">
            <v>SINAPI</v>
          </cell>
        </row>
        <row r="4536">
          <cell r="A4536" t="str">
            <v/>
          </cell>
          <cell r="D4536">
            <v>0</v>
          </cell>
        </row>
        <row r="4537">
          <cell r="A4537" t="str">
            <v>300901069</v>
          </cell>
          <cell r="B4537" t="str">
            <v xml:space="preserve">FORNECIMENTO E COLOCAÇÃO DE GRADE DE PORTA   COMPLETA EM MADEIRA DE LEI PARA VÃO DE 0,60X2,10 M, ATÉ 0,90X2,10M , ESP= 3,00 CM , LARGURA 14 CM.  </v>
          </cell>
          <cell r="C4537" t="str">
            <v>Un</v>
          </cell>
          <cell r="D4537">
            <v>124.85</v>
          </cell>
          <cell r="E4537">
            <v>99.88</v>
          </cell>
          <cell r="F4537" t="str">
            <v>SINAPI</v>
          </cell>
        </row>
        <row r="4538">
          <cell r="A4538" t="str">
            <v/>
          </cell>
          <cell r="D4538">
            <v>0</v>
          </cell>
        </row>
        <row r="4539">
          <cell r="A4539" t="str">
            <v>300901075</v>
          </cell>
          <cell r="B4539" t="str">
            <v xml:space="preserve"> FORNECIMENTO E COLOCAÇÃO DE GRADE DE PORTA  COMPLETA DE CANTO, EM MADEIRA DE LEI COM  LARG =7,00CM , ESP = 3,00 CM, DIMENSÃO DE 0,60 X 1,60M.   </v>
          </cell>
          <cell r="C4539" t="str">
            <v>Un</v>
          </cell>
          <cell r="D4539">
            <v>55.5625</v>
          </cell>
          <cell r="E4539">
            <v>44.45</v>
          </cell>
          <cell r="F4539" t="str">
            <v>SINAPI</v>
          </cell>
        </row>
        <row r="4540">
          <cell r="A4540" t="str">
            <v/>
          </cell>
          <cell r="D4540">
            <v>0</v>
          </cell>
        </row>
        <row r="4541">
          <cell r="A4541" t="str">
            <v>300901080</v>
          </cell>
          <cell r="B4541" t="str">
            <v>FORNEC.E COLOC. DE PORTA LISA (0,60X2,10M, ESP. 3CM), EM COMPENSADO DE 1ª QUALIDADE, TIPO EIDAI "MIOLO CHEIO" OU SIMILAR, INCLUINDO: 03 (TRÊS) DOBRADIÇAS DE LATÃO CROMADO DE 3" X 2.1/2" C/ ANEL E PARAFUSOS, E FECHADURA EXT., CROMADA, EMBUTIR, TIPO CILINDR</v>
          </cell>
          <cell r="C4541" t="str">
            <v>Un</v>
          </cell>
          <cell r="D4541">
            <v>213.77500000000001</v>
          </cell>
          <cell r="E4541">
            <v>171.02</v>
          </cell>
          <cell r="F4541" t="str">
            <v>SINAPI</v>
          </cell>
        </row>
        <row r="4542">
          <cell r="A4542" t="str">
            <v/>
          </cell>
          <cell r="D4542">
            <v>0</v>
          </cell>
        </row>
        <row r="4543">
          <cell r="A4543" t="str">
            <v>300901081</v>
          </cell>
          <cell r="B4543" t="str">
            <v>FORNEC.E COLOC. DE PORTA LISA (0,70X2,10M, ESP. 3CM), EM COMPENSADO DE 1ª QUALIDADE, TIPO EIDAI "MIOLO CHEIO" OU SIMILAR, INCLUINDO: 03 (TRÊS) DOBRADIÇAS DE LATÃO CROMADO DE 3" X 2.1/2" C/ ANEL E PARAFUSOS, E FECHADURA EXT., CROMADA, EMBUTIR, TIPO CILINDR</v>
          </cell>
          <cell r="C4543" t="str">
            <v>Un</v>
          </cell>
          <cell r="D4543">
            <v>227.27499999999998</v>
          </cell>
          <cell r="E4543">
            <v>181.82</v>
          </cell>
          <cell r="F4543" t="str">
            <v>SINAPI</v>
          </cell>
        </row>
        <row r="4544">
          <cell r="A4544" t="str">
            <v/>
          </cell>
          <cell r="D4544">
            <v>0</v>
          </cell>
        </row>
        <row r="4545">
          <cell r="A4545" t="str">
            <v>300901082</v>
          </cell>
          <cell r="B4545" t="str">
            <v>FORNEC.E COLOC. DE PORTA LISA (0,80X2,10M, ESP. 3CM), EM COMPENSADO DE 1ª QUALIDADE, TIPO EIDAI "MIOLO CHEIO" OU SIMILAR, INCLUINDO: 03 (TRÊS) DOBRADIÇAS DE LATÃO CROMADO DE 3" X 2.1/2" C/ ANEL E PARAFUSOS, E FECHADURA EXT., CROMADA, EMBUTIR, TIPO CILINDR</v>
          </cell>
          <cell r="C4545" t="str">
            <v>Un</v>
          </cell>
          <cell r="D4545">
            <v>240.10000000000002</v>
          </cell>
          <cell r="E4545">
            <v>192.08</v>
          </cell>
          <cell r="F4545" t="str">
            <v>SINAPI</v>
          </cell>
        </row>
        <row r="4546">
          <cell r="A4546" t="str">
            <v/>
          </cell>
          <cell r="D4546">
            <v>0</v>
          </cell>
        </row>
        <row r="4547">
          <cell r="A4547" t="str">
            <v>300901083</v>
          </cell>
          <cell r="B4547" t="str">
            <v>FORNEC.E COLOC. DE PORTA LISA (0,90X2,10M, ESP. 3CM), EM COMPENSADO DE 1ª QUALIDADE, TIPO EIDAI "MIOLO CHEIO" OU SIMILAR, INCLUINDO: 03 (TRÊS) DOBRADIÇAS DE LATÃO CROMADO DE 3" X 2.1/2" C/ ANEL E PARAFUSOS, E FECHADURA EXT., CROMADA, EMBUTIR, TIPO CILINDR</v>
          </cell>
          <cell r="C4547" t="str">
            <v>Un</v>
          </cell>
          <cell r="D4547">
            <v>255.26250000000002</v>
          </cell>
          <cell r="E4547">
            <v>204.21</v>
          </cell>
          <cell r="F4547" t="str">
            <v>SINAPI</v>
          </cell>
        </row>
        <row r="4548">
          <cell r="A4548" t="str">
            <v/>
          </cell>
          <cell r="D4548">
            <v>0</v>
          </cell>
        </row>
        <row r="4549">
          <cell r="A4549" t="str">
            <v>300901115</v>
          </cell>
          <cell r="B4549" t="str">
            <v>FORN.E COLOC.DE PORTA LISA C/01 FOLHA EM COMPENSADO DE 1ª QUALIDADE, TIPO EIDAI "MIOLO CHEIO" OU SIMILAR, INCL. 02 DOBRADIÇAS DE LATÃO CROMADO DE 3X2.1/2" C/ANEL E PARAFUSOS, FECHADURA LIVRE-OCUPADO,DE EMBUTIR, INTERNA, LATÃO CROMADO, LA FONTE REF. 719 OU</v>
          </cell>
          <cell r="C4549" t="str">
            <v>Un</v>
          </cell>
          <cell r="D4549">
            <v>198.63749999999999</v>
          </cell>
          <cell r="E4549">
            <v>158.91</v>
          </cell>
          <cell r="F4549" t="str">
            <v>SINAPI</v>
          </cell>
        </row>
        <row r="4550">
          <cell r="A4550" t="str">
            <v/>
          </cell>
          <cell r="D4550">
            <v>0</v>
          </cell>
        </row>
        <row r="4551">
          <cell r="A4551" t="str">
            <v>300901119</v>
          </cell>
          <cell r="B4551" t="str">
            <v xml:space="preserve">FORNECIMENTO E COLOCAÇÃO DE FECHADURA EXTERNA, CROMADA,  DE EMBUTIR TIPO CILINDRO, MARCA SILVANA REF. F1001/05 - EC - CR, COM ESPELHO OVAL E MAÇANETA TIPO ALAVANCA OU SIMILAR.  </v>
          </cell>
          <cell r="C4551" t="str">
            <v>Un</v>
          </cell>
          <cell r="D4551">
            <v>41</v>
          </cell>
          <cell r="E4551">
            <v>32.799999999999997</v>
          </cell>
          <cell r="F4551" t="str">
            <v>SINAPI</v>
          </cell>
        </row>
        <row r="4552">
          <cell r="A4552" t="str">
            <v/>
          </cell>
          <cell r="D4552">
            <v>0</v>
          </cell>
        </row>
        <row r="4553">
          <cell r="A4553" t="str">
            <v>300901126</v>
          </cell>
          <cell r="B4553" t="str">
            <v xml:space="preserve">FORNECIMENTO E COLOCAÇÃO DE FECHADURA INTERNA, CROMADA, INCLUINDO ESPELHO E MAÇANETA REDONDA, MODELO 813/02-EI, FAB:STAM, OU SIMILAR.  </v>
          </cell>
          <cell r="C4553" t="str">
            <v>Un</v>
          </cell>
          <cell r="D4553">
            <v>37.274999999999999</v>
          </cell>
          <cell r="E4553">
            <v>29.82</v>
          </cell>
          <cell r="F4553" t="str">
            <v>SINAPI</v>
          </cell>
        </row>
        <row r="4554">
          <cell r="A4554" t="str">
            <v/>
          </cell>
          <cell r="D4554">
            <v>0</v>
          </cell>
        </row>
        <row r="4555">
          <cell r="A4555" t="str">
            <v>300902010</v>
          </cell>
          <cell r="B4555" t="str">
            <v xml:space="preserve">ESQUADRIA DE FERRO, TIPO BASCULANTE, COM ASSENTAMENTO.  </v>
          </cell>
          <cell r="C4555" t="str">
            <v>m2</v>
          </cell>
          <cell r="D4555">
            <v>167.36249999999998</v>
          </cell>
          <cell r="E4555">
            <v>133.88999999999999</v>
          </cell>
          <cell r="F4555" t="str">
            <v>SINAPI</v>
          </cell>
        </row>
        <row r="4556">
          <cell r="A4556" t="str">
            <v/>
          </cell>
          <cell r="D4556">
            <v>0</v>
          </cell>
        </row>
        <row r="4557">
          <cell r="A4557" t="str">
            <v>300902015</v>
          </cell>
          <cell r="B4557" t="str">
            <v xml:space="preserve">ASSENTAMENTO DE ESQUADRIA DE FERRO COM ARGAMASSA DE CIMENTO E AREIA, INCLUSIVE ACABAMENTO.  </v>
          </cell>
          <cell r="C4557" t="str">
            <v>m2</v>
          </cell>
          <cell r="D4557">
            <v>26.3125</v>
          </cell>
          <cell r="E4557">
            <v>21.05</v>
          </cell>
          <cell r="F4557" t="str">
            <v>SINAPI</v>
          </cell>
        </row>
        <row r="4558">
          <cell r="A4558" t="str">
            <v/>
          </cell>
          <cell r="D4558">
            <v>0</v>
          </cell>
        </row>
        <row r="4559">
          <cell r="A4559" t="str">
            <v>300902020</v>
          </cell>
          <cell r="B4559" t="str">
            <v xml:space="preserve">GRADE DE PROTECAO DE PORTA EM FERRO C/ VAROES DE 1/2", ESPAC=10CM E ACABAMENTO EM BARRA CHATA DE 1" X 1/4", INCLUSIVE FECHADURA DE SOBREPOR BRASIL OU SIMILAR E ASSENTAMENTO.  </v>
          </cell>
          <cell r="C4559" t="str">
            <v>m2</v>
          </cell>
          <cell r="D4559">
            <v>144.03749999999999</v>
          </cell>
          <cell r="E4559">
            <v>115.23</v>
          </cell>
          <cell r="F4559" t="str">
            <v>SINAPI</v>
          </cell>
        </row>
        <row r="4560">
          <cell r="A4560" t="str">
            <v/>
          </cell>
          <cell r="D4560">
            <v>0</v>
          </cell>
        </row>
        <row r="4561">
          <cell r="A4561" t="str">
            <v>300902022</v>
          </cell>
          <cell r="B4561" t="str">
            <v xml:space="preserve">GRADE DE PROTECAO DE JANELA EM FERRO COM VAROES DE 1/2", ESPAC=10CM E ACABAMENTO EM BARRA CHATA DE 1" X 1/4" INCLUSIVE ASSENTAMENTO.  </v>
          </cell>
          <cell r="C4561" t="str">
            <v>m2</v>
          </cell>
          <cell r="D4561">
            <v>144.03749999999999</v>
          </cell>
          <cell r="E4561">
            <v>115.23</v>
          </cell>
          <cell r="F4561" t="str">
            <v>SINAPI</v>
          </cell>
        </row>
        <row r="4562">
          <cell r="A4562" t="str">
            <v/>
          </cell>
          <cell r="D4562">
            <v>0</v>
          </cell>
        </row>
        <row r="4563">
          <cell r="A4563" t="str">
            <v>300903020</v>
          </cell>
          <cell r="B4563" t="str">
            <v xml:space="preserve">FORNECIMENTO DE ESQUADRIA DE ALUMINIO, TIPO CORRER COM BANDEIRA FIXA, COM CONTRAMARCO, INCLUSIVE ASSENTAMENTO.  </v>
          </cell>
          <cell r="C4563" t="str">
            <v>m2</v>
          </cell>
          <cell r="D4563">
            <v>295.07499999999999</v>
          </cell>
          <cell r="E4563">
            <v>236.06</v>
          </cell>
          <cell r="F4563" t="str">
            <v>SINAPI</v>
          </cell>
        </row>
        <row r="4564">
          <cell r="A4564" t="str">
            <v/>
          </cell>
          <cell r="D4564">
            <v>0</v>
          </cell>
        </row>
        <row r="4565">
          <cell r="A4565" t="str">
            <v>300903040</v>
          </cell>
          <cell r="B4565" t="str">
            <v xml:space="preserve">FORNECIMENTO DE ESQUADRIA DE ALUMINIO TIPO MAXIM-AR SEM BANDEIRA, COM CONTRAMARCO, INCLU SIVE ASSENTAMENTO.  </v>
          </cell>
          <cell r="C4565" t="str">
            <v>m2</v>
          </cell>
          <cell r="D4565">
            <v>295.07499999999999</v>
          </cell>
          <cell r="E4565">
            <v>236.06</v>
          </cell>
          <cell r="F4565" t="str">
            <v>SINAPI</v>
          </cell>
        </row>
        <row r="4566">
          <cell r="A4566" t="str">
            <v/>
          </cell>
          <cell r="D4566">
            <v>0</v>
          </cell>
        </row>
        <row r="4567">
          <cell r="A4567" t="str">
            <v>300905010</v>
          </cell>
          <cell r="B4567" t="str">
            <v xml:space="preserve">FORNECIMENTO E INSTALAÇÃO DE TELA DE AÇO GALVANIZADO, SIMPLES TORÇÃO, GALVANIZAÇÃO PESADA, SEM REVESTIMENTO EM PVC, MALHA 2"X2", FIO 12 BWG FIXADA COM ARAME GALVANIZADO FIO 14BWG.  </v>
          </cell>
          <cell r="C4567" t="str">
            <v>m2</v>
          </cell>
          <cell r="D4567">
            <v>28.125</v>
          </cell>
          <cell r="E4567">
            <v>22.5</v>
          </cell>
          <cell r="F4567" t="str">
            <v>SINAPI</v>
          </cell>
        </row>
        <row r="4568">
          <cell r="A4568" t="str">
            <v/>
          </cell>
          <cell r="D4568">
            <v>0</v>
          </cell>
        </row>
        <row r="4569">
          <cell r="A4569" t="str">
            <v>301001010</v>
          </cell>
          <cell r="B4569" t="str">
            <v xml:space="preserve">VIDRO PLANO, COMUM, LISO, TRANSPARENTE E COM 3 MM DE ESPESSURA - COLOCADO.  </v>
          </cell>
          <cell r="C4569" t="str">
            <v>m2</v>
          </cell>
          <cell r="D4569">
            <v>46.5625</v>
          </cell>
          <cell r="E4569">
            <v>37.25</v>
          </cell>
          <cell r="F4569" t="str">
            <v>SINAPI</v>
          </cell>
        </row>
        <row r="4570">
          <cell r="A4570" t="str">
            <v/>
          </cell>
          <cell r="D4570">
            <v>0</v>
          </cell>
        </row>
        <row r="4571">
          <cell r="A4571" t="str">
            <v>301001020</v>
          </cell>
          <cell r="B4571" t="str">
            <v xml:space="preserve">VIDRO PLANO, COMUM, LISO, TRANSPARENTE E COM 4 MM DE ESPESSURA - COLOCADO.  </v>
          </cell>
          <cell r="C4571" t="str">
            <v>m2</v>
          </cell>
          <cell r="D4571">
            <v>61.862500000000004</v>
          </cell>
          <cell r="E4571">
            <v>49.49</v>
          </cell>
          <cell r="F4571" t="str">
            <v>SINAPI</v>
          </cell>
        </row>
        <row r="4572">
          <cell r="A4572" t="str">
            <v/>
          </cell>
          <cell r="D4572">
            <v>0</v>
          </cell>
        </row>
        <row r="4573">
          <cell r="A4573" t="str">
            <v>301001040</v>
          </cell>
          <cell r="B4573" t="str">
            <v xml:space="preserve">VIDRO PLANO, COMUM, LISO, TRANSPARENTE E COM 6 MM DE ESPESSURA - COLOCADO.  </v>
          </cell>
          <cell r="C4573" t="str">
            <v>m2</v>
          </cell>
          <cell r="D4573">
            <v>124.97500000000001</v>
          </cell>
          <cell r="E4573">
            <v>99.98</v>
          </cell>
          <cell r="F4573" t="str">
            <v>SINAPI</v>
          </cell>
        </row>
        <row r="4574">
          <cell r="A4574" t="str">
            <v/>
          </cell>
          <cell r="D4574">
            <v>0</v>
          </cell>
        </row>
        <row r="4575">
          <cell r="A4575" t="str">
            <v>301002010</v>
          </cell>
          <cell r="B4575" t="str">
            <v xml:space="preserve">VIDRO PLANO FANTASIA EM GERAL, EXCETO CANELADO - COLOCADO.  </v>
          </cell>
          <cell r="C4575" t="str">
            <v>m2</v>
          </cell>
          <cell r="D4575">
            <v>49.675000000000004</v>
          </cell>
          <cell r="E4575">
            <v>39.74</v>
          </cell>
          <cell r="F4575" t="str">
            <v>SINAPI</v>
          </cell>
        </row>
        <row r="4576">
          <cell r="A4576" t="str">
            <v/>
          </cell>
          <cell r="D4576">
            <v>0</v>
          </cell>
        </row>
        <row r="4577">
          <cell r="A4577" t="str">
            <v>301102010</v>
          </cell>
          <cell r="B4577" t="str">
            <v xml:space="preserve">CHAPISCO COM ARGAMASSA DE CIMENTO E AREIA NO TRACO 1:3.  </v>
          </cell>
          <cell r="C4577" t="str">
            <v>m2</v>
          </cell>
          <cell r="D4577">
            <v>4.3499999999999996</v>
          </cell>
          <cell r="E4577">
            <v>3.48</v>
          </cell>
          <cell r="F4577" t="str">
            <v>SINAPI</v>
          </cell>
        </row>
        <row r="4578">
          <cell r="A4578" t="str">
            <v/>
          </cell>
          <cell r="D4578">
            <v>0</v>
          </cell>
        </row>
        <row r="4579">
          <cell r="A4579" t="str">
            <v>301103020</v>
          </cell>
          <cell r="B4579" t="str">
            <v>EMBOÇO COM ARGAMASSA DE CIMENTO, SAIBRO E AREIA NO TRAÇO 1:4:4, COM 2,0CM DE ESPESSURA.</v>
          </cell>
          <cell r="C4579" t="str">
            <v>m2</v>
          </cell>
          <cell r="D4579">
            <v>14.2</v>
          </cell>
          <cell r="E4579">
            <v>11.36</v>
          </cell>
          <cell r="F4579" t="str">
            <v>SINAPI</v>
          </cell>
        </row>
        <row r="4580">
          <cell r="A4580" t="str">
            <v/>
          </cell>
          <cell r="D4580">
            <v>0</v>
          </cell>
        </row>
        <row r="4581">
          <cell r="A4581" t="str">
            <v>301103050</v>
          </cell>
          <cell r="B4581" t="str">
            <v xml:space="preserve">EMBOCO COM ARGAMASSA DE CIMENTO E AREIA NO TRACO 1:3, COM 2,0 CM DE ESPESSURA.  </v>
          </cell>
          <cell r="C4581" t="str">
            <v>m2</v>
          </cell>
          <cell r="D4581">
            <v>14.2</v>
          </cell>
          <cell r="E4581">
            <v>11.36</v>
          </cell>
          <cell r="F4581" t="str">
            <v>SINAPI</v>
          </cell>
        </row>
        <row r="4582">
          <cell r="A4582" t="str">
            <v/>
          </cell>
          <cell r="D4582">
            <v>0</v>
          </cell>
        </row>
        <row r="4583">
          <cell r="A4583" t="str">
            <v>301103060</v>
          </cell>
          <cell r="B4583" t="str">
            <v xml:space="preserve">EMBOCO COM ARGAMASSA DE CIMENTO E AREIA NO TRACO 1:4, COM 2,0 CM DE ESPESSURA.  </v>
          </cell>
          <cell r="C4583" t="str">
            <v>m2</v>
          </cell>
          <cell r="D4583">
            <v>15.8125</v>
          </cell>
          <cell r="E4583">
            <v>12.65</v>
          </cell>
          <cell r="F4583" t="str">
            <v>SINAPI</v>
          </cell>
        </row>
        <row r="4584">
          <cell r="A4584" t="str">
            <v/>
          </cell>
          <cell r="D4584">
            <v>0</v>
          </cell>
        </row>
        <row r="4585">
          <cell r="A4585" t="str">
            <v>301103062</v>
          </cell>
          <cell r="B4585" t="str">
            <v xml:space="preserve">EMBOÇO COM ARGAMASSA DE CIMENTO, CAL HIDRATADA  E AREIA NO TRAÇO 1:2:6, COM 20 MM  DE ESPESSURA  </v>
          </cell>
          <cell r="C4585" t="str">
            <v>m2</v>
          </cell>
          <cell r="D4585">
            <v>15.1875</v>
          </cell>
          <cell r="E4585">
            <v>12.15</v>
          </cell>
          <cell r="F4585" t="str">
            <v>SINAPI</v>
          </cell>
        </row>
        <row r="4586">
          <cell r="A4586" t="str">
            <v/>
          </cell>
          <cell r="D4586">
            <v>0</v>
          </cell>
        </row>
        <row r="4587">
          <cell r="A4587" t="str">
            <v>301105010</v>
          </cell>
          <cell r="B4587" t="str">
            <v xml:space="preserve">REVESTIMENTO COM ARGAMASSA DE CIMENTO E AREIA NO TRACO 1:3, COM 2,0 CM DE ESPESSURA.  </v>
          </cell>
          <cell r="C4587" t="str">
            <v>m2</v>
          </cell>
          <cell r="D4587">
            <v>18.524999999999999</v>
          </cell>
          <cell r="E4587">
            <v>14.82</v>
          </cell>
          <cell r="F4587" t="str">
            <v>SINAPI</v>
          </cell>
        </row>
        <row r="4588">
          <cell r="A4588" t="str">
            <v/>
          </cell>
          <cell r="D4588">
            <v>0</v>
          </cell>
        </row>
        <row r="4589">
          <cell r="A4589" t="str">
            <v>301105025</v>
          </cell>
          <cell r="B4589" t="str">
            <v xml:space="preserve">REVESTIMENTO COM ARGAMASSA DE CIMENTO E AREIA NO TRACO 1:6 COM 2,0 CM DE ESPESSURA.  </v>
          </cell>
          <cell r="C4589" t="str">
            <v>m2</v>
          </cell>
          <cell r="D4589">
            <v>17.4375</v>
          </cell>
          <cell r="E4589">
            <v>13.95</v>
          </cell>
          <cell r="F4589" t="str">
            <v>SINAPI</v>
          </cell>
        </row>
        <row r="4590">
          <cell r="A4590" t="str">
            <v/>
          </cell>
          <cell r="D4590">
            <v>0</v>
          </cell>
        </row>
        <row r="4591">
          <cell r="A4591" t="str">
            <v>301105026</v>
          </cell>
          <cell r="B4591" t="str">
            <v xml:space="preserve">REVESTIMENTO COM ARGAMASSA DE CIMENTO E AREIA NO TRAÇO 1:6 COM 2,5CM DE ESPESSURA  </v>
          </cell>
          <cell r="C4591" t="str">
            <v>m2</v>
          </cell>
          <cell r="D4591">
            <v>17.4375</v>
          </cell>
          <cell r="E4591">
            <v>13.95</v>
          </cell>
          <cell r="F4591" t="str">
            <v>SINAPI</v>
          </cell>
        </row>
        <row r="4592">
          <cell r="A4592" t="str">
            <v/>
          </cell>
          <cell r="D4592">
            <v>0</v>
          </cell>
        </row>
        <row r="4593">
          <cell r="A4593" t="str">
            <v>301105028</v>
          </cell>
          <cell r="B4593" t="str">
            <v xml:space="preserve">REVESTIMENTO COM ARGAMASSA DE CIMENTO, CAL HIDRATADA E AREIA TRAÇO 1:2:8, COM 20 MM DE ESPESSURA  </v>
          </cell>
          <cell r="C4593" t="str">
            <v>m2</v>
          </cell>
          <cell r="D4593">
            <v>16.175000000000001</v>
          </cell>
          <cell r="E4593">
            <v>12.94</v>
          </cell>
          <cell r="F4593" t="str">
            <v>SINAPI</v>
          </cell>
        </row>
        <row r="4594">
          <cell r="A4594" t="str">
            <v/>
          </cell>
          <cell r="D4594">
            <v>0</v>
          </cell>
        </row>
        <row r="4595">
          <cell r="A4595" t="str">
            <v>301105030</v>
          </cell>
          <cell r="B4595" t="str">
            <v xml:space="preserve">REVESTIMENTO COM ARGAMASSA DE CIMENTO, SAIBRO E AREIA NO TRACO 1:4:4 , COM 2,0 CM DE ESPESSURA.  </v>
          </cell>
          <cell r="C4595" t="str">
            <v>m2</v>
          </cell>
          <cell r="D4595">
            <v>16.200000000000003</v>
          </cell>
          <cell r="E4595">
            <v>12.96</v>
          </cell>
          <cell r="F4595" t="str">
            <v>SINAPI</v>
          </cell>
        </row>
        <row r="4596">
          <cell r="A4596" t="str">
            <v/>
          </cell>
          <cell r="D4596">
            <v>0</v>
          </cell>
        </row>
        <row r="4597">
          <cell r="A4597" t="str">
            <v>301106005</v>
          </cell>
          <cell r="B4597" t="str">
            <v xml:space="preserve">REVESTIMENTO DE AZULEJOS BRANCOS , CLASSE A , ASSENTADOS COM PASTA DE CIMENTO, SOBRE EMBOCO PRONTO.  </v>
          </cell>
          <cell r="C4597" t="str">
            <v>m2</v>
          </cell>
          <cell r="D4597">
            <v>53.625</v>
          </cell>
          <cell r="E4597">
            <v>42.9</v>
          </cell>
          <cell r="F4597" t="str">
            <v>SINAPI</v>
          </cell>
        </row>
        <row r="4598">
          <cell r="A4598" t="str">
            <v/>
          </cell>
          <cell r="D4598">
            <v>0</v>
          </cell>
        </row>
        <row r="4599">
          <cell r="A4599" t="str">
            <v>301106025</v>
          </cell>
          <cell r="B4599" t="str">
            <v xml:space="preserve">REVESTIMENTO DE AZULEJOS BRANCOS , CLASSE A, ASSENTADOS COM PASTA DE CIMENTO , INCLUSIVE EMBOCO COM ARGAMASSA DE CIMENTO, SAIBRO E AREIA, NO TRACO 1:4:4.  </v>
          </cell>
          <cell r="C4599" t="str">
            <v>m2</v>
          </cell>
          <cell r="D4599">
            <v>67.825000000000003</v>
          </cell>
          <cell r="E4599">
            <v>54.26</v>
          </cell>
          <cell r="F4599" t="str">
            <v>SINAPI</v>
          </cell>
        </row>
        <row r="4600">
          <cell r="A4600" t="str">
            <v/>
          </cell>
          <cell r="D4600">
            <v>0</v>
          </cell>
        </row>
        <row r="4601">
          <cell r="A4601" t="str">
            <v>301106050</v>
          </cell>
          <cell r="B4601" t="str">
            <v xml:space="preserve">REVESTIMENTO DE AZULEJOS BRANCOS, CLASSE A ASSENTADOS COM ARGAMASSA PRE-FABRICADA DE CIMENTO COLANTE, INCLUSIVE REJUNTE, SOBRE EMBOCO PRONTO.  </v>
          </cell>
          <cell r="C4601" t="str">
            <v>m2</v>
          </cell>
          <cell r="D4601">
            <v>32.087500000000006</v>
          </cell>
          <cell r="E4601">
            <v>25.67</v>
          </cell>
          <cell r="F4601" t="str">
            <v>SINAPI</v>
          </cell>
        </row>
        <row r="4602">
          <cell r="A4602" t="str">
            <v/>
          </cell>
          <cell r="D4602">
            <v>0</v>
          </cell>
        </row>
        <row r="4603">
          <cell r="A4603" t="str">
            <v>301201025</v>
          </cell>
          <cell r="B4603" t="str">
            <v xml:space="preserve">FORNECIMENTO E INSTALAÇÃO DE FORRO DE GESSO EM PLACAS, SUSPENSO POR ARAME GALVANIZADO Nº18, EM ESTRUTURA DE MADEIRA DE COBERTA.  </v>
          </cell>
          <cell r="C4603" t="str">
            <v>m2</v>
          </cell>
          <cell r="D4603">
            <v>15</v>
          </cell>
          <cell r="E4603">
            <v>12</v>
          </cell>
          <cell r="F4603" t="str">
            <v>SINAPI</v>
          </cell>
        </row>
        <row r="4604">
          <cell r="A4604" t="str">
            <v/>
          </cell>
          <cell r="D4604">
            <v>0</v>
          </cell>
        </row>
        <row r="4605">
          <cell r="A4605" t="str">
            <v>301203011</v>
          </cell>
          <cell r="B4605" t="str">
            <v xml:space="preserve">FORNECIMENTO E INSTALAÇÃO DE FORRO DE PVC COM RÉGUAS DE 100X6000MM, ENCAIXADOS ENTRE SI E FIXADOS COM ESTRUTURA AUXILIAR GALVANIZADA E ARAME GALVANIZADO, INCLUINDO ARREMATE EM PVC.  </v>
          </cell>
          <cell r="C4605" t="str">
            <v>m2</v>
          </cell>
          <cell r="D4605">
            <v>33.524999999999999</v>
          </cell>
          <cell r="E4605">
            <v>26.82</v>
          </cell>
          <cell r="F4605" t="str">
            <v>SINAPI</v>
          </cell>
        </row>
        <row r="4606">
          <cell r="A4606" t="str">
            <v/>
          </cell>
          <cell r="D4606">
            <v>0</v>
          </cell>
        </row>
        <row r="4607">
          <cell r="A4607" t="str">
            <v>301203013</v>
          </cell>
          <cell r="B4607" t="str">
            <v xml:space="preserve">FORNECIMENTO E INSTALAÇÃO DE FORRO DE PVC COM RÉGUAS DE 200MM DE LARGURA ENCAIXADOS ENTRE SI E FIXADOS COM ESTRUTURA AUXILIAR GALVANIZADA E ARAME GALVANIZADO, INCLUINDO ARREMATE PARA FORRO EM PVC.  </v>
          </cell>
          <cell r="C4607" t="str">
            <v>m2</v>
          </cell>
          <cell r="D4607">
            <v>33.224999999999994</v>
          </cell>
          <cell r="E4607">
            <v>26.58</v>
          </cell>
          <cell r="F4607" t="str">
            <v>SINAPI</v>
          </cell>
        </row>
        <row r="4608">
          <cell r="A4608" t="str">
            <v/>
          </cell>
          <cell r="D4608">
            <v>0</v>
          </cell>
        </row>
        <row r="4609">
          <cell r="A4609" t="str">
            <v>301301010</v>
          </cell>
          <cell r="B4609" t="str">
            <v xml:space="preserve">LASTRO DE PISO COM 10,0 CM DE ESPESSURA EM CONCRETO 1:4:8.  </v>
          </cell>
          <cell r="C4609" t="str">
            <v>m2</v>
          </cell>
          <cell r="D4609">
            <v>37.325000000000003</v>
          </cell>
          <cell r="E4609">
            <v>29.86</v>
          </cell>
          <cell r="F4609" t="str">
            <v>SINAPI</v>
          </cell>
        </row>
        <row r="4610">
          <cell r="A4610" t="str">
            <v/>
          </cell>
          <cell r="D4610">
            <v>0</v>
          </cell>
        </row>
        <row r="4611">
          <cell r="A4611" t="str">
            <v>301301030</v>
          </cell>
          <cell r="B4611" t="str">
            <v xml:space="preserve">LASTRO DE PISO COM 5,0 CM DE ESPESSURA EM CONCRETO 1:4:8.  </v>
          </cell>
          <cell r="C4611" t="str">
            <v>m2</v>
          </cell>
          <cell r="D4611">
            <v>20.087499999999999</v>
          </cell>
          <cell r="E4611">
            <v>16.07</v>
          </cell>
          <cell r="F4611" t="str">
            <v>SINAPI</v>
          </cell>
        </row>
        <row r="4612">
          <cell r="A4612" t="str">
            <v/>
          </cell>
          <cell r="D4612">
            <v>0</v>
          </cell>
        </row>
        <row r="4613">
          <cell r="A4613" t="str">
            <v>301301040</v>
          </cell>
          <cell r="B4613" t="str">
            <v xml:space="preserve">LASTRO DE PISO , COM A UTILIZACAO DE ADITIVO IMPERMEABILIZANTE - SIKA 1, COM 5,0 CM DE ESPESSURA EM CONCRETO 1:4:8.  </v>
          </cell>
          <cell r="C4613" t="str">
            <v>m2</v>
          </cell>
          <cell r="D4613">
            <v>23.5625</v>
          </cell>
          <cell r="E4613">
            <v>18.850000000000001</v>
          </cell>
          <cell r="F4613" t="str">
            <v>SINAPI</v>
          </cell>
        </row>
        <row r="4614">
          <cell r="A4614" t="str">
            <v/>
          </cell>
          <cell r="D4614">
            <v>0</v>
          </cell>
        </row>
        <row r="4615">
          <cell r="A4615" t="str">
            <v>301303010</v>
          </cell>
          <cell r="B4615" t="str">
            <v xml:space="preserve">PISO CIMENTADO COM ARGAMASSA DE CIMENTO E AREIA NO TRACO 1:3, COM 2,0 CM DE ESPESSURA, E COM ACABAMENTO LISO.  </v>
          </cell>
          <cell r="C4615" t="str">
            <v>m2</v>
          </cell>
          <cell r="D4615">
            <v>20.237500000000001</v>
          </cell>
          <cell r="E4615">
            <v>16.190000000000001</v>
          </cell>
          <cell r="F4615" t="str">
            <v>SINAPI</v>
          </cell>
        </row>
        <row r="4616">
          <cell r="A4616" t="str">
            <v/>
          </cell>
          <cell r="D4616">
            <v>0</v>
          </cell>
        </row>
        <row r="4617">
          <cell r="A4617" t="str">
            <v>301303040</v>
          </cell>
          <cell r="B4617" t="str">
            <v xml:space="preserve">PISO CIMENTADO COM ARGAMASSA DE CIMENTO E AREIA NO TRACO 1:4 , COM 1,5 CM DE ESPESSURA E COM ACABAMENTO LISO.  </v>
          </cell>
          <cell r="C4617" t="str">
            <v>m2</v>
          </cell>
          <cell r="D4617">
            <v>18.100000000000001</v>
          </cell>
          <cell r="E4617">
            <v>14.48</v>
          </cell>
          <cell r="F4617" t="str">
            <v>SINAPI</v>
          </cell>
        </row>
        <row r="4618">
          <cell r="A4618" t="str">
            <v/>
          </cell>
          <cell r="D4618">
            <v>0</v>
          </cell>
        </row>
        <row r="4619">
          <cell r="A4619" t="str">
            <v>301303070</v>
          </cell>
          <cell r="B4619" t="str">
            <v xml:space="preserve"> PISO EM LENCOL DE GRANITO ARTIFICIAL ( MARMORITE ) COM JUNTAS DE VIDRO, FORMANDO QUADROS DE 1,0 X 1,0 M, NA COR CINZA. (OBS. DA SE: PREÇO INCLUSIVE COM REGULARIZAÇÃO)   </v>
          </cell>
          <cell r="C4619" t="str">
            <v>m2</v>
          </cell>
          <cell r="D4619">
            <v>50.762500000000003</v>
          </cell>
          <cell r="E4619">
            <v>40.61</v>
          </cell>
          <cell r="F4619" t="str">
            <v>SINAPI</v>
          </cell>
        </row>
        <row r="4620">
          <cell r="A4620" t="str">
            <v/>
          </cell>
          <cell r="D4620">
            <v>0</v>
          </cell>
        </row>
        <row r="4621">
          <cell r="A4621" t="str">
            <v>301303100</v>
          </cell>
          <cell r="B4621" t="str">
            <v xml:space="preserve">PISO EM LENCOL DE GRANITO ARTIFICIAL ( MARMORITE ) COM JUNTAS DE PLASTICO , FORMANDO QUADROS DE 1,0 X 1,0 M, NA COR CINZA. (OBS. DA SE: PREÇO INCLUSIVE COM REGULARIZAÇÃO)  </v>
          </cell>
          <cell r="C4621" t="str">
            <v>m</v>
          </cell>
          <cell r="D4621">
            <v>51.924999999999997</v>
          </cell>
          <cell r="E4621">
            <v>41.54</v>
          </cell>
          <cell r="F4621" t="str">
            <v>SINAPI</v>
          </cell>
        </row>
        <row r="4622">
          <cell r="A4622" t="str">
            <v/>
          </cell>
          <cell r="D4622">
            <v>0</v>
          </cell>
        </row>
        <row r="4623">
          <cell r="A4623" t="str">
            <v>301402030</v>
          </cell>
          <cell r="B4623" t="str">
            <v xml:space="preserve">SOLEIRA DE GRANITO ARTIFICIAL (MARMORITE) COM 15 CM DE LARGURA, NA COR CINZA.  </v>
          </cell>
          <cell r="C4623" t="str">
            <v>m</v>
          </cell>
          <cell r="D4623">
            <v>15.3</v>
          </cell>
          <cell r="E4623">
            <v>12.24</v>
          </cell>
          <cell r="F4623" t="str">
            <v>SINAPI</v>
          </cell>
        </row>
        <row r="4624">
          <cell r="A4624" t="str">
            <v/>
          </cell>
          <cell r="D4624">
            <v>0</v>
          </cell>
        </row>
        <row r="4625">
          <cell r="A4625" t="str">
            <v>301603010</v>
          </cell>
          <cell r="B4625" t="str">
            <v xml:space="preserve"> PINTURA LATEX EM PAREDES INTERNAS, CORALAR OU SIMILAR, DUAS DEMAOS, SEM MASSA CORRIDA,INCLUSIVE APLICACAO DE UMA DEMAO DE LIQUIDO SELADOR DE PAREDE.   </v>
          </cell>
          <cell r="C4625" t="str">
            <v>m2</v>
          </cell>
          <cell r="D4625">
            <v>8.0749999999999993</v>
          </cell>
          <cell r="E4625">
            <v>6.46</v>
          </cell>
          <cell r="F4625" t="str">
            <v>SINAPI</v>
          </cell>
        </row>
        <row r="4626">
          <cell r="A4626" t="str">
            <v/>
          </cell>
          <cell r="D4626">
            <v>0</v>
          </cell>
        </row>
        <row r="4627">
          <cell r="A4627" t="str">
            <v>301603011</v>
          </cell>
          <cell r="B4627" t="str">
            <v xml:space="preserve">PINTURA LATÉX EM PAREDES INTERNAS, CORALAR OU SIMILAR - DUAS DEMÃOS - SEM MASSA CORRIDA,SEM APLICAÇÃO DE LÍQUIDO SELADOR PARA PAREDE .  </v>
          </cell>
          <cell r="C4627" t="str">
            <v>m2</v>
          </cell>
          <cell r="D4627">
            <v>4.55</v>
          </cell>
          <cell r="E4627">
            <v>3.64</v>
          </cell>
          <cell r="F4627" t="str">
            <v>SINAPI</v>
          </cell>
        </row>
        <row r="4628">
          <cell r="A4628" t="str">
            <v/>
          </cell>
          <cell r="D4628">
            <v>0</v>
          </cell>
        </row>
        <row r="4629">
          <cell r="A4629" t="str">
            <v>301603032</v>
          </cell>
          <cell r="B4629" t="str">
            <v xml:space="preserve">PINTURA LATÉX EM PAREDES EXTERNAS, CORALMUR OU SIMILAR - DUAS DEMÃOS - SEM MASSA  ACRÍLICA,SEM APLICAÇÃO DE FUNDO PREPARADOR.  </v>
          </cell>
          <cell r="C4629" t="str">
            <v>m2</v>
          </cell>
          <cell r="D4629">
            <v>6.1624999999999996</v>
          </cell>
          <cell r="E4629">
            <v>4.93</v>
          </cell>
          <cell r="F4629" t="str">
            <v>SINAPI</v>
          </cell>
        </row>
        <row r="4630">
          <cell r="A4630" t="str">
            <v/>
          </cell>
          <cell r="D4630">
            <v>0</v>
          </cell>
        </row>
        <row r="4631">
          <cell r="A4631" t="str">
            <v>301604030</v>
          </cell>
          <cell r="B4631" t="str">
            <v xml:space="preserve">PINTURA A OLEO EM PAREDES INTERNAS, DUAS DEMAOS, COM EMASSAMENTO, INCLUSIVE APLICACAO DE LIQUIDO PREPARADOR.  </v>
          </cell>
          <cell r="C4631" t="str">
            <v>m2</v>
          </cell>
          <cell r="D4631">
            <v>18.899999999999999</v>
          </cell>
          <cell r="E4631">
            <v>15.12</v>
          </cell>
          <cell r="F4631" t="str">
            <v>SINAPI</v>
          </cell>
        </row>
        <row r="4632">
          <cell r="A4632" t="str">
            <v/>
          </cell>
          <cell r="D4632">
            <v>0</v>
          </cell>
        </row>
        <row r="4633">
          <cell r="A4633" t="str">
            <v>301604050</v>
          </cell>
          <cell r="B4633" t="str">
            <v xml:space="preserve">PINTURA A OLEO EM ESQUADRIAS DE MADEIRA, DUAS DEMAOS, COM APARELHAMENTO E SEM EMASSAMENTO, INCLUSIVE APLICACAO DE FUNDO SINTETICO NIVELADOR BRANCO FOSCO, UMA DEMAO.  </v>
          </cell>
          <cell r="C4633" t="str">
            <v>m2</v>
          </cell>
          <cell r="D4633">
            <v>11.174999999999999</v>
          </cell>
          <cell r="E4633">
            <v>8.94</v>
          </cell>
          <cell r="F4633" t="str">
            <v>SINAPI</v>
          </cell>
        </row>
        <row r="4634">
          <cell r="A4634" t="str">
            <v/>
          </cell>
          <cell r="D4634">
            <v>0</v>
          </cell>
        </row>
        <row r="4635">
          <cell r="A4635" t="str">
            <v>301604051</v>
          </cell>
          <cell r="B4635" t="str">
            <v xml:space="preserve">PINTURA A ÓLEO EM ESQUADRIAS DE MADEIRA, DUAS DEMÃOS, COM APARELHAMENTO, SEM EMASSAMENTO E SEM APLICAÇÃO DE FUNDO BRANCO FOSCO. INCLUSO LIXAMENTO.   </v>
          </cell>
          <cell r="C4635" t="str">
            <v>m2</v>
          </cell>
          <cell r="D4635">
            <v>6.375</v>
          </cell>
          <cell r="E4635">
            <v>5.0999999999999996</v>
          </cell>
          <cell r="F4635" t="str">
            <v>SINAPI</v>
          </cell>
        </row>
        <row r="4636">
          <cell r="A4636" t="str">
            <v/>
          </cell>
          <cell r="D4636">
            <v>0</v>
          </cell>
        </row>
        <row r="4637">
          <cell r="A4637" t="str">
            <v>301604090</v>
          </cell>
          <cell r="B4637" t="str">
            <v xml:space="preserve">PINTURA COM ESMALTE SINTETICO EM ESQUADRIA DE FERRO, DUAS DEMAOS, SEM RASPAGEM E SEM APARELHAMENTO.  </v>
          </cell>
          <cell r="C4637" t="str">
            <v>m2</v>
          </cell>
          <cell r="D4637">
            <v>9.2000000000000011</v>
          </cell>
          <cell r="E4637">
            <v>7.36</v>
          </cell>
          <cell r="F4637" t="str">
            <v>SINAPI</v>
          </cell>
        </row>
        <row r="4638">
          <cell r="A4638" t="str">
            <v/>
          </cell>
          <cell r="D4638">
            <v>0</v>
          </cell>
        </row>
        <row r="4639">
          <cell r="A4639" t="str">
            <v>301605050</v>
          </cell>
          <cell r="B4639" t="str">
            <v xml:space="preserve">PINTURA PARA TRATAMENTO EM MADEIRA COM IMUNIZANTE,TIPO PENETROL CUPIM,DA VEDACIT OU SIMILAR, DUAS DEMAOS.  </v>
          </cell>
          <cell r="C4639" t="str">
            <v>m2</v>
          </cell>
          <cell r="D4639">
            <v>9.65</v>
          </cell>
          <cell r="E4639">
            <v>7.72</v>
          </cell>
          <cell r="F4639" t="str">
            <v>SINAPI</v>
          </cell>
        </row>
        <row r="4640">
          <cell r="A4640" t="str">
            <v/>
          </cell>
          <cell r="D4640">
            <v>0</v>
          </cell>
        </row>
        <row r="4641">
          <cell r="A4641" t="str">
            <v>301701114</v>
          </cell>
          <cell r="B4641" t="str">
            <v xml:space="preserve">FORNECIMENTO E EXECUÇÃO DE CALÇADA DE CONTORNO COM 0,70M DE LARGURA, BASE EM CONCRETO MAGRO 1:4:8 COM 0,05M, CIMENTADO ÁSPERO 1:4 ESP.2,00CM E ALVENARIA DE TIJOLO DE 08 FUROS DE 1 VEZ PARA CONTENÇÃO DO ATERRO H=20CM, INCLUSIVE ESCAVAÇÃO, REMOÇÃO E ATERRO </v>
          </cell>
          <cell r="C4641" t="str">
            <v>m</v>
          </cell>
          <cell r="D4641">
            <v>47.325000000000003</v>
          </cell>
          <cell r="E4641">
            <v>37.86</v>
          </cell>
          <cell r="F4641" t="str">
            <v>SINAPI</v>
          </cell>
        </row>
        <row r="4642">
          <cell r="A4642" t="str">
            <v/>
          </cell>
          <cell r="D4642">
            <v>0</v>
          </cell>
        </row>
        <row r="4643">
          <cell r="A4643" t="str">
            <v>301701120</v>
          </cell>
          <cell r="B4643" t="str">
            <v xml:space="preserve">PASSEIO EM LAJOTA DE CONCRETO 50 X 50, APLICADO SOBRE LASTRO DE CONCRETO 1:4:8 DE 5 CM DE ESPESSURA, INCLUSIVE EXECUCAO DO LASTRO.  </v>
          </cell>
          <cell r="C4643" t="str">
            <v>m2</v>
          </cell>
          <cell r="D4643">
            <v>52.774999999999999</v>
          </cell>
          <cell r="E4643">
            <v>42.22</v>
          </cell>
          <cell r="F4643" t="str">
            <v>SINAPI</v>
          </cell>
        </row>
        <row r="4644">
          <cell r="A4644" t="str">
            <v/>
          </cell>
          <cell r="D4644">
            <v>0</v>
          </cell>
        </row>
        <row r="4645">
          <cell r="A4645" t="str">
            <v>301701170</v>
          </cell>
          <cell r="B4645" t="str">
            <v xml:space="preserve">FORNECIMENTO E EXECUÇÃO DE PISO TÁTIL, DIMENSÕES 0,50X0,50M COM ESP.3CM, ASSENTADA COM ARGAMASSA DE CIMENTO E AREIA 1:6 (ESP:2,5CM) E REJUNTADA COM ARGAMASSA DE CIMENTO E AREIA 1:4, SOBRE LASTRO DE CONCRETO PRONTO.  </v>
          </cell>
          <cell r="C4645" t="str">
            <v>m2</v>
          </cell>
          <cell r="D4645">
            <v>34.474999999999994</v>
          </cell>
          <cell r="E4645">
            <v>27.58</v>
          </cell>
          <cell r="F4645" t="str">
            <v>SINAPI</v>
          </cell>
        </row>
        <row r="4646">
          <cell r="A4646" t="str">
            <v/>
          </cell>
          <cell r="D4646">
            <v>0</v>
          </cell>
        </row>
        <row r="4647">
          <cell r="A4647" t="str">
            <v>301702010</v>
          </cell>
          <cell r="B4647" t="str">
            <v xml:space="preserve">FORNECIMENTO DE BARRO DE JARDIM (POSTO OBRA NA PRACA DO RECIFE).  </v>
          </cell>
          <cell r="C4647" t="str">
            <v>m3</v>
          </cell>
          <cell r="D4647">
            <v>32.5</v>
          </cell>
          <cell r="E4647">
            <v>26</v>
          </cell>
          <cell r="F4647" t="str">
            <v>SINAPI</v>
          </cell>
        </row>
        <row r="4648">
          <cell r="A4648" t="str">
            <v/>
          </cell>
          <cell r="D4648">
            <v>0</v>
          </cell>
        </row>
        <row r="4649">
          <cell r="A4649" t="str">
            <v>301703040</v>
          </cell>
          <cell r="B4649" t="str">
            <v xml:space="preserve">FORNECIMENTO E PLANTIO DE GRAMA INGLESA (STENOTAPHUM).  </v>
          </cell>
          <cell r="C4649" t="str">
            <v>m2</v>
          </cell>
          <cell r="D4649">
            <v>7.5625</v>
          </cell>
          <cell r="E4649">
            <v>6.05</v>
          </cell>
          <cell r="F4649" t="str">
            <v>SINAPI</v>
          </cell>
        </row>
        <row r="4650">
          <cell r="A4650" t="str">
            <v/>
          </cell>
          <cell r="D4650">
            <v>0</v>
          </cell>
        </row>
        <row r="4651">
          <cell r="A4651" t="str">
            <v>301703150</v>
          </cell>
          <cell r="B4651" t="str">
            <v xml:space="preserve">FORNECIMENTO E PLANTIO DE COQUEIRO (ALTURA DO FUSTE DE 0,60 M),INCLUINDO A PREPARACAO DE COVA DE 40,0 X 40,0 X 40,0 CM, COM BARRO DE JARDIM E ESTRUME BOVINO CURTIDO.  </v>
          </cell>
          <cell r="C4651" t="str">
            <v>UD</v>
          </cell>
          <cell r="D4651">
            <v>10.0375</v>
          </cell>
          <cell r="E4651">
            <v>8.0299999999999994</v>
          </cell>
          <cell r="F4651" t="str">
            <v>SINAPI</v>
          </cell>
        </row>
        <row r="4652">
          <cell r="A4652" t="str">
            <v/>
          </cell>
          <cell r="D4652">
            <v>0</v>
          </cell>
        </row>
        <row r="4653">
          <cell r="A4653" t="str">
            <v>301708020</v>
          </cell>
          <cell r="B4653" t="str">
            <v xml:space="preserve">FORNECIMENTO E ASSENTAMENTO DE CAIXA PRE-MOLDADA PARA AR CONDICIONADO, CAPACIDADE 10000/ 12000 BTU, TIPO PADRAO (ABERTA).  </v>
          </cell>
          <cell r="C4653" t="str">
            <v>Un</v>
          </cell>
          <cell r="D4653">
            <v>78.674999999999997</v>
          </cell>
          <cell r="E4653">
            <v>62.94</v>
          </cell>
          <cell r="F4653" t="str">
            <v>SINAPI</v>
          </cell>
        </row>
        <row r="4654">
          <cell r="A4654" t="str">
            <v/>
          </cell>
          <cell r="D4654">
            <v>0</v>
          </cell>
        </row>
        <row r="4655">
          <cell r="A4655" t="str">
            <v>301708030</v>
          </cell>
          <cell r="B4655" t="str">
            <v xml:space="preserve">FORNECIMENTO E ASSENTAMENTO DE CAIXA PRE-MOLDADA PARA AR CONDICIONADO, CAPACIDADE 21000 BTU TIPO PADRAO (ABERTA).  </v>
          </cell>
          <cell r="C4655" t="str">
            <v>Un</v>
          </cell>
          <cell r="D4655">
            <v>128.67500000000001</v>
          </cell>
          <cell r="E4655">
            <v>102.94</v>
          </cell>
          <cell r="F4655" t="str">
            <v>SINAPI</v>
          </cell>
        </row>
        <row r="4656">
          <cell r="A4656" t="str">
            <v/>
          </cell>
          <cell r="D4656">
            <v>0</v>
          </cell>
        </row>
        <row r="4657">
          <cell r="A4657" t="str">
            <v>301802030</v>
          </cell>
          <cell r="B4657" t="str">
            <v xml:space="preserve">POSTE DE CONCRETO SECCAO DUPLO T, 200/8, COM ENGASTAMENTO DIRETO NO SOLO DE 1,40 M, INCLUSIVE COLOCACAO.  </v>
          </cell>
          <cell r="C4657" t="str">
            <v>Un</v>
          </cell>
          <cell r="D4657">
            <v>422.57499999999999</v>
          </cell>
          <cell r="E4657">
            <v>338.06</v>
          </cell>
          <cell r="F4657" t="str">
            <v>SINAPI</v>
          </cell>
        </row>
        <row r="4658">
          <cell r="A4658" t="str">
            <v/>
          </cell>
          <cell r="D4658">
            <v>0</v>
          </cell>
        </row>
        <row r="4659">
          <cell r="A4659" t="str">
            <v>301803010</v>
          </cell>
          <cell r="B4659" t="str">
            <v xml:space="preserve">ESTRUTURA SECUNDARIA B1 COMPLETA, INCLUSIVE FIXACAO.  </v>
          </cell>
          <cell r="C4659" t="str">
            <v>Un</v>
          </cell>
          <cell r="D4659">
            <v>50.337500000000006</v>
          </cell>
          <cell r="E4659">
            <v>40.270000000000003</v>
          </cell>
          <cell r="F4659" t="str">
            <v>SINAPI</v>
          </cell>
        </row>
        <row r="4660">
          <cell r="A4660" t="str">
            <v/>
          </cell>
          <cell r="D4660">
            <v>0</v>
          </cell>
        </row>
        <row r="4661">
          <cell r="A4661" t="str">
            <v>301807080</v>
          </cell>
          <cell r="B4661" t="str">
            <v xml:space="preserve">JOGO DE BUCHA E ARRUELA DE ALUMINIO DE 4 POL. INCLUSIVE FIXACAO.  </v>
          </cell>
          <cell r="C4661" t="str">
            <v>Cj</v>
          </cell>
          <cell r="D4661">
            <v>11.862500000000001</v>
          </cell>
          <cell r="E4661">
            <v>9.49</v>
          </cell>
          <cell r="F4661" t="str">
            <v>SINAPI</v>
          </cell>
        </row>
        <row r="4662">
          <cell r="A4662" t="str">
            <v/>
          </cell>
          <cell r="D4662">
            <v>0</v>
          </cell>
        </row>
        <row r="4663">
          <cell r="A4663" t="str">
            <v>301809030</v>
          </cell>
          <cell r="B4663" t="str">
            <v xml:space="preserve">FORNECIMENTO E ASSENTAMENTO DE CAIXA PARA MEDICAO TRIFASICA E CAIXA PARA DISJUNTOR TRI-FASICO DE POLICARBONATO E NORYL CINZA, INCLUSIVE BUCHAS PLASTICAS E PARAFUSOS PARA INSTALACAO DAS CAIXAS EM PAREDE (PADRAO CELPE) SEM DISJUNTOR.  </v>
          </cell>
          <cell r="C4663" t="str">
            <v>UD</v>
          </cell>
          <cell r="D4663">
            <v>158.625</v>
          </cell>
          <cell r="E4663">
            <v>126.9</v>
          </cell>
          <cell r="F4663" t="str">
            <v>SINAPI</v>
          </cell>
        </row>
        <row r="4664">
          <cell r="A4664" t="str">
            <v/>
          </cell>
          <cell r="D4664">
            <v>0</v>
          </cell>
        </row>
        <row r="4665">
          <cell r="A4665" t="str">
            <v>301809075</v>
          </cell>
          <cell r="B4665" t="str">
            <v xml:space="preserve">FORNECIMENTO E INSTALAÇÃO DE ATERRAMENTO DO QUADRO DE MEDIÇÃO, COM 01 HASTE DE ATERRAMENTO TIPO COPPERWELD DE 5/8"X2,4M COM CONECTOR, CABO DE COBRE NÚ 25MM² E ELETRODUTO DE PVC RÍGIDO DE 3/4".  </v>
          </cell>
          <cell r="C4665" t="str">
            <v>Cj</v>
          </cell>
          <cell r="D4665">
            <v>56.4375</v>
          </cell>
          <cell r="E4665">
            <v>45.15</v>
          </cell>
          <cell r="F4665" t="str">
            <v>SINAPI</v>
          </cell>
        </row>
        <row r="4666">
          <cell r="A4666" t="str">
            <v/>
          </cell>
          <cell r="D4666">
            <v>0</v>
          </cell>
        </row>
        <row r="4667">
          <cell r="A4667" t="str">
            <v>301809085</v>
          </cell>
          <cell r="B4667" t="str">
            <v xml:space="preserve">FORNECIMENTO E INSTALAÇÃO DE ATERRAMENTO DO NEUTRO COM 03 HASTES DE ATERRAMENTO TIPO COPPERWELD DE 5/8"X2,4M COM CONECTORES INTERLIGADAS EM TRIÂNGULO COM DISTÂNCIA ENTRE AS MESMAS DE 3m E CABO DE COBRE NÚ 25MM².  </v>
          </cell>
          <cell r="C4667" t="str">
            <v>Cj</v>
          </cell>
          <cell r="D4667">
            <v>273</v>
          </cell>
          <cell r="E4667">
            <v>218.4</v>
          </cell>
          <cell r="F4667" t="str">
            <v>SINAPI</v>
          </cell>
        </row>
        <row r="4668">
          <cell r="A4668" t="str">
            <v/>
          </cell>
          <cell r="D4668">
            <v>0</v>
          </cell>
        </row>
        <row r="4669">
          <cell r="A4669" t="str">
            <v>301813020</v>
          </cell>
          <cell r="B4669" t="str">
            <v xml:space="preserve">ELETRODUTO DE PVC RIGIDO ROSQUEAVEL DE 3/4 POL.,COM LUVA DE ROSCA INTERNA, INCLUSIVE ASSENTAMENTO EM LAJES.  </v>
          </cell>
          <cell r="C4669" t="str">
            <v>m</v>
          </cell>
          <cell r="D4669">
            <v>4.25</v>
          </cell>
          <cell r="E4669">
            <v>3.4</v>
          </cell>
          <cell r="F4669" t="str">
            <v>SINAPI</v>
          </cell>
        </row>
        <row r="4670">
          <cell r="A4670" t="str">
            <v/>
          </cell>
          <cell r="D4670">
            <v>0</v>
          </cell>
        </row>
        <row r="4671">
          <cell r="A4671" t="str">
            <v>301813030</v>
          </cell>
          <cell r="B4671" t="str">
            <v xml:space="preserve">ELETRODUTO DE PVC RIGIDO ROSQUEAVEL DE 1POL., COM LUVA DE ROSCA INTERNA,INCLUSIVE ASSENTAMENTO EM LAJES.  </v>
          </cell>
          <cell r="C4671" t="str">
            <v>m</v>
          </cell>
          <cell r="D4671">
            <v>7.6</v>
          </cell>
          <cell r="E4671">
            <v>6.08</v>
          </cell>
          <cell r="F4671" t="str">
            <v>SINAPI</v>
          </cell>
        </row>
        <row r="4672">
          <cell r="A4672" t="str">
            <v/>
          </cell>
          <cell r="D4672">
            <v>0</v>
          </cell>
        </row>
        <row r="4673">
          <cell r="A4673" t="str">
            <v>301813120</v>
          </cell>
          <cell r="B4673" t="str">
            <v xml:space="preserve">ELETRODUTO DE PVC RIGIDO ROSQUEAVEL DE 3/4 POL., COM LUVA DE ROSCA INTERNA, ASSENTADO EM VALAS COM PROFUNDIDADE DE 0,60M, INCLUSIVE ESCAVACAO E REATERRO.  </v>
          </cell>
          <cell r="C4673" t="str">
            <v>m</v>
          </cell>
          <cell r="D4673">
            <v>9.9875000000000007</v>
          </cell>
          <cell r="E4673">
            <v>7.99</v>
          </cell>
          <cell r="F4673" t="str">
            <v>SINAPI</v>
          </cell>
        </row>
        <row r="4674">
          <cell r="A4674" t="str">
            <v/>
          </cell>
          <cell r="D4674">
            <v>0</v>
          </cell>
        </row>
        <row r="4675">
          <cell r="A4675" t="str">
            <v>301813130</v>
          </cell>
          <cell r="B4675" t="str">
            <v xml:space="preserve">ELETRODUTO DE PVC RIGIDO ROSQUEAVEL DE 1POL., COM LUVA DE ROSCA INTERNA, ASSENTADO EM VALAS COM PROFUNDIDADE DE 0,60M, INCLUSIVE ESCAVACAO E REATERRO.  </v>
          </cell>
          <cell r="C4675" t="str">
            <v>m</v>
          </cell>
          <cell r="D4675">
            <v>13.225</v>
          </cell>
          <cell r="E4675">
            <v>10.58</v>
          </cell>
          <cell r="F4675" t="str">
            <v>SINAPI</v>
          </cell>
        </row>
        <row r="4676">
          <cell r="A4676" t="str">
            <v/>
          </cell>
          <cell r="D4676">
            <v>0</v>
          </cell>
        </row>
        <row r="4677">
          <cell r="A4677" t="str">
            <v>301813140</v>
          </cell>
          <cell r="B4677" t="str">
            <v xml:space="preserve">ELETRODUTO DE PVC RIGIDO ROSQUEAVEL DE 1 1/2 POL., COM LUVA DE ROSCA INTERNA, ASSENTADO EM VALAS COM PROFUNDIDADE DE 0,60M, INCLUSIVE ESCAVACAO E REATERRO.  </v>
          </cell>
          <cell r="C4677" t="str">
            <v>m</v>
          </cell>
          <cell r="D4677">
            <v>16.375</v>
          </cell>
          <cell r="E4677">
            <v>13.1</v>
          </cell>
          <cell r="F4677" t="str">
            <v>SINAPI</v>
          </cell>
        </row>
        <row r="4678">
          <cell r="A4678" t="str">
            <v/>
          </cell>
          <cell r="D4678">
            <v>0</v>
          </cell>
        </row>
        <row r="4679">
          <cell r="A4679" t="str">
            <v>301813150</v>
          </cell>
          <cell r="B4679" t="str">
            <v xml:space="preserve">ELETRODUTO DE PVC RIGIDO ROSQUEAVEL DE 2POL., COM LUVA DE ROSCA INTERNA, ASSENTADO EM VALAS COM PROFUNDIDADE DE 0,60M, INCLUSIVE ESCAVACAO E REATERRO.  </v>
          </cell>
          <cell r="C4679" t="str">
            <v>m</v>
          </cell>
          <cell r="D4679">
            <v>19.925000000000001</v>
          </cell>
          <cell r="E4679">
            <v>15.94</v>
          </cell>
          <cell r="F4679" t="str">
            <v>SINAPI</v>
          </cell>
        </row>
        <row r="4680">
          <cell r="A4680" t="str">
            <v/>
          </cell>
          <cell r="D4680">
            <v>0</v>
          </cell>
        </row>
        <row r="4681">
          <cell r="A4681" t="str">
            <v>301813160</v>
          </cell>
          <cell r="B4681" t="str">
            <v xml:space="preserve">ELETRODUTO DE PVC RIGIDO ROSQUEAVEL DE 3POL., COM LUVA DE ROSCA INTERNA, ASSENTADO EM VALAS COM PROFUNDIDADE DE 0,60M, INCLUSIVE ESCAVACAO E REATERRO.  </v>
          </cell>
          <cell r="C4681" t="str">
            <v>m</v>
          </cell>
          <cell r="D4681">
            <v>35.799999999999997</v>
          </cell>
          <cell r="E4681">
            <v>28.64</v>
          </cell>
          <cell r="F4681" t="str">
            <v>SINAPI</v>
          </cell>
        </row>
        <row r="4682">
          <cell r="A4682" t="str">
            <v/>
          </cell>
          <cell r="D4682">
            <v>0</v>
          </cell>
        </row>
        <row r="4683">
          <cell r="A4683" t="str">
            <v>301813170</v>
          </cell>
          <cell r="B4683" t="str">
            <v xml:space="preserve">ELETRODUTO DE PVC RIGIDO ROSQUEAVEL DE 4POL., COM LUVA DE ROSCA INTERNA, ASSENTADO EM VALAS COM PROFUNDIDADE DE 0,60M, INCLUSIVE ESCAVACAO E REATERRO.  </v>
          </cell>
          <cell r="C4683" t="str">
            <v>m</v>
          </cell>
          <cell r="D4683">
            <v>38.4375</v>
          </cell>
          <cell r="E4683">
            <v>30.75</v>
          </cell>
          <cell r="F4683" t="str">
            <v>SINAPI</v>
          </cell>
        </row>
        <row r="4684">
          <cell r="A4684" t="str">
            <v/>
          </cell>
          <cell r="D4684">
            <v>0</v>
          </cell>
        </row>
        <row r="4685">
          <cell r="A4685" t="str">
            <v>301814010</v>
          </cell>
          <cell r="B4685" t="str">
            <v xml:space="preserve">CURVA DE PVC RIGIDO ROSQUEAVEL DE 3/4 POL., COM LUVA DE ROSCA INTERNA, INCLUSIVE ASSENTAMENTO.  </v>
          </cell>
          <cell r="C4685" t="str">
            <v>Un</v>
          </cell>
          <cell r="D4685">
            <v>5.3374999999999995</v>
          </cell>
          <cell r="E4685">
            <v>4.2699999999999996</v>
          </cell>
          <cell r="F4685" t="str">
            <v>SINAPI</v>
          </cell>
        </row>
        <row r="4686">
          <cell r="A4686" t="str">
            <v/>
          </cell>
          <cell r="D4686">
            <v>0</v>
          </cell>
        </row>
        <row r="4687">
          <cell r="A4687" t="str">
            <v>301814020</v>
          </cell>
          <cell r="B4687" t="str">
            <v xml:space="preserve">CURVA DE PVC RIGIDO ROSQUEAVEL DE 1 POL., COM LUVA DE ROSCA INTERNA, INCLUSIVE ASSENTAMENTO.  </v>
          </cell>
          <cell r="C4687" t="str">
            <v>Un</v>
          </cell>
          <cell r="D4687">
            <v>7.4124999999999996</v>
          </cell>
          <cell r="E4687">
            <v>5.93</v>
          </cell>
          <cell r="F4687" t="str">
            <v>SINAPI</v>
          </cell>
        </row>
        <row r="4688">
          <cell r="A4688" t="str">
            <v/>
          </cell>
          <cell r="D4688">
            <v>0</v>
          </cell>
        </row>
        <row r="4689">
          <cell r="A4689" t="str">
            <v>301814050</v>
          </cell>
          <cell r="B4689" t="str">
            <v xml:space="preserve">CURVA DE PVC RIGIDO ROSQUEAVEL DE 2 POL., COM LUVA DE ROSCA INTERNA, INCLUSIVE ASSENTAMENTO.  </v>
          </cell>
          <cell r="C4689" t="str">
            <v>Un</v>
          </cell>
          <cell r="D4689">
            <v>21.637499999999999</v>
          </cell>
          <cell r="E4689">
            <v>17.309999999999999</v>
          </cell>
          <cell r="F4689" t="str">
            <v>SINAPI</v>
          </cell>
        </row>
        <row r="4690">
          <cell r="A4690" t="str">
            <v/>
          </cell>
          <cell r="D4690">
            <v>0</v>
          </cell>
        </row>
        <row r="4691">
          <cell r="A4691" t="str">
            <v>301815020</v>
          </cell>
          <cell r="B4691" t="str">
            <v xml:space="preserve">CAIXA 4 X 4 POL. TIGREFLEX OU SIMILAR, INCLUSIVE ASSENTAMENTO.  </v>
          </cell>
          <cell r="C4691" t="str">
            <v>Un</v>
          </cell>
          <cell r="D4691">
            <v>5.3624999999999998</v>
          </cell>
          <cell r="E4691">
            <v>4.29</v>
          </cell>
          <cell r="F4691" t="str">
            <v>SINAPI</v>
          </cell>
        </row>
        <row r="4692">
          <cell r="A4692" t="str">
            <v/>
          </cell>
          <cell r="D4692">
            <v>0</v>
          </cell>
        </row>
        <row r="4693">
          <cell r="A4693" t="str">
            <v>301815021</v>
          </cell>
          <cell r="B4693" t="str">
            <v xml:space="preserve">FORNECIMENTO E COLOCAÇÃO DE CAIXA DE PASSAGEM ELÉTRICA 20X20CM  </v>
          </cell>
          <cell r="C4693" t="str">
            <v>Un</v>
          </cell>
          <cell r="D4693">
            <v>35.65</v>
          </cell>
          <cell r="E4693">
            <v>28.52</v>
          </cell>
          <cell r="F4693" t="str">
            <v>SINAPI</v>
          </cell>
        </row>
        <row r="4694">
          <cell r="A4694" t="str">
            <v/>
          </cell>
          <cell r="D4694">
            <v>0</v>
          </cell>
        </row>
        <row r="4695">
          <cell r="A4695" t="str">
            <v>301818050</v>
          </cell>
          <cell r="B4695" t="str">
            <v xml:space="preserve">INTERRUPTOR DE EMBUTIR DE DUAS SECCOES CONJUGADO COM TOMADA, PARA CAIXA DE 4 X 2 POL.,COM PLACA, 10A, 250V, PIAL (LINHA SILENTOQUE) OU SIMILAR, INCLUSIVE INSTALACAO.  </v>
          </cell>
          <cell r="C4695" t="str">
            <v>Un</v>
          </cell>
          <cell r="D4695">
            <v>17.362500000000001</v>
          </cell>
          <cell r="E4695">
            <v>13.89</v>
          </cell>
          <cell r="F4695" t="str">
            <v>SINAPI</v>
          </cell>
        </row>
        <row r="4696">
          <cell r="A4696" t="str">
            <v/>
          </cell>
          <cell r="D4696">
            <v>0</v>
          </cell>
        </row>
        <row r="4697">
          <cell r="A4697" t="str">
            <v>301819041</v>
          </cell>
          <cell r="B4697" t="str">
            <v xml:space="preserve">CABO DE COBRE,TEMPERA MOLE,ENCORDOAMENTO CLASSE 2, ISOLAMENTO DE PVC - 70 C, TIPO BWF,750V FOREPLAST OU SIMILAR, S.M. - 10MM2, INCLUSIVE INSTALACAO EM ELETRODUTO.  </v>
          </cell>
          <cell r="C4697" t="str">
            <v>m</v>
          </cell>
          <cell r="D4697">
            <v>6.0250000000000004</v>
          </cell>
          <cell r="E4697">
            <v>4.82</v>
          </cell>
          <cell r="F4697" t="str">
            <v>SINAPI</v>
          </cell>
        </row>
        <row r="4698">
          <cell r="A4698" t="str">
            <v/>
          </cell>
          <cell r="D4698">
            <v>0</v>
          </cell>
        </row>
        <row r="4699">
          <cell r="A4699" t="str">
            <v>301819048</v>
          </cell>
          <cell r="B4699" t="str">
            <v xml:space="preserve">CABO DE COBRE (1 CONDUTOR), TEMPERA MOLE, ENCORDOAMENTO CLASSE 2,ISOLAMENTO DE PVC - FLAME RESISTANT - 70 C, 0,6/1 KV, COBERTURA DE PVC - ST1, FORENAX OU SIMILAR, S.M. - 4 MM2, INCLUSIVE INSTALACAO EM ELETRODUTO.  </v>
          </cell>
          <cell r="C4699" t="str">
            <v>m</v>
          </cell>
          <cell r="D4699">
            <v>4.3874999999999993</v>
          </cell>
          <cell r="E4699">
            <v>3.51</v>
          </cell>
          <cell r="F4699" t="str">
            <v>SINAPI</v>
          </cell>
        </row>
        <row r="4700">
          <cell r="A4700" t="str">
            <v/>
          </cell>
          <cell r="D4700">
            <v>0</v>
          </cell>
        </row>
        <row r="4701">
          <cell r="A4701" t="str">
            <v>301819049</v>
          </cell>
          <cell r="B4701" t="str">
            <v xml:space="preserve">CABO DE COBRE (1 CONDUTOR), TEMPERA MOLE, ENCORDOAMENTO CLASSE 2,ISOLAMENTO DE PVC - FLAME RESISTANT - 70 C, 0,6/1 KV, COBERTURA DE PVC - ST1, FORENAX OU SIMILAR, S.M. - 6 MM2, INCLUSIVE INSTALACAO EM ELETRODUTO.  </v>
          </cell>
          <cell r="C4701" t="str">
            <v>m</v>
          </cell>
          <cell r="D4701">
            <v>5.6625000000000005</v>
          </cell>
          <cell r="E4701">
            <v>4.53</v>
          </cell>
          <cell r="F4701" t="str">
            <v>SINAPI</v>
          </cell>
        </row>
        <row r="4702">
          <cell r="A4702" t="str">
            <v/>
          </cell>
          <cell r="D4702">
            <v>0</v>
          </cell>
        </row>
        <row r="4703">
          <cell r="A4703" t="str">
            <v>301819050</v>
          </cell>
          <cell r="B4703" t="str">
            <v xml:space="preserve">CABO DE COBRE (1 CONDUTOR), TEMPERA MOLE, ENCORDOAMENTO CLASSE 2,ISOLAMENTO DE PVC - FLAME RESISTANT - 70 C, 0,6/1 KV, COBERTURA DE PVC - ST1, FORENAX OU SIMILAR, S.M. - 10 MM2, INCLUSIVE INSTALACAO EM ELETRODUTO.  </v>
          </cell>
          <cell r="C4703" t="str">
            <v>m</v>
          </cell>
          <cell r="D4703">
            <v>8.0749999999999993</v>
          </cell>
          <cell r="E4703">
            <v>6.46</v>
          </cell>
          <cell r="F4703" t="str">
            <v>SINAPI</v>
          </cell>
        </row>
        <row r="4704">
          <cell r="A4704" t="str">
            <v/>
          </cell>
          <cell r="D4704">
            <v>0</v>
          </cell>
        </row>
        <row r="4705">
          <cell r="A4705" t="str">
            <v>301819060</v>
          </cell>
          <cell r="B4705" t="str">
            <v xml:space="preserve">CABO DE COBRE (1 CONDUTOR), TEMPERA MOLE, ENCORDOAMENTO CLASSE 2,ISOLAMENTO DE PVC - FLAME RESISTANT - 70 C, 0,6/1 KV, COBERTURA DE PVC - ST1, FORENAX OU SIMILAR, S.M. - 16 MM2, INCLUSIVE INSTALACAO EM ELETRODUTO.  </v>
          </cell>
          <cell r="C4705" t="str">
            <v>m</v>
          </cell>
          <cell r="D4705">
            <v>11.725000000000001</v>
          </cell>
          <cell r="E4705">
            <v>9.3800000000000008</v>
          </cell>
          <cell r="F4705" t="str">
            <v>SINAPI</v>
          </cell>
        </row>
        <row r="4706">
          <cell r="A4706" t="str">
            <v/>
          </cell>
          <cell r="D4706">
            <v>0</v>
          </cell>
        </row>
        <row r="4707">
          <cell r="A4707" t="str">
            <v>301819070</v>
          </cell>
          <cell r="B4707" t="str">
            <v xml:space="preserve">CABO DE COBRE (1 CONDUTOR), TEMPERA MOLE, ENCORDOAMENTO CLASSE 2,ISOLAMENTO DE PVC - FLAME RESISTANT - 70 C, 0,6/1 KV, COBERTURA DE PVC - ST1, FORENAX OU SIMILAR, S.M. - 25 MM2, INCLUSIVE INSTALACAO EM ELETRODUTO.  </v>
          </cell>
          <cell r="C4707" t="str">
            <v>m</v>
          </cell>
          <cell r="D4707">
            <v>17.212499999999999</v>
          </cell>
          <cell r="E4707">
            <v>13.77</v>
          </cell>
          <cell r="F4707" t="str">
            <v>SINAPI</v>
          </cell>
        </row>
        <row r="4708">
          <cell r="A4708" t="str">
            <v/>
          </cell>
          <cell r="D4708">
            <v>0</v>
          </cell>
        </row>
        <row r="4709">
          <cell r="A4709" t="str">
            <v>301820010</v>
          </cell>
          <cell r="B4709" t="str">
            <v xml:space="preserve">DISJUNTOR MONOPOLAR TERMOMAGNETICO ATE 30A, 220V, PIAL OU SIMILAR, INCLUSIVE INSTALACAO EM QUADRO DE DISTRIBUICAO.  </v>
          </cell>
          <cell r="C4709" t="str">
            <v>Un</v>
          </cell>
          <cell r="D4709">
            <v>11.8375</v>
          </cell>
          <cell r="E4709">
            <v>9.4700000000000006</v>
          </cell>
          <cell r="F4709" t="str">
            <v>SINAPI</v>
          </cell>
        </row>
        <row r="4710">
          <cell r="A4710" t="str">
            <v/>
          </cell>
          <cell r="D4710">
            <v>0</v>
          </cell>
        </row>
        <row r="4711">
          <cell r="A4711" t="str">
            <v>301820030</v>
          </cell>
          <cell r="B4711" t="str">
            <v xml:space="preserve">DISJUNTOR TRIPOLAR TERMOMAGNETICO ATE 50A, 380V, PIAL OU SIMILAR, INCLUSIVE INSTALACAO EM QUADRO DE DISTRIBUICAO.  </v>
          </cell>
          <cell r="C4711" t="str">
            <v>UD</v>
          </cell>
          <cell r="D4711">
            <v>61.662499999999994</v>
          </cell>
          <cell r="E4711">
            <v>49.33</v>
          </cell>
          <cell r="F4711" t="str">
            <v>SINAPI</v>
          </cell>
        </row>
        <row r="4712">
          <cell r="A4712" t="str">
            <v/>
          </cell>
          <cell r="D4712">
            <v>0</v>
          </cell>
        </row>
        <row r="4713">
          <cell r="A4713" t="str">
            <v>301820040</v>
          </cell>
          <cell r="B4713" t="str">
            <v xml:space="preserve">DISJUNTOR TRIPOLAR TERMOMAGNETICO DE 60 A 100A, 380V, PIAL OU SIMILAR, INCLUSIVE INSTALACAO EM QUADRO DE DISTRIBUICAO.  </v>
          </cell>
          <cell r="C4713" t="str">
            <v>Un</v>
          </cell>
          <cell r="D4713">
            <v>83.387499999999989</v>
          </cell>
          <cell r="E4713">
            <v>66.709999999999994</v>
          </cell>
          <cell r="F4713" t="str">
            <v>SINAPI</v>
          </cell>
        </row>
        <row r="4714">
          <cell r="A4714" t="str">
            <v/>
          </cell>
          <cell r="D4714">
            <v>0</v>
          </cell>
        </row>
        <row r="4715">
          <cell r="A4715" t="str">
            <v>301821110</v>
          </cell>
          <cell r="B4715" t="str">
            <v xml:space="preserve">QUADRO DE DISTRIBUICAO EM RESINA TERMOPLASTICA DE EMBUTIR, COM PORTA, SEM BARRAMENTO PARA ATE 3 CIRCUITOS MONOPOLARES, REF. CDEC-3E, CEMAR OU SIMILAR, INCLUSIVE INSTALACAO.  </v>
          </cell>
          <cell r="C4715" t="str">
            <v>Un</v>
          </cell>
          <cell r="D4715">
            <v>38.975000000000001</v>
          </cell>
          <cell r="E4715">
            <v>31.18</v>
          </cell>
          <cell r="F4715" t="str">
            <v>SINAPI</v>
          </cell>
        </row>
        <row r="4716">
          <cell r="A4716" t="str">
            <v/>
          </cell>
          <cell r="D4716">
            <v>0</v>
          </cell>
        </row>
        <row r="4717">
          <cell r="A4717" t="str">
            <v>301821120</v>
          </cell>
          <cell r="B4717" t="str">
            <v xml:space="preserve">QUADRO DE DISTRIBUICAO EM RESINA TERMOPLASTICA DE EMBUTIR,COM PORTA, SEM BARRAMENTO, PARA ATE 6 CIRCUITOS MONOPOLARES, REF. CDEC-6E, CEMAR OU SIMILAR, INCLUSIVE INSTALACAO.  </v>
          </cell>
          <cell r="C4717" t="str">
            <v>Un</v>
          </cell>
          <cell r="D4717">
            <v>48.849999999999994</v>
          </cell>
          <cell r="E4717">
            <v>39.08</v>
          </cell>
          <cell r="F4717" t="str">
            <v>SINAPI</v>
          </cell>
        </row>
        <row r="4718">
          <cell r="A4718" t="str">
            <v/>
          </cell>
          <cell r="D4718">
            <v>0</v>
          </cell>
        </row>
        <row r="4719">
          <cell r="A4719" t="str">
            <v>301821150</v>
          </cell>
          <cell r="B4719" t="str">
            <v xml:space="preserve">QUADRO DE DISTRIBUICAO METALICO DE EMBUTIR,C/ PORTA, BARRAMENTO, CHAVE GERAL E PLACA DE NEUTRO PARA ATE 12 CIRCUITOS MONOPOLARES, REF. QDETN-12, CEMAR OU SIMILAR, INCLUSIVE INSTALACAO.  </v>
          </cell>
          <cell r="C4719" t="str">
            <v>UD</v>
          </cell>
          <cell r="D4719">
            <v>148.3125</v>
          </cell>
          <cell r="E4719">
            <v>118.65</v>
          </cell>
          <cell r="F4719" t="str">
            <v>SINAPI</v>
          </cell>
        </row>
        <row r="4720">
          <cell r="A4720" t="str">
            <v/>
          </cell>
          <cell r="D4720">
            <v>0</v>
          </cell>
        </row>
        <row r="4721">
          <cell r="A4721" t="str">
            <v>301821160</v>
          </cell>
          <cell r="B4721" t="str">
            <v xml:space="preserve">QUADRO DE DISTRIBUICAO METALICO DE EMBUTIR,C/ PORTA, BARRAMENTO, CHAVE GERAL E PLACA DE NEUTRO PARA ATE 20 CIRCUITOS MONOPOLARES, REF. QDETN-20, CEMAR OU SIMILAR, INCLUSIVE INSTALACAO.  </v>
          </cell>
          <cell r="C4721" t="str">
            <v>Un</v>
          </cell>
          <cell r="D4721">
            <v>237.33750000000001</v>
          </cell>
          <cell r="E4721">
            <v>189.87</v>
          </cell>
          <cell r="F4721" t="str">
            <v>SINAPI</v>
          </cell>
        </row>
        <row r="4722">
          <cell r="A4722" t="str">
            <v/>
          </cell>
          <cell r="D4722">
            <v>0</v>
          </cell>
        </row>
        <row r="4723">
          <cell r="A4723" t="str">
            <v>301821170</v>
          </cell>
          <cell r="B4723" t="str">
            <v xml:space="preserve">QUADRO DE DISTRIBUICAO METALICO DE EMBUTIR,C/ PORTA, BARRAMENTO, CHAVE GERAL E PLACA DE NEUTRO PARA ATE 32 CIRCUITOS MONOPOLARES, REF. QDETN-32, CEMAR OU SIMILAR, INCLUSIVE INSTALACAO.  </v>
          </cell>
          <cell r="C4723" t="str">
            <v>Un</v>
          </cell>
          <cell r="D4723">
            <v>304.6875</v>
          </cell>
          <cell r="E4723">
            <v>243.75</v>
          </cell>
          <cell r="F4723" t="str">
            <v>SINAPI</v>
          </cell>
        </row>
        <row r="4724">
          <cell r="A4724" t="str">
            <v/>
          </cell>
          <cell r="D4724">
            <v>0</v>
          </cell>
        </row>
        <row r="4725">
          <cell r="A4725" t="str">
            <v>301822010</v>
          </cell>
          <cell r="B4725" t="str">
            <v xml:space="preserve">PONTO DE LUZ EM TETO OU PAREDE, INCLUINDO CAIXA 4 X 4 POL. TIGREFLEX OU SIMILAR, TUBULACAO PVC RIGIDO E FIACAO, ATE O QUADRO DE DISTRIBUICAO.  </v>
          </cell>
          <cell r="C4725" t="str">
            <v>Pt</v>
          </cell>
          <cell r="D4725">
            <v>54.8125</v>
          </cell>
          <cell r="E4725">
            <v>43.85</v>
          </cell>
          <cell r="F4725" t="str">
            <v>SINAPI</v>
          </cell>
        </row>
        <row r="4726">
          <cell r="A4726" t="str">
            <v/>
          </cell>
          <cell r="D4726">
            <v>0</v>
          </cell>
        </row>
        <row r="4727">
          <cell r="A4727" t="str">
            <v>301822020</v>
          </cell>
          <cell r="B4727" t="str">
            <v xml:space="preserve">PONTO DE INTERRUPTOR DE UMA SECCAO, PIAL OU SIMILAR,INCLUSIVE TUBULACAO PVC RIGIDO, FIACAO, CX. 4 X 2 POL. TIGREFLEX OU SIMILAR PLACA E DEMAIS ACESSORIOS, ATE O PONTO DE LUZ.  </v>
          </cell>
          <cell r="C4727" t="str">
            <v>Pt</v>
          </cell>
          <cell r="D4727">
            <v>48.137499999999996</v>
          </cell>
          <cell r="E4727">
            <v>38.51</v>
          </cell>
          <cell r="F4727" t="str">
            <v>SINAPI</v>
          </cell>
        </row>
        <row r="4728">
          <cell r="A4728" t="str">
            <v/>
          </cell>
          <cell r="D4728">
            <v>0</v>
          </cell>
        </row>
        <row r="4729">
          <cell r="A4729" t="str">
            <v>301822030</v>
          </cell>
          <cell r="B4729" t="str">
            <v xml:space="preserve">PONTO DE INTERRUPTOR DE 2 SECCOES, PIAL OU SIMILAR, INCLUSIVE TUBULACAO PVC RIGIDO, FIACAO CAIXA 4 X 2 POL. TIGREFLEX OU SIMILAR, PLACA E DEMAIS ACESSORIOS, ATE O PONTO DE LUZ.  </v>
          </cell>
          <cell r="C4729" t="str">
            <v>Pt</v>
          </cell>
          <cell r="D4729">
            <v>72.962499999999991</v>
          </cell>
          <cell r="E4729">
            <v>58.37</v>
          </cell>
          <cell r="F4729" t="str">
            <v>SINAPI</v>
          </cell>
        </row>
        <row r="4730">
          <cell r="A4730" t="str">
            <v/>
          </cell>
          <cell r="D4730">
            <v>0</v>
          </cell>
        </row>
        <row r="4731">
          <cell r="A4731" t="str">
            <v>301822040</v>
          </cell>
          <cell r="B4731" t="str">
            <v xml:space="preserve">PONTO DE INTERRUPTOR DE 3 SECCOES, PIAL OU SIMILAR, INCLUSIVE TUBULACAO PVC RIGIDO, FIACAO CAIXA 4 X 2 POL. TIGREFLEX OU SIMILAR, PLACA E DEMAIS ACESSORIOS, ATE O PONTO DE LUZ.  </v>
          </cell>
          <cell r="C4731" t="str">
            <v>Pt</v>
          </cell>
          <cell r="D4731">
            <v>90.425000000000011</v>
          </cell>
          <cell r="E4731">
            <v>72.34</v>
          </cell>
          <cell r="F4731" t="str">
            <v>SINAPI</v>
          </cell>
        </row>
        <row r="4732">
          <cell r="A4732" t="str">
            <v/>
          </cell>
          <cell r="D4732">
            <v>0</v>
          </cell>
        </row>
        <row r="4733">
          <cell r="A4733" t="str">
            <v>301822060</v>
          </cell>
          <cell r="B4733" t="str">
            <v xml:space="preserve">PONTO DE TOMADA UNIV.(2P+1 T) PIAL OU SIMILAR INCLUSIVE TUBULACAO PVC RIGIDO, FIACAO, CAIXA 4 X 2 POL. TIGREFLEX OU SIMILAR, PLACA E DEMAIS ACESSORIOS, ATE O PONTO DE LUZ OU QUADRO DE DISTRIBUICAO.  </v>
          </cell>
          <cell r="C4733" t="str">
            <v>Pt</v>
          </cell>
          <cell r="D4733">
            <v>91.262500000000003</v>
          </cell>
          <cell r="E4733">
            <v>73.010000000000005</v>
          </cell>
          <cell r="F4733" t="str">
            <v>SINAPI</v>
          </cell>
        </row>
        <row r="4734">
          <cell r="A4734" t="str">
            <v/>
          </cell>
          <cell r="D4734">
            <v>0</v>
          </cell>
        </row>
        <row r="4735">
          <cell r="A4735" t="str">
            <v>301822080</v>
          </cell>
          <cell r="B4735" t="str">
            <v>PONTO DE TOMADA P/AR CONDICIONADO C/CONJ. TIPO ARSTOP OU SIMILAR,EM CAIXA TIGREFLEX OU SIMILAR 4 X 4 POL.,C/PLACA, TOMADA TRIP. P/PINO CHATO E DISJ. TERMOMAG. DE 25A, INCLUSIVE TUBULACAO PVC RIGIDO, FIACAO, ATERRAMENTO E DEMAIS ACESS. ATE O QUADRO DE DIST</v>
          </cell>
          <cell r="C4735" t="str">
            <v>Pt</v>
          </cell>
          <cell r="D4735">
            <v>172.27499999999998</v>
          </cell>
          <cell r="E4735">
            <v>137.82</v>
          </cell>
          <cell r="F4735" t="str">
            <v>SINAPI</v>
          </cell>
        </row>
        <row r="4736">
          <cell r="A4736" t="str">
            <v/>
          </cell>
          <cell r="D4736">
            <v>0</v>
          </cell>
        </row>
        <row r="4737">
          <cell r="A4737" t="str">
            <v>301822100</v>
          </cell>
          <cell r="B4737" t="str">
            <v xml:space="preserve">PONTO DE CAMPAINHA, INCLUSIVE CAIXA, CIGARRA, BOTAO, ESPELHO, TUBULACAO PVC RIGIDO, FIACAO E DEMAIS ACESSORIOS, ATE QUADRO DE DISTRIBUICAO.  </v>
          </cell>
          <cell r="C4737" t="str">
            <v>Pt</v>
          </cell>
          <cell r="D4737">
            <v>129.53749999999999</v>
          </cell>
          <cell r="E4737">
            <v>103.63</v>
          </cell>
          <cell r="F4737" t="str">
            <v>SINAPI</v>
          </cell>
        </row>
        <row r="4738">
          <cell r="A4738" t="str">
            <v/>
          </cell>
          <cell r="D4738">
            <v>0</v>
          </cell>
        </row>
        <row r="4739">
          <cell r="A4739" t="str">
            <v>301822111</v>
          </cell>
          <cell r="B4739" t="str">
            <v xml:space="preserve">PONTO DE INTERRUPTOR DE UMA SEÇÃO COM TOMADA UNIVERSAL 2P, PIAL OU SIMILAR, INCLUSIVE TUBULAÇÃO DE PVC RÍGIDO, FIAÇÃO, CAIXA 4X2", TIGREFLEX OU SIMILAR, PLACA E DEMAIS ACESSÓRIOS, ATÉ O PONTO DE LUZ OU QUADRO DE DISTRIBUIÇÃO.  </v>
          </cell>
          <cell r="C4739" t="str">
            <v>Pt</v>
          </cell>
          <cell r="D4739">
            <v>61.775000000000006</v>
          </cell>
          <cell r="E4739">
            <v>49.42</v>
          </cell>
          <cell r="F4739" t="str">
            <v>SINAPI</v>
          </cell>
        </row>
        <row r="4740">
          <cell r="A4740" t="str">
            <v/>
          </cell>
          <cell r="D4740">
            <v>0</v>
          </cell>
        </row>
        <row r="4741">
          <cell r="A4741" t="str">
            <v>301823020</v>
          </cell>
          <cell r="B4741" t="str">
            <v>PONTO DE INTERRUPTOR C/  1 SEÇÃO SIMPLES, INSTALAÇÃO APARENTE EM CONDULETES "X" METÁLICOS, INCLUSIVE ELETRODUTOS DE PVC RÍGIDO ROSCÁVEL 3/4" C/ 3,00M, LUVAS E CURVAS LONGAS EM PVC, ABRAÇADEIRAS TIPO "D", BUCHAS E ARRUELAS DE ALUMÍNIO E FIO DE COBRE, TEMPE</v>
          </cell>
          <cell r="C4741" t="str">
            <v>Pt</v>
          </cell>
          <cell r="D4741">
            <v>83.550000000000011</v>
          </cell>
          <cell r="E4741">
            <v>66.84</v>
          </cell>
          <cell r="F4741" t="str">
            <v>SINAPI</v>
          </cell>
        </row>
        <row r="4742">
          <cell r="A4742" t="str">
            <v/>
          </cell>
          <cell r="D4742">
            <v>0</v>
          </cell>
        </row>
        <row r="4743">
          <cell r="A4743" t="str">
            <v>301823032</v>
          </cell>
          <cell r="B4743" t="str">
            <v>PONTO DE TOMADA DE COMPUTADOR 2P+T 15A/250V, INST. APARENTE, EM CONDULETES METÁL., INCL. ELET.DE PVC RIG.ROSCÁVEL 3/4" C/9,00M, LUVAS E CURVAS LONGAS EM PVC, ABRAÇADEIRAS TIPO "D", BUCHAS E ARRUELAS DE ALUMÍNIO, FIO DE COBRE, TEMPERA MOLE, CLASSE 1, ISOL.</v>
          </cell>
          <cell r="C4743" t="str">
            <v>Pt</v>
          </cell>
          <cell r="D4743">
            <v>150.33750000000001</v>
          </cell>
          <cell r="E4743">
            <v>120.27</v>
          </cell>
          <cell r="F4743" t="str">
            <v>SINAPI</v>
          </cell>
        </row>
        <row r="4744">
          <cell r="A4744" t="str">
            <v/>
          </cell>
          <cell r="D4744">
            <v>0</v>
          </cell>
        </row>
        <row r="4745">
          <cell r="A4745" t="str">
            <v>301823060</v>
          </cell>
          <cell r="B4745" t="str">
            <v xml:space="preserve">PONTO DE LÓGICA SECO, EM CONDULETES METÁLICOS, INCLUSIVE ELETRODUTOS DE PVC RÍGIDO ROSCÁVEL 3/4" COM 9,00M, LUVAS E CURVAS EM PVC, ABRAÇADEIRAS TIPO "D", BUCHAS E ARRUELAS DE ALUMÍNIO (INSTALAÇÃO APARENTE)  </v>
          </cell>
          <cell r="C4745" t="str">
            <v>Pt</v>
          </cell>
          <cell r="D4745">
            <v>89.137500000000003</v>
          </cell>
          <cell r="E4745">
            <v>71.31</v>
          </cell>
          <cell r="F4745" t="str">
            <v>SINAPI</v>
          </cell>
        </row>
        <row r="4746">
          <cell r="A4746" t="str">
            <v/>
          </cell>
          <cell r="D4746">
            <v>0</v>
          </cell>
        </row>
        <row r="4747">
          <cell r="A4747" t="str">
            <v>301823080</v>
          </cell>
          <cell r="B4747" t="str">
            <v>PONTO DE INTERRUPTOR DE DUAS SEÇÕES COM TOMADA UNIVERSAL (2P), LINHA PRATIS PIAL OU SIMILAR, INCLUSIVE TUBULAÇÃO EM ELETRODUTO DE PVC RÍGIDO ROSCÁVEL 3/4" , FIO COBRE, TEMPERA MOLE, CLASSE 1, ISOLAMENTO EM PVC DE 2,5MM2, CAIXA 4"X2"  FAB.TIGREFLEX OU SIMI</v>
          </cell>
          <cell r="C4747" t="str">
            <v>Pt</v>
          </cell>
          <cell r="D4747">
            <v>87.65</v>
          </cell>
          <cell r="E4747">
            <v>70.12</v>
          </cell>
          <cell r="F4747" t="str">
            <v>SINAPI</v>
          </cell>
        </row>
        <row r="4748">
          <cell r="A4748" t="str">
            <v/>
          </cell>
          <cell r="D4748">
            <v>0</v>
          </cell>
        </row>
        <row r="4749">
          <cell r="A4749" t="str">
            <v>301824010</v>
          </cell>
          <cell r="B4749" t="str">
            <v xml:space="preserve">CAIXA DE PASSAGEM SUBTERRANEA COM DIMENSOES INTERNAS 0,40 X 0,40 M, ALTURA 0,60 M, SOBRE CAMADA DE BRITA COM 0.10 M DE ESPESSURA, PAREDES EM ALVENARIA E LAJE DE TAMPA EM CONCRETO ARMADO, INCLUSIVE ESCAVACAO, REMOCAO E REATERRO.  </v>
          </cell>
          <cell r="C4749" t="str">
            <v>Un</v>
          </cell>
          <cell r="D4749">
            <v>63.5625</v>
          </cell>
          <cell r="E4749">
            <v>50.85</v>
          </cell>
          <cell r="F4749" t="str">
            <v>SINAPI</v>
          </cell>
        </row>
        <row r="4750">
          <cell r="A4750" t="str">
            <v/>
          </cell>
          <cell r="D4750">
            <v>0</v>
          </cell>
        </row>
        <row r="4751">
          <cell r="A4751" t="str">
            <v>301824020</v>
          </cell>
          <cell r="B4751" t="str">
            <v xml:space="preserve">CAIXA DE PASSAGEM SUBTERRANEA PARA ENTRADA DE REDE TELEFONICA,TIPO R1 (ATE 35 PONTOS), COM DIMENSOES INTERNAS 0,60 X 0,35 M, ALTURA 0,50 M,PAREDES EM ALVENARIA, LAJE DE TAMPA E FUNDO EM CONCRETO,INCLUSIVE ESCAVACAO, REMOCAO E REATERRO.  </v>
          </cell>
          <cell r="C4751" t="str">
            <v>Un</v>
          </cell>
          <cell r="D4751">
            <v>69.837499999999991</v>
          </cell>
          <cell r="E4751">
            <v>55.87</v>
          </cell>
          <cell r="F4751" t="str">
            <v>SINAPI</v>
          </cell>
        </row>
        <row r="4752">
          <cell r="A4752" t="str">
            <v/>
          </cell>
          <cell r="D4752">
            <v>0</v>
          </cell>
        </row>
        <row r="4753">
          <cell r="A4753" t="str">
            <v>301824050</v>
          </cell>
          <cell r="B4753" t="str">
            <v xml:space="preserve"> FORNECIMENTO E EXECUÇÃO DE CAIXA DE PASSAGEM ELÉTRICA, DIMENSÕES INTERNAS  40 X 40 X 60CM, EM ALVENARIA, REVESTIDA, COM FUNDO FALSO EM BRITA E TAMPA DE CONCRETO ARMADO COM REFORÇO DE CANTONEIRA EM FERRO DE 3/4"X1/8" NAS BORDAS.INCLUSIVE ESCAVAÇÃO, REATER</v>
          </cell>
          <cell r="C4753" t="str">
            <v>Un</v>
          </cell>
          <cell r="D4753">
            <v>63.5625</v>
          </cell>
          <cell r="E4753">
            <v>50.85</v>
          </cell>
          <cell r="F4753" t="str">
            <v>SINAPI</v>
          </cell>
        </row>
        <row r="4754">
          <cell r="A4754" t="str">
            <v/>
          </cell>
          <cell r="D4754">
            <v>0</v>
          </cell>
        </row>
        <row r="4755">
          <cell r="A4755" t="str">
            <v>301825020</v>
          </cell>
          <cell r="B4755" t="str">
            <v xml:space="preserve">LUMINARIA TIPO SOBREPOR,ABERTA, PARA 2 LAMPADAS FLUORES. DE 20W,REF. TMS-500 PHILLIPS OU SIM., INCLUSIVE REATOR ALTO FATOR DE POTENCIA LAMPADAS, DEMAIS ACESSORIOS E INSTALACAO.  </v>
          </cell>
          <cell r="C4755" t="str">
            <v>Cj</v>
          </cell>
          <cell r="D4755">
            <v>99.162499999999994</v>
          </cell>
          <cell r="E4755">
            <v>79.33</v>
          </cell>
          <cell r="F4755" t="str">
            <v>SINAPI</v>
          </cell>
        </row>
        <row r="4756">
          <cell r="A4756" t="str">
            <v/>
          </cell>
          <cell r="D4756">
            <v>0</v>
          </cell>
        </row>
        <row r="4757">
          <cell r="A4757" t="str">
            <v>301825030</v>
          </cell>
          <cell r="B4757" t="str">
            <v xml:space="preserve">LUMINARIA TIPO SOBREPOR, ABERTA, PARA 1 LAMPADA FLUORES. DE 40 W,REF. TMS-500 PHILLIPS OU SIM., INCLUSIVE REATOR ALTO FATOR DE POTENCIA LAMPADA, DEMAIS ACESSORIOS E INSTALACAO.  </v>
          </cell>
          <cell r="C4757" t="str">
            <v>Cj</v>
          </cell>
          <cell r="D4757">
            <v>73.2</v>
          </cell>
          <cell r="E4757">
            <v>58.56</v>
          </cell>
          <cell r="F4757" t="str">
            <v>SINAPI</v>
          </cell>
        </row>
        <row r="4758">
          <cell r="A4758" t="str">
            <v/>
          </cell>
          <cell r="D4758">
            <v>0</v>
          </cell>
        </row>
        <row r="4759">
          <cell r="A4759" t="str">
            <v>301825040</v>
          </cell>
          <cell r="B4759" t="str">
            <v xml:space="preserve">LUMINARIA TIPO SOBREPOR,ABERTA,PARA 02 LAMPADAS FLUORES. DE 40W,REF. TMS-500 PHILLIPS OU SIM., INCLUSIVE REATOR ALTO FATOR DE POTENCIA LAMPADAS, DEMAIS ACESSORIOS E INSTALACAO.  </v>
          </cell>
          <cell r="C4759" t="str">
            <v>Cj</v>
          </cell>
          <cell r="D4759">
            <v>103.425</v>
          </cell>
          <cell r="E4759">
            <v>82.74</v>
          </cell>
          <cell r="F4759" t="str">
            <v>SINAPI</v>
          </cell>
        </row>
        <row r="4760">
          <cell r="A4760" t="str">
            <v/>
          </cell>
          <cell r="D4760">
            <v>0</v>
          </cell>
        </row>
        <row r="4761">
          <cell r="A4761" t="str">
            <v>301825070</v>
          </cell>
          <cell r="B4761" t="str">
            <v xml:space="preserve">LUMINARIA TIPO SOBREPOR, ABERTA, PARA 01 LAMPADA FLUORES. DE 40 W,REF. 211-R A.B. LEAO OU SIM., INCLUSIVE REATOR ALTO FATOR DE POTENCIA LAMPADA, DEMAIS ACESSORIOS E INSTALACAO.  </v>
          </cell>
          <cell r="C4761" t="str">
            <v>Cj</v>
          </cell>
          <cell r="D4761">
            <v>67.3125</v>
          </cell>
          <cell r="E4761">
            <v>53.85</v>
          </cell>
          <cell r="F4761" t="str">
            <v>SINAPI</v>
          </cell>
        </row>
        <row r="4762">
          <cell r="A4762" t="str">
            <v/>
          </cell>
          <cell r="D4762">
            <v>0</v>
          </cell>
        </row>
        <row r="4763">
          <cell r="A4763" t="str">
            <v>301825080</v>
          </cell>
          <cell r="B4763" t="str">
            <v xml:space="preserve">LUMINARIA TIPO SOBREPOR, ABERTA, PARA 02 LAMPADAS FLUORES. DE 40 W, REF. 211-R A. B. LEAO OU SIM., INCLUSIVE REATOR ALTO FATOR DE POTEN CIA, LAMPADAS, DEMAIS ACESSORIOS E INSTALACAO.  </v>
          </cell>
          <cell r="C4763" t="str">
            <v>Cj</v>
          </cell>
          <cell r="D4763">
            <v>102.125</v>
          </cell>
          <cell r="E4763">
            <v>81.7</v>
          </cell>
          <cell r="F4763" t="str">
            <v>SINAPI</v>
          </cell>
        </row>
        <row r="4764">
          <cell r="A4764" t="str">
            <v/>
          </cell>
          <cell r="D4764">
            <v>0</v>
          </cell>
        </row>
        <row r="4765">
          <cell r="A4765" t="str">
            <v>301825085</v>
          </cell>
          <cell r="B4765" t="str">
            <v xml:space="preserve">FORNECIMENTO E INSTALAÇÃO DE LUMINÁRIA TIPO CALHA DE SOBREPOR, ABERTA, PARA 3 LÂMPADAS FLUORESCENTES DE 40W, REF.: 211, FAB: A B LEÃO OU SIMILAR, COM REATOR DE PARTIDA RÁPIDA E ALTO FATOR DE POTÊNCIA COM SUPORTE ANTI-VIBRATÓRIO, LÂMPADAS E ACESSÓRIOS.  </v>
          </cell>
          <cell r="C4765" t="str">
            <v>Cj</v>
          </cell>
          <cell r="D4765">
            <v>139.33750000000001</v>
          </cell>
          <cell r="E4765">
            <v>111.47</v>
          </cell>
          <cell r="F4765" t="str">
            <v>SINAPI</v>
          </cell>
        </row>
        <row r="4766">
          <cell r="A4766" t="str">
            <v/>
          </cell>
          <cell r="D4766">
            <v>0</v>
          </cell>
        </row>
        <row r="4767">
          <cell r="A4767" t="str">
            <v>301825170</v>
          </cell>
          <cell r="B4767" t="str">
            <v xml:space="preserve">LUMINARIA PARA LAMPADA A VAPOR DE MERCURIO DE 125 W, REF. ABL 50/F A. B. LEAO OU SIMILAR, COMPLETA, INCLUSIVE BRACO, LAMPADA, REATOR ALTO FATOR DE POTENCIA E INSTALACAO.  </v>
          </cell>
          <cell r="C4767" t="str">
            <v>Cj</v>
          </cell>
          <cell r="D4767">
            <v>442.22499999999997</v>
          </cell>
          <cell r="E4767">
            <v>353.78</v>
          </cell>
          <cell r="F4767" t="str">
            <v>SINAPI</v>
          </cell>
        </row>
        <row r="4768">
          <cell r="A4768" t="str">
            <v/>
          </cell>
          <cell r="D4768">
            <v>0</v>
          </cell>
        </row>
        <row r="4769">
          <cell r="A4769" t="str">
            <v>301825943</v>
          </cell>
          <cell r="B4769" t="str">
            <v xml:space="preserve">FORNECIMENTO E INSTALAÇÃO DE LÂMPADA FLUORESCENTE DE 40W  </v>
          </cell>
          <cell r="C4769" t="str">
            <v>Un</v>
          </cell>
          <cell r="D4769">
            <v>4.6750000000000007</v>
          </cell>
          <cell r="E4769">
            <v>3.74</v>
          </cell>
          <cell r="F4769" t="str">
            <v>SINAPI</v>
          </cell>
        </row>
        <row r="4770">
          <cell r="A4770" t="str">
            <v/>
          </cell>
          <cell r="D4770">
            <v>0</v>
          </cell>
        </row>
        <row r="4771">
          <cell r="A4771" t="str">
            <v>301826024</v>
          </cell>
          <cell r="B4771" t="str">
            <v xml:space="preserve">FORNECIMENTO E INSTALAÇÃO DE BENGALA DE PVC RÍGIDO 2", FAB.: TIGRE OU SIMILAR, INCLUSIVE FITA AÇO INOX E FIVELA PARA FIXAÇÃO.  </v>
          </cell>
          <cell r="C4771" t="str">
            <v>Un</v>
          </cell>
          <cell r="D4771">
            <v>77.887500000000003</v>
          </cell>
          <cell r="E4771">
            <v>62.31</v>
          </cell>
          <cell r="F4771" t="str">
            <v>SINAPI</v>
          </cell>
        </row>
        <row r="4772">
          <cell r="A4772" t="str">
            <v/>
          </cell>
          <cell r="D4772">
            <v>0</v>
          </cell>
        </row>
        <row r="4773">
          <cell r="A4773" t="str">
            <v>301826030</v>
          </cell>
          <cell r="B4773" t="str">
            <v xml:space="preserve">ASSENTAMENTO DE CHAVE DE BOIA AUTOMATICA,15A, SUPERIOR OU INFERIOR MARCA LENZ OU SIMILAR(INCLUSIVE O FORNECIMENTO DO MATERIAL).  </v>
          </cell>
          <cell r="C4773" t="str">
            <v>Un</v>
          </cell>
          <cell r="D4773">
            <v>39.537500000000001</v>
          </cell>
          <cell r="E4773">
            <v>31.63</v>
          </cell>
          <cell r="F4773" t="str">
            <v>SINAPI</v>
          </cell>
        </row>
        <row r="4774">
          <cell r="A4774" t="str">
            <v/>
          </cell>
          <cell r="D4774">
            <v>0</v>
          </cell>
        </row>
        <row r="4775">
          <cell r="A4775" t="str">
            <v>301826045</v>
          </cell>
          <cell r="B4775" t="str">
            <v xml:space="preserve">ASSENTAMENTO DE CHAVE REVERSORA BLINDADA 30A, 250 V, ELETROMAR OU SIMILAR, INCLUSIVE FORNECIMENTO DO MATERIAL.  </v>
          </cell>
          <cell r="C4775" t="str">
            <v>Un</v>
          </cell>
          <cell r="D4775">
            <v>119.53749999999999</v>
          </cell>
          <cell r="E4775">
            <v>95.63</v>
          </cell>
          <cell r="F4775" t="str">
            <v>SINAPI</v>
          </cell>
        </row>
        <row r="4776">
          <cell r="A4776" t="str">
            <v/>
          </cell>
          <cell r="D4776">
            <v>0</v>
          </cell>
        </row>
        <row r="4777">
          <cell r="A4777" t="str">
            <v>301901010</v>
          </cell>
          <cell r="B4777" t="str">
            <v xml:space="preserve">PONTO DE ESGOTO PARA BACIA SANITARIA, INCLUSIVE TUBULACOES E CONEXOES EM PVC RIGIDO SOLDAVEIS, ATE A COLUNA OU O SUB-COLETOR.  </v>
          </cell>
          <cell r="C4777" t="str">
            <v>Pt</v>
          </cell>
          <cell r="D4777">
            <v>47.5</v>
          </cell>
          <cell r="E4777">
            <v>38</v>
          </cell>
          <cell r="F4777" t="str">
            <v>SINAPI</v>
          </cell>
        </row>
        <row r="4778">
          <cell r="A4778" t="str">
            <v/>
          </cell>
          <cell r="D4778">
            <v>0</v>
          </cell>
        </row>
        <row r="4779">
          <cell r="A4779" t="str">
            <v>301901020</v>
          </cell>
          <cell r="B4779" t="str">
            <v xml:space="preserve">PONTO DE ESGOTO PARA PIA OU LAVANDARIA,INCLUSIVE TUBULACOES E CONEXOES EM PVC RIGIDO SOLDAVEIS, ATE A COLUNA OU O SUB-COLETOR.  </v>
          </cell>
          <cell r="C4779" t="str">
            <v>Pt</v>
          </cell>
          <cell r="D4779">
            <v>48.375</v>
          </cell>
          <cell r="E4779">
            <v>38.700000000000003</v>
          </cell>
          <cell r="F4779" t="str">
            <v>SINAPI</v>
          </cell>
        </row>
        <row r="4780">
          <cell r="A4780" t="str">
            <v/>
          </cell>
          <cell r="D4780">
            <v>0</v>
          </cell>
        </row>
        <row r="4781">
          <cell r="A4781" t="str">
            <v>301901030</v>
          </cell>
          <cell r="B4781" t="str">
            <v xml:space="preserve"> PONTO DE ESGOTO PARA LAVATORIO OU MICTORIO, INCLUSIVE TUBULACOES E CONEXOES EM PVC RIGIDO SOLDAVEIS, ATE A COLUNA OU O SUB-COLETOR   </v>
          </cell>
          <cell r="C4781" t="str">
            <v>Pt</v>
          </cell>
          <cell r="D4781">
            <v>48.25</v>
          </cell>
          <cell r="E4781">
            <v>38.6</v>
          </cell>
          <cell r="F4781" t="str">
            <v>SINAPI</v>
          </cell>
        </row>
        <row r="4782">
          <cell r="A4782" t="str">
            <v/>
          </cell>
          <cell r="D4782">
            <v>0</v>
          </cell>
        </row>
        <row r="4783">
          <cell r="A4783" t="str">
            <v>301901040</v>
          </cell>
          <cell r="B4783" t="str">
            <v xml:space="preserve">PONTO DE ESGOTO PARA RALO SIFONADO, INCLUSIVE RALO, TUBULACOES E CONEXOES EM PVC RIGIDO SOLDAVEIS, ATE A COLUNA OU O SUB-COLETOR.  </v>
          </cell>
          <cell r="C4783" t="str">
            <v>Pt</v>
          </cell>
          <cell r="D4783">
            <v>53.487499999999997</v>
          </cell>
          <cell r="E4783">
            <v>42.79</v>
          </cell>
          <cell r="F4783" t="str">
            <v>SINAPI</v>
          </cell>
        </row>
        <row r="4784">
          <cell r="A4784" t="str">
            <v/>
          </cell>
          <cell r="D4784">
            <v>0</v>
          </cell>
        </row>
        <row r="4785">
          <cell r="A4785" t="str">
            <v>301902010</v>
          </cell>
          <cell r="B4785" t="str">
            <v xml:space="preserve">PONTO DE AGUA, INCLUSIVE TUBULACOES E CONEXOES DE PVC RIGIDO ROSQUEAVEL E ABERTURA DE RASGOS EM ALVENARIA,ATE O REGISTRO GERAL DO AMBIENTE.  </v>
          </cell>
          <cell r="C4785" t="str">
            <v>Pt</v>
          </cell>
          <cell r="D4785">
            <v>62.862499999999997</v>
          </cell>
          <cell r="E4785">
            <v>50.29</v>
          </cell>
          <cell r="F4785" t="str">
            <v>SINAPI</v>
          </cell>
        </row>
        <row r="4786">
          <cell r="A4786" t="str">
            <v/>
          </cell>
          <cell r="D4786">
            <v>0</v>
          </cell>
        </row>
        <row r="4787">
          <cell r="A4787" t="str">
            <v>301902020</v>
          </cell>
          <cell r="B4787" t="str">
            <v xml:space="preserve">PONTO DE AGUA, INCLUSIVE TUBULACOES E CONEXOES DE PVC RIGIDO SOLDAVEL E ABERTURA DE RASGOS EM ALVENARIA, ATE O REGISTRO GERAL DO AMBIENTE.  </v>
          </cell>
          <cell r="C4787" t="str">
            <v>Pt</v>
          </cell>
          <cell r="D4787">
            <v>37.450000000000003</v>
          </cell>
          <cell r="E4787">
            <v>29.96</v>
          </cell>
          <cell r="F4787" t="str">
            <v>SINAPI</v>
          </cell>
        </row>
        <row r="4788">
          <cell r="A4788" t="str">
            <v/>
          </cell>
          <cell r="D4788">
            <v>0</v>
          </cell>
        </row>
        <row r="4789">
          <cell r="A4789" t="str">
            <v>301903010</v>
          </cell>
          <cell r="B4789" t="str">
            <v xml:space="preserve">FORNECIMENTO E ASSENTAMENTO DE TUBOS DE PVC RIGIDO SOLDAVEIS, DIAM.40 MM, PARA VENTILACAO DE ESGOTO.  </v>
          </cell>
          <cell r="C4789" t="str">
            <v>m</v>
          </cell>
          <cell r="D4789">
            <v>7.25</v>
          </cell>
          <cell r="E4789">
            <v>5.8</v>
          </cell>
          <cell r="F4789" t="str">
            <v>SINAPI</v>
          </cell>
        </row>
        <row r="4790">
          <cell r="A4790" t="str">
            <v/>
          </cell>
          <cell r="D4790">
            <v>0</v>
          </cell>
        </row>
        <row r="4791">
          <cell r="A4791" t="str">
            <v>301903020</v>
          </cell>
          <cell r="B4791" t="str">
            <v xml:space="preserve">FORNECIMENTO E ASSENTAMENTO DE TUBOS DE PVC RIGIDO SOLDAVEIS, DIAM.50 MM, PARA VENTILACAO DE ESGOTO.  </v>
          </cell>
          <cell r="C4791" t="str">
            <v>m</v>
          </cell>
          <cell r="D4791">
            <v>10.149999999999999</v>
          </cell>
          <cell r="E4791">
            <v>8.1199999999999992</v>
          </cell>
          <cell r="F4791" t="str">
            <v>SINAPI</v>
          </cell>
        </row>
        <row r="4792">
          <cell r="A4792" t="str">
            <v/>
          </cell>
          <cell r="D4792">
            <v>0</v>
          </cell>
        </row>
        <row r="4793">
          <cell r="A4793" t="str">
            <v>301903030</v>
          </cell>
          <cell r="B4793" t="str">
            <v xml:space="preserve">FORNECIMENTO E ASSENTAMENTO DE TUBOS DE PVC RIGIDO SOLDAVEIS, DIAM.75 MM, PARA COLUNAS DE ESGOTO, VENTILACAO OU AGUAS PLUVIAIS.  </v>
          </cell>
          <cell r="C4793" t="str">
            <v>m</v>
          </cell>
          <cell r="D4793">
            <v>13.587499999999999</v>
          </cell>
          <cell r="E4793">
            <v>10.87</v>
          </cell>
          <cell r="F4793" t="str">
            <v>SINAPI</v>
          </cell>
        </row>
        <row r="4794">
          <cell r="A4794" t="str">
            <v/>
          </cell>
          <cell r="D4794">
            <v>0</v>
          </cell>
        </row>
        <row r="4795">
          <cell r="A4795" t="str">
            <v>301903040</v>
          </cell>
          <cell r="B4795" t="str">
            <v xml:space="preserve">FORNECIMENTO E ASSENTAMENTO DE TUBOS DE PVC RIGIDO SOLDAVEIS, DIAM.100 MM, PARA COLUNAS DE ESGOTO, VENTILACAO OU AGUAS PLUVIAIS.  </v>
          </cell>
          <cell r="C4795" t="str">
            <v>m</v>
          </cell>
          <cell r="D4795">
            <v>17.224999999999998</v>
          </cell>
          <cell r="E4795">
            <v>13.78</v>
          </cell>
          <cell r="F4795" t="str">
            <v>SINAPI</v>
          </cell>
        </row>
        <row r="4796">
          <cell r="A4796" t="str">
            <v/>
          </cell>
          <cell r="D4796">
            <v>0</v>
          </cell>
        </row>
        <row r="4797">
          <cell r="A4797" t="str">
            <v>301904040</v>
          </cell>
          <cell r="B4797" t="str">
            <v xml:space="preserve">FORNECIMENTO E ASSENTAMENTO DE TUBOS DE PVC RIGIDO SOLDAVEIS DIAM. 100 MM, PARA COLETORES E SUB-COLETORES DE ESGOTO OU AGUAS PLUVIAIS, INCLUSIVE ABERTURA E FECHAMENTO DE VALAS.  </v>
          </cell>
          <cell r="C4797" t="str">
            <v>m</v>
          </cell>
          <cell r="D4797">
            <v>18.3125</v>
          </cell>
          <cell r="E4797">
            <v>14.65</v>
          </cell>
          <cell r="F4797" t="str">
            <v>SINAPI</v>
          </cell>
        </row>
        <row r="4798">
          <cell r="A4798" t="str">
            <v/>
          </cell>
          <cell r="D4798">
            <v>0</v>
          </cell>
        </row>
        <row r="4799">
          <cell r="A4799" t="str">
            <v>301905020</v>
          </cell>
          <cell r="B4799" t="str">
            <v xml:space="preserve">FORNECIMENTO E ASSENTAMENTO DE TUBOS SOLDAVEIS DE PVC RIGIDO DIAM. 25 MM, INCLUSIVE CONEXOES E ABERTURA DE RASGOS EM ALVENARIA, PARA COLUNAS DE AGUA.  </v>
          </cell>
          <cell r="C4799" t="str">
            <v>m</v>
          </cell>
          <cell r="D4799">
            <v>7.5749999999999993</v>
          </cell>
          <cell r="E4799">
            <v>6.06</v>
          </cell>
          <cell r="F4799" t="str">
            <v>SINAPI</v>
          </cell>
        </row>
        <row r="4800">
          <cell r="A4800" t="str">
            <v/>
          </cell>
          <cell r="D4800">
            <v>0</v>
          </cell>
        </row>
        <row r="4801">
          <cell r="A4801" t="str">
            <v>301905030</v>
          </cell>
          <cell r="B4801" t="str">
            <v xml:space="preserve">FORNECIMENTO E ASSENTAMENTO DE TUBOS SOLDAVEIS DE PVC RIGIDO DIAM. 32 MM, INCLUSIVE CONEXOES E ABERTURA DE RASGOS EM ALVENARIA, PARA COLUNAS DE AGUA.  </v>
          </cell>
          <cell r="C4801" t="str">
            <v>m</v>
          </cell>
          <cell r="D4801">
            <v>11.850000000000001</v>
          </cell>
          <cell r="E4801">
            <v>9.48</v>
          </cell>
          <cell r="F4801" t="str">
            <v>SINAPI</v>
          </cell>
        </row>
        <row r="4802">
          <cell r="A4802" t="str">
            <v/>
          </cell>
          <cell r="D4802">
            <v>0</v>
          </cell>
        </row>
        <row r="4803">
          <cell r="A4803" t="str">
            <v>301905040</v>
          </cell>
          <cell r="B4803" t="str">
            <v xml:space="preserve">FORNECIMENTO E ASSENTAMENTO DE TUBOS SOLDAVEIS DE PVC RIGIDO DIAM. 40 MM, INCLUSIVE CONEXOES E ABERTURA DE RASGOS EM ALVENARIA, PARA COLUNAS DE AGUA.  </v>
          </cell>
          <cell r="C4803" t="str">
            <v>m</v>
          </cell>
          <cell r="D4803">
            <v>14.5</v>
          </cell>
          <cell r="E4803">
            <v>11.6</v>
          </cell>
          <cell r="F4803" t="str">
            <v>SINAPI</v>
          </cell>
        </row>
        <row r="4804">
          <cell r="A4804" t="str">
            <v/>
          </cell>
          <cell r="D4804">
            <v>0</v>
          </cell>
        </row>
        <row r="4805">
          <cell r="A4805" t="str">
            <v>301905050</v>
          </cell>
          <cell r="B4805" t="str">
            <v xml:space="preserve">FORNECIMENTO E ASSENTAMENTO DE TUBOS SOLDAVEIS DE PVC RIGIDO DIAM. 50 MM, INCLUSIVE CONEXOES E ABERTURA DE RASGOS EM ALVENARIA, PARA COLUNAS DE AGUA.  </v>
          </cell>
          <cell r="C4805" t="str">
            <v>m</v>
          </cell>
          <cell r="D4805">
            <v>16.375</v>
          </cell>
          <cell r="E4805">
            <v>13.1</v>
          </cell>
          <cell r="F4805" t="str">
            <v>SINAPI</v>
          </cell>
        </row>
        <row r="4806">
          <cell r="A4806" t="str">
            <v/>
          </cell>
          <cell r="D4806">
            <v>0</v>
          </cell>
        </row>
        <row r="4807">
          <cell r="A4807" t="str">
            <v>301905060</v>
          </cell>
          <cell r="B4807" t="str">
            <v xml:space="preserve">FORNECIMENTO E ASSENTAMENTO DE TUBOS SOLDAVEIS DE PVC RIGIDO DIAM. 60 MM, INCLUSIVE CONEXOES E ABERTURA DE RASGOS EM ALVENARIA, PARA COLUNAS DE AGUA.  </v>
          </cell>
          <cell r="C4807" t="str">
            <v>m</v>
          </cell>
          <cell r="D4807">
            <v>25.412499999999998</v>
          </cell>
          <cell r="E4807">
            <v>20.329999999999998</v>
          </cell>
          <cell r="F4807" t="str">
            <v>SINAPI</v>
          </cell>
        </row>
        <row r="4808">
          <cell r="A4808" t="str">
            <v/>
          </cell>
          <cell r="D4808">
            <v>0</v>
          </cell>
        </row>
        <row r="4809">
          <cell r="A4809" t="str">
            <v>301905070</v>
          </cell>
          <cell r="B4809" t="str">
            <v xml:space="preserve">FORNECIMENTO E ASSENTAMENTO DE TUBOS SOLDAVEIS DE PVC RIGIDO DIAM. 75 MM, INCLUSIVE CONEXOES E ABERTURA DE RASGOS EM ALVENARIA, PARA COLUNAS DE AGUA.  </v>
          </cell>
          <cell r="C4809" t="str">
            <v>m</v>
          </cell>
          <cell r="D4809">
            <v>36.162500000000001</v>
          </cell>
          <cell r="E4809">
            <v>28.93</v>
          </cell>
          <cell r="F4809" t="str">
            <v>SINAPI</v>
          </cell>
        </row>
        <row r="4810">
          <cell r="A4810" t="str">
            <v/>
          </cell>
          <cell r="D4810">
            <v>0</v>
          </cell>
        </row>
        <row r="4811">
          <cell r="A4811" t="str">
            <v>301906010</v>
          </cell>
          <cell r="B4811" t="str">
            <v xml:space="preserve">CAIXA COLETORA DE INSPECAO OU DE AREIA C/ PAREDES EM ALVENARIA , LAJE DE TAMPA E DE FUNDO EM CONCRETO, REVESTIDA INTERNAMENTE COM ARGAMASSA DE CIMENTO E AREIA 1:4,DIMENSOES INTERNAS 0,50 X 0,50 M, COM PROFUNDIDADE ATE 0,8M.  </v>
          </cell>
          <cell r="C4811" t="str">
            <v>Un</v>
          </cell>
          <cell r="D4811">
            <v>188.08750000000001</v>
          </cell>
          <cell r="E4811">
            <v>150.47</v>
          </cell>
          <cell r="F4811" t="str">
            <v>SINAPI</v>
          </cell>
        </row>
        <row r="4812">
          <cell r="A4812" t="str">
            <v/>
          </cell>
          <cell r="D4812">
            <v>0</v>
          </cell>
        </row>
        <row r="4813">
          <cell r="A4813" t="str">
            <v>301906020</v>
          </cell>
          <cell r="B4813" t="str">
            <v xml:space="preserve">CAIXA COLETORA DE INSPECAO OU DE AREIA C/ PAREDES EM ALVENARIA, LAJE DE TAMPA E DE FUNDO EM CONCRETO, REVESTIDA INTERNAMENTE COM ARGAMASSA DE CIMENTO E AREIA 1:4, DIMENSOES INTERNAS 0,60 X 0,60 M, COM PROFUNDIDADE ATE 1,0M.  </v>
          </cell>
          <cell r="C4813" t="str">
            <v>Un</v>
          </cell>
          <cell r="D4813">
            <v>265.17499999999995</v>
          </cell>
          <cell r="E4813">
            <v>212.14</v>
          </cell>
          <cell r="F4813" t="str">
            <v>SINAPI</v>
          </cell>
        </row>
        <row r="4814">
          <cell r="A4814" t="str">
            <v/>
          </cell>
          <cell r="D4814">
            <v>0</v>
          </cell>
        </row>
        <row r="4815">
          <cell r="A4815" t="str">
            <v>301906030</v>
          </cell>
          <cell r="B4815" t="str">
            <v xml:space="preserve">CAIXA DE GORDURA COM PAREDES EM ALVENARIA,LAJE DE TAMPA E DE FUNDO EM CONCRETO, REVESTIDA INTERNAMENTE COM ARGAMASSA DE CIMENTO E AREIA 1:4, DIMENSOES INTERNAS 0,50 X 0,50 X 0,50 M COM CHICANA DE CONCRETO.  </v>
          </cell>
          <cell r="C4815" t="str">
            <v>Un</v>
          </cell>
          <cell r="D4815">
            <v>170.5</v>
          </cell>
          <cell r="E4815">
            <v>136.4</v>
          </cell>
          <cell r="F4815" t="str">
            <v>SINAPI</v>
          </cell>
        </row>
        <row r="4816">
          <cell r="A4816" t="str">
            <v/>
          </cell>
          <cell r="D4816">
            <v>0</v>
          </cell>
        </row>
        <row r="4817">
          <cell r="A4817" t="str">
            <v>301907010</v>
          </cell>
          <cell r="B4817" t="str">
            <v xml:space="preserve">FORNECIMENTO E ASSENTAMENTO DE BACIA SANITARIA DE LOUCA BRANCA, CELITE, LINHA SAVEIRO OU SIMILAR, INCLUSIVE TAMPA E ACESSORIOS CORRESPONDENTES.  </v>
          </cell>
          <cell r="C4817" t="str">
            <v>Cj</v>
          </cell>
          <cell r="D4817">
            <v>113.48750000000001</v>
          </cell>
          <cell r="E4817">
            <v>90.79</v>
          </cell>
          <cell r="F4817" t="str">
            <v>SINAPI</v>
          </cell>
        </row>
        <row r="4818">
          <cell r="A4818" t="str">
            <v/>
          </cell>
          <cell r="D4818">
            <v>0</v>
          </cell>
        </row>
        <row r="4819">
          <cell r="A4819" t="str">
            <v>301907020</v>
          </cell>
          <cell r="B4819" t="str">
            <v xml:space="preserve">FORNECIMENTO E ASSENTAMENTO DE BACIA SANITARIA COM CAIXA ACOPLADA, LOUCA BRANCA, CELITE, LINHA SAVEIRO OU SIMILAR, INCLUSIVE TAMPA E ACESSORIOS CORRESPONDENTES.  </v>
          </cell>
          <cell r="C4819" t="str">
            <v>Cj</v>
          </cell>
          <cell r="D4819">
            <v>236.61249999999998</v>
          </cell>
          <cell r="E4819">
            <v>189.29</v>
          </cell>
          <cell r="F4819" t="str">
            <v>SINAPI</v>
          </cell>
        </row>
        <row r="4820">
          <cell r="A4820" t="str">
            <v/>
          </cell>
          <cell r="D4820">
            <v>0</v>
          </cell>
        </row>
        <row r="4821">
          <cell r="A4821" t="str">
            <v>301907028</v>
          </cell>
          <cell r="B4821" t="str">
            <v>ASSENTAMENTO DE BACIA SANITÁRIA DE LOUÇA DECA VOGUE PLUS LINHA CONFORT  MOD P51 (P/DEFICIENTES), ACESSÓRIOS (PARAFUSOS DE FIXAÇÃO, ANEL DE VEDAÇÃO, TUBO DE LIGAÇÃO DE PVC CROMADO ASTRA  OU SIMILAR ) E ASSSENTO SANITÁRIO EM MDF LAQUEADO BRANCO SICMOL OU SI</v>
          </cell>
          <cell r="C4821" t="str">
            <v>Un</v>
          </cell>
          <cell r="D4821">
            <v>450.63749999999999</v>
          </cell>
          <cell r="E4821">
            <v>360.51</v>
          </cell>
          <cell r="F4821" t="str">
            <v>SINAPI</v>
          </cell>
        </row>
        <row r="4822">
          <cell r="A4822" t="str">
            <v/>
          </cell>
          <cell r="D4822">
            <v>0</v>
          </cell>
        </row>
        <row r="4823">
          <cell r="A4823" t="str">
            <v>301907030</v>
          </cell>
          <cell r="B4823" t="str">
            <v xml:space="preserve">FORNECIMENTO E ASSENTAMENTO DE LAVATORIO SIMPLES, GRANDE, SEM COLUNA, DE LOUCA BRANCA, CELITE,LINHA SAVEIRO OU SIMILAR, INCLUSIVE ACESSORIOS CORRESPONDENTES.  </v>
          </cell>
          <cell r="C4823" t="str">
            <v>Cj</v>
          </cell>
          <cell r="D4823">
            <v>63.625</v>
          </cell>
          <cell r="E4823">
            <v>50.9</v>
          </cell>
          <cell r="F4823" t="str">
            <v>SINAPI</v>
          </cell>
        </row>
        <row r="4824">
          <cell r="A4824" t="str">
            <v/>
          </cell>
          <cell r="D4824">
            <v>0</v>
          </cell>
        </row>
        <row r="4825">
          <cell r="A4825" t="str">
            <v>301907034</v>
          </cell>
          <cell r="B4825" t="str">
            <v xml:space="preserve"> FORNECIMENTO E ASSENTAMENTO  DE SIFÃO COPO  PVC CROMADO 1"  </v>
          </cell>
          <cell r="C4825" t="str">
            <v>Un</v>
          </cell>
          <cell r="D4825">
            <v>30.4</v>
          </cell>
          <cell r="E4825">
            <v>24.32</v>
          </cell>
          <cell r="F4825" t="str">
            <v>SINAPI</v>
          </cell>
        </row>
        <row r="4826">
          <cell r="A4826" t="str">
            <v/>
          </cell>
          <cell r="D4826">
            <v>0</v>
          </cell>
        </row>
        <row r="4827">
          <cell r="A4827" t="str">
            <v>301907035</v>
          </cell>
          <cell r="B4827" t="str">
            <v xml:space="preserve"> FORNECIMENTO E ASSENTAMENTO DE CUBA DE LOUÇA DECA CÓD L-50 OU SIMILAR INCLUSIVE  E VÁLVULA DE PVC CROMADA.   </v>
          </cell>
          <cell r="C4827" t="str">
            <v>Un</v>
          </cell>
          <cell r="D4827">
            <v>83.474999999999994</v>
          </cell>
          <cell r="E4827">
            <v>66.78</v>
          </cell>
          <cell r="F4827" t="str">
            <v>SINAPI</v>
          </cell>
        </row>
        <row r="4828">
          <cell r="A4828" t="str">
            <v/>
          </cell>
          <cell r="D4828">
            <v>0</v>
          </cell>
        </row>
        <row r="4829">
          <cell r="A4829" t="str">
            <v>301907036</v>
          </cell>
          <cell r="B4829" t="str">
            <v xml:space="preserve">FORNECIMENTO E ASSENTAMENTO DE LAVATÓRIO SIMPLES, SEM COLUNA, PEQUENO, FAB:CELITE, LINHA AZÁLEA, REF.91038 OU SIMILAR, FIXADO COM PARAFUSO CROMADO DE COMPRIMENTO DE 2 1/2" E DIÂMETRO DE 1/4" COM BUCHA DE 8MM, CHICOTE PLÁSTICO COM 30CM DE 1/2", SIFÃO COPO </v>
          </cell>
          <cell r="C4829" t="str">
            <v>Un</v>
          </cell>
          <cell r="D4829">
            <v>63.625</v>
          </cell>
          <cell r="E4829">
            <v>50.9</v>
          </cell>
          <cell r="F4829" t="str">
            <v>SINAPI</v>
          </cell>
        </row>
        <row r="4830">
          <cell r="A4830" t="str">
            <v/>
          </cell>
          <cell r="D4830">
            <v>0</v>
          </cell>
        </row>
        <row r="4831">
          <cell r="A4831" t="str">
            <v>301907037</v>
          </cell>
          <cell r="B4831" t="str">
            <v xml:space="preserve">FORNECIMENTO E INSTALAÇÃO DE TANQUE DE LOUÇA, COM COLUNA, 30 LITROS, COR BRANCA, FAB:CELITE OU SIMILAR,INCLUSIVE  SIFÃO COPO PARA TANQUE DE 1 1/4"X 1 1/2"EM PVC  E VÁLVULA DE ESCOAMENTO EM PVC, PARA TANQUE DE 1 1/4".  </v>
          </cell>
          <cell r="C4831" t="str">
            <v>Un</v>
          </cell>
          <cell r="D4831">
            <v>363.22499999999997</v>
          </cell>
          <cell r="E4831">
            <v>290.58</v>
          </cell>
          <cell r="F4831" t="str">
            <v>SINAPI</v>
          </cell>
        </row>
        <row r="4832">
          <cell r="A4832" t="str">
            <v/>
          </cell>
          <cell r="D4832">
            <v>0</v>
          </cell>
        </row>
        <row r="4833">
          <cell r="A4833" t="str">
            <v>301907060</v>
          </cell>
          <cell r="B4833" t="str">
            <v xml:space="preserve">FORNECIMENTO E ASSENTAMENTO DE MICTORIO SIFONADO PARA PAREDE DE LOUCA BRANCA CELITE LINHA INSTITUCIONAIS OU SIMILAR, INCLUSIVE ACESSORIOS CORRESPONDENTES.  </v>
          </cell>
          <cell r="C4833" t="str">
            <v>Cj</v>
          </cell>
          <cell r="D4833">
            <v>113.25</v>
          </cell>
          <cell r="E4833">
            <v>90.6</v>
          </cell>
          <cell r="F4833" t="str">
            <v>SINAPI</v>
          </cell>
        </row>
        <row r="4834">
          <cell r="A4834" t="str">
            <v/>
          </cell>
          <cell r="D4834">
            <v>0</v>
          </cell>
        </row>
        <row r="4835">
          <cell r="A4835" t="str">
            <v>301907070</v>
          </cell>
          <cell r="B4835" t="str">
            <v xml:space="preserve">FORNECIMENTO E ASSENTAMENTO DE SABONETEIRA DE LOUCA BRANCA,CELITE OU SIMILAR, NAS DIMENSOES 7.5 X 15 CM.  </v>
          </cell>
          <cell r="C4835" t="str">
            <v>Un</v>
          </cell>
          <cell r="D4835">
            <v>16.399999999999999</v>
          </cell>
          <cell r="E4835">
            <v>13.12</v>
          </cell>
          <cell r="F4835" t="str">
            <v>SINAPI</v>
          </cell>
        </row>
        <row r="4836">
          <cell r="A4836" t="str">
            <v/>
          </cell>
          <cell r="D4836">
            <v>0</v>
          </cell>
        </row>
        <row r="4837">
          <cell r="A4837" t="str">
            <v>301907080</v>
          </cell>
          <cell r="B4837" t="str">
            <v xml:space="preserve">FORNECIMENTO E ASSENTAMENTO DE CABIDE DE LOUCA BRANCA, CELITE OU SIMILAR, COM UM GANCHO.  </v>
          </cell>
          <cell r="C4837" t="str">
            <v>Un</v>
          </cell>
          <cell r="D4837">
            <v>11.875</v>
          </cell>
          <cell r="E4837">
            <v>9.5</v>
          </cell>
          <cell r="F4837" t="str">
            <v>SINAPI</v>
          </cell>
        </row>
        <row r="4838">
          <cell r="A4838" t="str">
            <v/>
          </cell>
          <cell r="D4838">
            <v>0</v>
          </cell>
        </row>
        <row r="4839">
          <cell r="A4839" t="str">
            <v>301907090</v>
          </cell>
          <cell r="B4839" t="str">
            <v xml:space="preserve">FORNECIMENTO E ASSENTAMENTO DE PAPELEIRA DE LOUCA BRANCA, CELITE OU SIMILAR,NAS DIMENSOES 15 X 15 CM.  </v>
          </cell>
          <cell r="C4839" t="str">
            <v>UD</v>
          </cell>
          <cell r="D4839">
            <v>19.625</v>
          </cell>
          <cell r="E4839">
            <v>15.7</v>
          </cell>
          <cell r="F4839" t="str">
            <v>SINAPI</v>
          </cell>
        </row>
        <row r="4840">
          <cell r="A4840" t="str">
            <v/>
          </cell>
          <cell r="D4840">
            <v>0</v>
          </cell>
        </row>
        <row r="4841">
          <cell r="A4841" t="str">
            <v>301907100</v>
          </cell>
          <cell r="B4841" t="str">
            <v xml:space="preserve">FORNECIMENTO ASSENTAMENTO DE PIA DE COZINHA COM CUBA SIMPLES DE ACO INOXIDAVEL, MEKAL OU SIMILAR,NAS DIMENSOES 0.40 X 0,34 X 0,15 M,INCLUSIVE ACESSORIOS CORRESPONDENTES.  </v>
          </cell>
          <cell r="C4841" t="str">
            <v>Cj</v>
          </cell>
          <cell r="D4841">
            <v>118.03750000000001</v>
          </cell>
          <cell r="E4841">
            <v>94.43</v>
          </cell>
          <cell r="F4841" t="str">
            <v>SINAPI</v>
          </cell>
        </row>
        <row r="4842">
          <cell r="A4842" t="str">
            <v/>
          </cell>
          <cell r="D4842">
            <v>0</v>
          </cell>
        </row>
        <row r="4843">
          <cell r="A4843" t="str">
            <v>301907170</v>
          </cell>
          <cell r="B4843" t="str">
            <v xml:space="preserve">FORNECIMENTO DE DUCHA MANUAL, ACQUA JET, REF. 2195 JR, FABRIMAR OU SIMILAR, INCLUSIVE FIXACAO.  </v>
          </cell>
          <cell r="C4843" t="str">
            <v>Un</v>
          </cell>
          <cell r="D4843">
            <v>66.474999999999994</v>
          </cell>
          <cell r="E4843">
            <v>53.18</v>
          </cell>
          <cell r="F4843" t="str">
            <v>SINAPI</v>
          </cell>
        </row>
        <row r="4844">
          <cell r="A4844" t="str">
            <v/>
          </cell>
          <cell r="D4844">
            <v>0</v>
          </cell>
        </row>
        <row r="4845">
          <cell r="A4845" t="str">
            <v>301907180</v>
          </cell>
          <cell r="B4845" t="str">
            <v xml:space="preserve">FORNECIMENTO DE CHUVEIRO COM ARTICULACAO, DIAMETRO DE 1/2 POL. COM ACABAMENTO CROMADO,REF. C 1991-FABRIMAR OU SIMILAR, INCLUSIVE FIXACAO  </v>
          </cell>
          <cell r="C4845" t="str">
            <v>Un</v>
          </cell>
          <cell r="D4845">
            <v>121.92500000000001</v>
          </cell>
          <cell r="E4845">
            <v>97.54</v>
          </cell>
          <cell r="F4845" t="str">
            <v>SINAPI</v>
          </cell>
        </row>
        <row r="4846">
          <cell r="A4846" t="str">
            <v/>
          </cell>
          <cell r="D4846">
            <v>0</v>
          </cell>
        </row>
        <row r="4847">
          <cell r="A4847" t="str">
            <v>301907200</v>
          </cell>
          <cell r="B4847" t="str">
            <v xml:space="preserve">FORNECIMENTO DE CHUVEIRO COM HASTE DE PLASTICO, DIAM. 1/2 POL. TIGRE OU SIMILAR, INCLUSIVE FIXACAO.  </v>
          </cell>
          <cell r="C4847" t="str">
            <v>UD</v>
          </cell>
          <cell r="D4847">
            <v>5.7249999999999996</v>
          </cell>
          <cell r="E4847">
            <v>4.58</v>
          </cell>
          <cell r="F4847" t="str">
            <v>SINAPI</v>
          </cell>
        </row>
        <row r="4848">
          <cell r="A4848" t="str">
            <v/>
          </cell>
          <cell r="D4848">
            <v>0</v>
          </cell>
        </row>
        <row r="4849">
          <cell r="A4849" t="str">
            <v>301907210</v>
          </cell>
          <cell r="B4849" t="str">
            <v xml:space="preserve"> FORNECIMENTO DE CAIXA DE DESCARGA DE SOBREPOR (TUBO ALTO), DE PLASTICO ( AKROS) OU SIMILAR, INCLUSIVE FIXACAO E ACESSORIOS CORRESPONDENTES.   </v>
          </cell>
          <cell r="C4849" t="str">
            <v>Cj</v>
          </cell>
          <cell r="D4849">
            <v>98.674999999999997</v>
          </cell>
          <cell r="E4849">
            <v>78.94</v>
          </cell>
          <cell r="F4849" t="str">
            <v>SINAPI</v>
          </cell>
        </row>
        <row r="4850">
          <cell r="A4850" t="str">
            <v/>
          </cell>
          <cell r="D4850">
            <v>0</v>
          </cell>
        </row>
        <row r="4851">
          <cell r="A4851" t="str">
            <v>301907250</v>
          </cell>
          <cell r="B4851" t="str">
            <v xml:space="preserve">FORNECIMENTO DE VALVULA DE DESCARGA COM REGISTRO, DOCOL OU SIMILAR, INCLUSIVE FIXACAO.  </v>
          </cell>
          <cell r="C4851" t="str">
            <v>Un</v>
          </cell>
          <cell r="D4851">
            <v>175.77500000000001</v>
          </cell>
          <cell r="E4851">
            <v>140.62</v>
          </cell>
          <cell r="F4851" t="str">
            <v>SINAPI</v>
          </cell>
        </row>
        <row r="4852">
          <cell r="A4852" t="str">
            <v/>
          </cell>
          <cell r="D4852">
            <v>0</v>
          </cell>
        </row>
        <row r="4853">
          <cell r="A4853" t="str">
            <v>301907260</v>
          </cell>
          <cell r="B4853" t="str">
            <v xml:space="preserve">FORNECIMENTO DE TORNEIRA DE PRESSAO PARA PIA DIAMETRO 1/2, REF. 1159 C-39, DECA OU SIMILAR, INCLUSIVE FIXACAO.  </v>
          </cell>
          <cell r="C4853" t="str">
            <v>Un</v>
          </cell>
          <cell r="D4853">
            <v>92.6875</v>
          </cell>
          <cell r="E4853">
            <v>74.150000000000006</v>
          </cell>
          <cell r="F4853" t="str">
            <v>SINAPI</v>
          </cell>
        </row>
        <row r="4854">
          <cell r="A4854" t="str">
            <v/>
          </cell>
          <cell r="D4854">
            <v>0</v>
          </cell>
        </row>
        <row r="4855">
          <cell r="A4855" t="str">
            <v>301907270</v>
          </cell>
          <cell r="B4855" t="str">
            <v xml:space="preserve">FORNECIMENTO DE TORNEIRA DE PRESSAO PARA PIA, COM ACABAMENTO CROMADO, DIAMETRO DE 1/2 POL., REF. 1158, JR FABRIMAR OU SIMILAR, INCLUSIVE FIXACAO.  </v>
          </cell>
          <cell r="C4855" t="str">
            <v>UD</v>
          </cell>
          <cell r="D4855">
            <v>32.987499999999997</v>
          </cell>
          <cell r="E4855">
            <v>26.39</v>
          </cell>
          <cell r="F4855" t="str">
            <v>SINAPI</v>
          </cell>
        </row>
        <row r="4856">
          <cell r="A4856" t="str">
            <v/>
          </cell>
          <cell r="D4856">
            <v>0</v>
          </cell>
        </row>
        <row r="4857">
          <cell r="A4857" t="str">
            <v>301907275</v>
          </cell>
          <cell r="B4857" t="str">
            <v xml:space="preserve">FORNECIMENTO DE TORNEIRA DE PRESSAO PARA PIA, COM ACABAMENTO CROMADO, DIAM. DE 1/2 POL., COM AREJADOR, REF.1158, LINHA C-33 SIGMA OU SIMILAR, INCLUSIVE FIXACAO.  </v>
          </cell>
          <cell r="C4857" t="str">
            <v>Un</v>
          </cell>
          <cell r="D4857">
            <v>32.987499999999997</v>
          </cell>
          <cell r="E4857">
            <v>26.39</v>
          </cell>
          <cell r="F4857" t="str">
            <v>SINAPI</v>
          </cell>
        </row>
        <row r="4858">
          <cell r="A4858" t="str">
            <v/>
          </cell>
          <cell r="D4858">
            <v>0</v>
          </cell>
        </row>
        <row r="4859">
          <cell r="A4859" t="str">
            <v>301907280</v>
          </cell>
          <cell r="B4859" t="str">
            <v xml:space="preserve">FORNECIMENTO DE TORNEIRA DE PRESSAO PARA LAVATORIO, COM ACABAMENTO CROMADO, DIAM.1/2" REF. 1193 C-39 DECA OU SIMILAR, INCLUSIVE FIXACAO.  </v>
          </cell>
          <cell r="C4859" t="str">
            <v>Un</v>
          </cell>
          <cell r="D4859">
            <v>103.21249999999999</v>
          </cell>
          <cell r="E4859">
            <v>82.57</v>
          </cell>
          <cell r="F4859" t="str">
            <v>SINAPI</v>
          </cell>
        </row>
        <row r="4860">
          <cell r="A4860" t="str">
            <v/>
          </cell>
          <cell r="D4860">
            <v>0</v>
          </cell>
        </row>
        <row r="4861">
          <cell r="A4861" t="str">
            <v>301907285</v>
          </cell>
          <cell r="B4861" t="str">
            <v xml:space="preserve">FORNECIMENTO DE TORNEIRA DE PRESSAO PARA LAVATORIO, COM ACABAMENTO CROMADO, DIAM.1/2 POL., REF.1190 DL, FABRIMAR OU SIMILAR, INCLUSIVE FIXACAO.  </v>
          </cell>
          <cell r="C4861" t="str">
            <v>Un</v>
          </cell>
          <cell r="D4861">
            <v>101.77500000000001</v>
          </cell>
          <cell r="E4861">
            <v>81.42</v>
          </cell>
          <cell r="F4861" t="str">
            <v>SINAPI</v>
          </cell>
        </row>
        <row r="4862">
          <cell r="A4862" t="str">
            <v/>
          </cell>
          <cell r="D4862">
            <v>0</v>
          </cell>
        </row>
        <row r="4863">
          <cell r="A4863" t="str">
            <v>301907290</v>
          </cell>
          <cell r="B4863" t="str">
            <v xml:space="preserve">FORNECIMENTO DE TORNEIRA DE PRESSAO PARA LAVATORIO, COM ACABAMENTO CROMADO,DIAMETRO DE 1/2 POL., REF.1193, LINHA C-33, SIGMA OU SIMILAR, INCLUSIVE FIXACAO.  </v>
          </cell>
          <cell r="C4863" t="str">
            <v>UD</v>
          </cell>
          <cell r="D4863">
            <v>30.75</v>
          </cell>
          <cell r="E4863">
            <v>24.6</v>
          </cell>
          <cell r="F4863" t="str">
            <v>SINAPI</v>
          </cell>
        </row>
        <row r="4864">
          <cell r="A4864" t="str">
            <v/>
          </cell>
          <cell r="D4864">
            <v>0</v>
          </cell>
        </row>
        <row r="4865">
          <cell r="A4865" t="str">
            <v>301907300</v>
          </cell>
          <cell r="B4865" t="str">
            <v xml:space="preserve">FORNECIMENTO DE TORNEIRA DE PRESSAO PARA LAVANDARIA, COM ACABAMENTO CROMADO,DIAMETRO DE 1/2 POL., REF.1152, FABRIMAR OU SIMILAR,LINHA JUNIOR, INCLUSIVE FIXACAO.  </v>
          </cell>
          <cell r="C4865" t="str">
            <v>Un</v>
          </cell>
          <cell r="D4865">
            <v>22.9375</v>
          </cell>
          <cell r="E4865">
            <v>18.350000000000001</v>
          </cell>
          <cell r="F4865" t="str">
            <v>SINAPI</v>
          </cell>
        </row>
        <row r="4866">
          <cell r="A4866" t="str">
            <v/>
          </cell>
          <cell r="D4866">
            <v>0</v>
          </cell>
        </row>
        <row r="4867">
          <cell r="A4867" t="str">
            <v>301907310</v>
          </cell>
          <cell r="B4867" t="str">
            <v xml:space="preserve">FORNECIMENTO DE TORNEIRA DE PRESSAO PARA LAVANDARIA, COM ACABAMENTO CROMADO, DIAMETRO DE 1/2 POL. REF.1153, LINHA C-33, SIGMA OU SIMILAR.  </v>
          </cell>
          <cell r="C4867" t="str">
            <v>UD</v>
          </cell>
          <cell r="D4867">
            <v>22.9375</v>
          </cell>
          <cell r="E4867">
            <v>18.350000000000001</v>
          </cell>
          <cell r="F4867" t="str">
            <v>SINAPI</v>
          </cell>
        </row>
        <row r="4868">
          <cell r="A4868" t="str">
            <v/>
          </cell>
          <cell r="D4868">
            <v>0</v>
          </cell>
        </row>
        <row r="4869">
          <cell r="A4869" t="str">
            <v>301907350</v>
          </cell>
          <cell r="B4869" t="str">
            <v xml:space="preserve">FORNECIMENTO DE REGISTRO DE PRESSAO COM CANOPLA ACABAMENTO CROMADO, REF.1416, DECA 50 OU SIMILAR, LINHA PRATA, DIAMETRO DE 3/4 POL.,INCLUSIVE FIXACAO.  </v>
          </cell>
          <cell r="C4869" t="str">
            <v>Un</v>
          </cell>
          <cell r="D4869">
            <v>87.362499999999997</v>
          </cell>
          <cell r="E4869">
            <v>69.89</v>
          </cell>
          <cell r="F4869" t="str">
            <v>SINAPI</v>
          </cell>
        </row>
        <row r="4870">
          <cell r="A4870" t="str">
            <v/>
          </cell>
          <cell r="D4870">
            <v>0</v>
          </cell>
        </row>
        <row r="4871">
          <cell r="A4871" t="str">
            <v>301907360</v>
          </cell>
          <cell r="B4871" t="str">
            <v xml:space="preserve">FORNECIMENTO DE REGISTRO DE PRESSAO COM CANOPLA, ACABAMENTO CROMADO, REF.1416, FABRIMAR OU SIMILAR, DIAMETRO DE 3/4 POL., INCLUSIVE FIXACAO.  </v>
          </cell>
          <cell r="C4871" t="str">
            <v>Un</v>
          </cell>
          <cell r="D4871">
            <v>61.924999999999997</v>
          </cell>
          <cell r="E4871">
            <v>49.54</v>
          </cell>
          <cell r="F4871" t="str">
            <v>SINAPI</v>
          </cell>
        </row>
        <row r="4872">
          <cell r="A4872" t="str">
            <v/>
          </cell>
          <cell r="D4872">
            <v>0</v>
          </cell>
        </row>
        <row r="4873">
          <cell r="A4873" t="str">
            <v>301907390</v>
          </cell>
          <cell r="B4873" t="str">
            <v xml:space="preserve">FORNECIMENTO DE REGISTRO DE GAVETA COM CANOPLA, ACABAMENTO CROMADO, REF.1509-C39,DECA OU SIMILAR, LINHA PRATA, DIAMETRO DE 3/4 POL.,INCLUSIVE FIXACAO.  </v>
          </cell>
          <cell r="C4873" t="str">
            <v>Un</v>
          </cell>
          <cell r="D4873">
            <v>68.674999999999997</v>
          </cell>
          <cell r="E4873">
            <v>54.94</v>
          </cell>
          <cell r="F4873" t="str">
            <v>SINAPI</v>
          </cell>
        </row>
        <row r="4874">
          <cell r="A4874" t="str">
            <v/>
          </cell>
          <cell r="D4874">
            <v>0</v>
          </cell>
        </row>
        <row r="4875">
          <cell r="A4875" t="str">
            <v>301907450</v>
          </cell>
          <cell r="B4875" t="str">
            <v xml:space="preserve">FORNECIMENTO DE REGISTRO DE GAVETA BRUTO, REF 1502, DECA OU SIMILAR, DIAMETRO DE 3/4 POL., INCLUSIVE FIXACAO.  </v>
          </cell>
          <cell r="C4875" t="str">
            <v>Un</v>
          </cell>
          <cell r="D4875">
            <v>32.6875</v>
          </cell>
          <cell r="E4875">
            <v>26.15</v>
          </cell>
          <cell r="F4875" t="str">
            <v>SINAPI</v>
          </cell>
        </row>
        <row r="4876">
          <cell r="A4876" t="str">
            <v/>
          </cell>
          <cell r="D4876">
            <v>0</v>
          </cell>
        </row>
        <row r="4877">
          <cell r="A4877" t="str">
            <v>301907460</v>
          </cell>
          <cell r="B4877" t="str">
            <v xml:space="preserve">FORNECIMENTO DE REGISTRO DE GAVETA BRUTO, REF 1502, DECA OU SIMILAR, DIAMETRO DE 1 POL., IN CLUSIVE FIXACAO.  </v>
          </cell>
          <cell r="C4877" t="str">
            <v>Un</v>
          </cell>
          <cell r="D4877">
            <v>44.087500000000006</v>
          </cell>
          <cell r="E4877">
            <v>35.270000000000003</v>
          </cell>
          <cell r="F4877" t="str">
            <v>SINAPI</v>
          </cell>
        </row>
        <row r="4878">
          <cell r="A4878" t="str">
            <v/>
          </cell>
          <cell r="D4878">
            <v>0</v>
          </cell>
        </row>
        <row r="4879">
          <cell r="A4879" t="str">
            <v>301907470</v>
          </cell>
          <cell r="B4879" t="str">
            <v xml:space="preserve">FORNECIMENTO DE REGISTRO DE GAVETA BRUTO, REF 1502, DECA OU SIMILAR, DIAMETRO DE 1.1/4 POL. INCLUSIVE FIXACAO.  </v>
          </cell>
          <cell r="C4879" t="str">
            <v>Un</v>
          </cell>
          <cell r="D4879">
            <v>60.637499999999996</v>
          </cell>
          <cell r="E4879">
            <v>48.51</v>
          </cell>
          <cell r="F4879" t="str">
            <v>SINAPI</v>
          </cell>
        </row>
        <row r="4880">
          <cell r="A4880" t="str">
            <v/>
          </cell>
          <cell r="D4880">
            <v>0</v>
          </cell>
        </row>
        <row r="4881">
          <cell r="A4881" t="str">
            <v>301907480</v>
          </cell>
          <cell r="B4881" t="str">
            <v xml:space="preserve">FORNECIMENTO DE REGISTRO DE GAVETA BRUTO, REF 1502, DECA OU SIMILAR, DIAMETRO DE 1.1/2 POL. INCLUSIVE FIXACAO.  </v>
          </cell>
          <cell r="C4881" t="str">
            <v>UD</v>
          </cell>
          <cell r="D4881">
            <v>67.787499999999994</v>
          </cell>
          <cell r="E4881">
            <v>54.23</v>
          </cell>
          <cell r="F4881" t="str">
            <v>SINAPI</v>
          </cell>
        </row>
        <row r="4882">
          <cell r="A4882" t="str">
            <v/>
          </cell>
          <cell r="D4882">
            <v>0</v>
          </cell>
        </row>
        <row r="4883">
          <cell r="A4883" t="str">
            <v>301907500</v>
          </cell>
          <cell r="B4883" t="str">
            <v xml:space="preserve">FORNECIMENTO DE REGISTRO DE GAVETA BRUTO, REF 1502, DECA OU SIMILAR, DIAM. 2. 1/2 POL., INCLUSIVE FIXACAO.  </v>
          </cell>
          <cell r="C4883" t="str">
            <v>UD</v>
          </cell>
          <cell r="D4883">
            <v>226.73749999999998</v>
          </cell>
          <cell r="E4883">
            <v>181.39</v>
          </cell>
          <cell r="F4883" t="str">
            <v>SINAPI</v>
          </cell>
        </row>
        <row r="4884">
          <cell r="A4884" t="str">
            <v/>
          </cell>
          <cell r="D4884">
            <v>0</v>
          </cell>
        </row>
        <row r="4885">
          <cell r="A4885" t="str">
            <v>301907525</v>
          </cell>
          <cell r="B4885" t="str">
            <v xml:space="preserve">FORNECIMENTO DE BOMBA 3/4 HP, INCLUSIVE ACESSORIOS, FIXACAO E INSTALACAO.  </v>
          </cell>
          <cell r="C4885" t="str">
            <v>Cj</v>
          </cell>
          <cell r="D4885">
            <v>527.73749999999995</v>
          </cell>
          <cell r="E4885">
            <v>422.19</v>
          </cell>
          <cell r="F4885" t="str">
            <v>SINAPI</v>
          </cell>
        </row>
        <row r="4886">
          <cell r="A4886" t="str">
            <v/>
          </cell>
          <cell r="D4886">
            <v>0</v>
          </cell>
        </row>
        <row r="4887">
          <cell r="A4887" t="str">
            <v>301907530</v>
          </cell>
          <cell r="B4887" t="str">
            <v xml:space="preserve">FORNECIMENTO DE VALVULA DE RETENCAO HORIZONTAL, DIAM. 1 POL., INCLUSIVE INSTALACAO.  </v>
          </cell>
          <cell r="C4887" t="str">
            <v>UD</v>
          </cell>
          <cell r="D4887">
            <v>42.525000000000006</v>
          </cell>
          <cell r="E4887">
            <v>34.020000000000003</v>
          </cell>
          <cell r="F4887" t="str">
            <v>SINAPI</v>
          </cell>
        </row>
        <row r="4888">
          <cell r="A4888" t="str">
            <v/>
          </cell>
          <cell r="D4888">
            <v>0</v>
          </cell>
        </row>
        <row r="4889">
          <cell r="A4889" t="str">
            <v>301907540</v>
          </cell>
          <cell r="B4889" t="str">
            <v xml:space="preserve">FORNECIMENTO DE VALVULA DE RETENCAO VERTICAL, DIAMETRO DE 1 POLEGADA, INCLUSIVE INSTALACAO.  </v>
          </cell>
          <cell r="C4889" t="str">
            <v>UD</v>
          </cell>
          <cell r="D4889">
            <v>28.975000000000001</v>
          </cell>
          <cell r="E4889">
            <v>23.18</v>
          </cell>
          <cell r="F4889" t="str">
            <v>SINAPI</v>
          </cell>
        </row>
        <row r="4890">
          <cell r="A4890" t="str">
            <v/>
          </cell>
          <cell r="D4890">
            <v>0</v>
          </cell>
        </row>
        <row r="4891">
          <cell r="A4891" t="str">
            <v>301907570</v>
          </cell>
          <cell r="B4891" t="str">
            <v xml:space="preserve">INSTALACAO DE TORNEIRA DE BOIA DIAM.3/4 POL., INCLUSIVE O FORNECIMENTO DA MESMA.  </v>
          </cell>
          <cell r="C4891" t="str">
            <v>UD</v>
          </cell>
          <cell r="D4891">
            <v>8.3874999999999993</v>
          </cell>
          <cell r="E4891">
            <v>6.71</v>
          </cell>
          <cell r="F4891" t="str">
            <v>SINAPI</v>
          </cell>
        </row>
        <row r="4892">
          <cell r="A4892" t="str">
            <v/>
          </cell>
          <cell r="D4892">
            <v>0</v>
          </cell>
        </row>
        <row r="4893">
          <cell r="A4893" t="str">
            <v>301908071</v>
          </cell>
          <cell r="B4893" t="str">
            <v xml:space="preserve">FORNECIMENTO E EXECUÇÃO DE CAMADA DE BRITA 50 EM SUMIDOURO E/OU FILTRO ANAERÓBICO  </v>
          </cell>
          <cell r="C4893" t="str">
            <v>m3</v>
          </cell>
          <cell r="D4893">
            <v>76.837500000000006</v>
          </cell>
          <cell r="E4893">
            <v>61.47</v>
          </cell>
          <cell r="F4893" t="str">
            <v>SINAPI</v>
          </cell>
        </row>
        <row r="4894">
          <cell r="A4894" t="str">
            <v/>
          </cell>
          <cell r="D4894">
            <v>0</v>
          </cell>
        </row>
        <row r="4895">
          <cell r="A4895" t="str">
            <v>302110028</v>
          </cell>
          <cell r="B4895" t="str">
            <v xml:space="preserve">EXECUCAO DE CAMADA DRENANTE COM BRITA 25MM, INCLUSIVE O FORNECIMENTO DA MESMA.  </v>
          </cell>
          <cell r="C4895" t="str">
            <v>m3</v>
          </cell>
          <cell r="D4895">
            <v>75.912499999999994</v>
          </cell>
          <cell r="E4895">
            <v>60.73</v>
          </cell>
          <cell r="F4895" t="str">
            <v>SINAPI</v>
          </cell>
        </row>
        <row r="4896">
          <cell r="A4896" t="str">
            <v/>
          </cell>
          <cell r="D4896">
            <v>0</v>
          </cell>
        </row>
        <row r="4897">
          <cell r="A4897" t="str">
            <v>302111010</v>
          </cell>
          <cell r="B4897" t="str">
            <v xml:space="preserve">COLOCACAO DE CALHA DE CONCRETO DE 0,30 M DE DIAMETRO, INCLUINDO CORTE DO TUBO, ESCAVACAO ATE 1,50M DE PROFUNDIDADE,REATERRO COMPACTADO E FORNECIMENTO DA MESMA.  </v>
          </cell>
          <cell r="C4897" t="str">
            <v>Un</v>
          </cell>
          <cell r="D4897">
            <v>71.762499999999989</v>
          </cell>
          <cell r="E4897">
            <v>57.41</v>
          </cell>
          <cell r="F4897" t="str">
            <v>SINAPI</v>
          </cell>
        </row>
        <row r="4898">
          <cell r="A4898" t="str">
            <v/>
          </cell>
          <cell r="D4898">
            <v>0</v>
          </cell>
        </row>
        <row r="4899">
          <cell r="A4899" t="str">
            <v>302501071</v>
          </cell>
          <cell r="B4899" t="str">
            <v xml:space="preserve">LIMPEZA GERAL DA OBRA (POR METRO QUADRADO DE CONSTRUÇÃO)  </v>
          </cell>
          <cell r="C4899" t="str">
            <v>m2</v>
          </cell>
          <cell r="D4899">
            <v>0.91249999999999998</v>
          </cell>
          <cell r="E4899">
            <v>0.73</v>
          </cell>
          <cell r="F4899" t="str">
            <v>SINAPI</v>
          </cell>
        </row>
        <row r="4900">
          <cell r="A4900" t="str">
            <v/>
          </cell>
          <cell r="D4900">
            <v>0</v>
          </cell>
        </row>
        <row r="4901">
          <cell r="A4901" t="str">
            <v>31.00.000</v>
          </cell>
          <cell r="B4901" t="str">
            <v>PROJETOS E SERVIÇOS TÉCNICOS - TERCEIRIZADA</v>
          </cell>
          <cell r="D4901">
            <v>0</v>
          </cell>
        </row>
        <row r="4902">
          <cell r="A4902" t="str">
            <v/>
          </cell>
          <cell r="D4902">
            <v>0</v>
          </cell>
        </row>
        <row r="4903">
          <cell r="A4903" t="str">
            <v>31.01.001</v>
          </cell>
          <cell r="B4903" t="str">
            <v>ELABORAÇÃO E FORNECIMENTO DE PROJETOS DE ESTRUTURA, COM ÁREA DE INTERVENÇÃO DE ATÉ 500 M2, INCLUSIVE FUNDAÇÃO</v>
          </cell>
          <cell r="C4903" t="str">
            <v>m2</v>
          </cell>
          <cell r="D4903">
            <v>11.35</v>
          </cell>
          <cell r="E4903">
            <v>9.08</v>
          </cell>
          <cell r="F4903" t="str">
            <v>SEDUC</v>
          </cell>
        </row>
        <row r="4904">
          <cell r="A4904" t="str">
            <v/>
          </cell>
          <cell r="D4904">
            <v>0</v>
          </cell>
        </row>
        <row r="4905">
          <cell r="A4905" t="str">
            <v>31.01.002</v>
          </cell>
          <cell r="B4905" t="str">
            <v>ELABORAÇÃO E FORNECIMENTO DE PROJETOS DE ESTRUTURA, COM ÁREA DE INTERVENÇÃO VARIANDO DE 501 A 1000 M2, INCLUSIVE FUNDAÇÃO.</v>
          </cell>
          <cell r="C4905" t="str">
            <v>m2</v>
          </cell>
          <cell r="D4905">
            <v>5.6749999999999998</v>
          </cell>
          <cell r="E4905">
            <v>4.54</v>
          </cell>
          <cell r="F4905" t="str">
            <v>SEDUC</v>
          </cell>
        </row>
        <row r="4906">
          <cell r="A4906" t="str">
            <v/>
          </cell>
          <cell r="D4906">
            <v>0</v>
          </cell>
        </row>
        <row r="4907">
          <cell r="A4907" t="str">
            <v>31.01.003</v>
          </cell>
          <cell r="B4907" t="str">
            <v>ELABORAÇÃO E FORNECIMENTO DE PROJETOS DE ESTRUTURA, COM ÁREA DE INTERVENÇÃO VARIANDO DE 2501 A 3000 M2, INCLUSIVE FUNDAÇÃO.</v>
          </cell>
          <cell r="C4907" t="str">
            <v>m2</v>
          </cell>
          <cell r="D4907">
            <v>1.8875</v>
          </cell>
          <cell r="E4907">
            <v>1.51</v>
          </cell>
          <cell r="F4907" t="str">
            <v>SEDUC</v>
          </cell>
        </row>
        <row r="4908">
          <cell r="A4908" t="str">
            <v/>
          </cell>
          <cell r="D4908">
            <v>0</v>
          </cell>
        </row>
        <row r="4909">
          <cell r="A4909" t="str">
            <v>31.01.004</v>
          </cell>
          <cell r="B4909" t="str">
            <v>ELABORAÇÃO E FORNECIMENTO DE PROJETOS DE ESTRUTURA, COM ÁREA DE INTERVENÇÃO VARIANDO DE 3001 A 3500 M2, INCLUSIVE FUNDAÇÃO.</v>
          </cell>
          <cell r="C4909" t="str">
            <v>m2</v>
          </cell>
          <cell r="D4909">
            <v>1.625</v>
          </cell>
          <cell r="E4909">
            <v>1.3</v>
          </cell>
          <cell r="F4909" t="str">
            <v>SEDUC</v>
          </cell>
        </row>
        <row r="4910">
          <cell r="A4910" t="str">
            <v/>
          </cell>
          <cell r="D4910">
            <v>0</v>
          </cell>
        </row>
        <row r="4911">
          <cell r="A4911" t="str">
            <v>31.02.001</v>
          </cell>
          <cell r="B4911" t="str">
            <v>ELABORAÇÃO E FORNECIMENTO DE PROJETOS DE ESTRUTURA, COM ÁREA DE INTERVENÇÃO VARIANDO DE 1001 A 1500M2, INCLUSIVE FUNDAÇÃO E ELABORAÇÃO E FORNECIMENTO DE PROJETOS DE ESTRUTURA EM CONCRETO ARMADO DOS PILARES E DA FUNDAÇÃO DA QUADRA TIPO "P".</v>
          </cell>
          <cell r="C4911" t="str">
            <v>m2</v>
          </cell>
          <cell r="D4911">
            <v>3.7874999999999996</v>
          </cell>
          <cell r="E4911">
            <v>3.03</v>
          </cell>
          <cell r="F4911" t="str">
            <v>SEDUC</v>
          </cell>
        </row>
        <row r="4912">
          <cell r="A4912" t="str">
            <v/>
          </cell>
          <cell r="D4912">
            <v>0</v>
          </cell>
        </row>
        <row r="4913">
          <cell r="A4913" t="str">
            <v>31.02.002</v>
          </cell>
          <cell r="B4913" t="str">
            <v>ELABORAÇÃO E FORNECIMENTO DE PROJETOS DE ESTRUTURA, COM ÁREA DE INTERVENÇÃO VARIANDO DE 1501 A 2000 M2, INCLUSIVE FUNDAÇÃO E ELABORAÇÃO E FORNECIMENTO DE PROJETOS DE ESTRUTURA EM CONCRETO ARMADO DOS PILARES E DA FUNDAÇÃO DA QUADRA TIPO "M".</v>
          </cell>
          <cell r="C4913" t="str">
            <v>m2</v>
          </cell>
          <cell r="D4913">
            <v>2.8374999999999999</v>
          </cell>
          <cell r="E4913">
            <v>2.27</v>
          </cell>
          <cell r="F4913" t="str">
            <v>SEDUC</v>
          </cell>
        </row>
        <row r="4914">
          <cell r="A4914" t="str">
            <v/>
          </cell>
          <cell r="D4914">
            <v>0</v>
          </cell>
        </row>
        <row r="4915">
          <cell r="A4915" t="str">
            <v>31.02.003</v>
          </cell>
          <cell r="B4915" t="str">
            <v>ELABORAÇÃO E FORNECIMENTO DE PROJETOS DE ESTRUTURA, COM ÁREA DE INTERVENÇÃO VARIANDO DE 2001 A 2500M2, INCLUSIVE FUNDAÇÃO E ELABORAÇÃO E FORNECIMENTO DE PROJETOS DE ESTRUTURA EM CONCRETO ARMADO DOS PILARES E DA FUNDAÇÃO DA QUADRA TIPO "G".</v>
          </cell>
          <cell r="C4915" t="str">
            <v>m2</v>
          </cell>
          <cell r="D4915">
            <v>2.2749999999999999</v>
          </cell>
          <cell r="E4915">
            <v>1.82</v>
          </cell>
          <cell r="F4915" t="str">
            <v>SEDUC</v>
          </cell>
        </row>
        <row r="4916">
          <cell r="A4916" t="str">
            <v/>
          </cell>
          <cell r="D4916">
            <v>0</v>
          </cell>
        </row>
        <row r="4917">
          <cell r="A4917" t="str">
            <v>31.03.001</v>
          </cell>
          <cell r="B4917" t="str">
            <v>ELABORAÇÃO E FORNECIMENTO DE PROJETOS DE ARQUITETURA, COM ÁREA DE INTERVENÇÃO DE ATÉ 500 M2, INCLUSIVE FUNDAÇÃO.</v>
          </cell>
          <cell r="C4917" t="str">
            <v>m2</v>
          </cell>
          <cell r="D4917">
            <v>25.924999999999997</v>
          </cell>
          <cell r="E4917">
            <v>20.74</v>
          </cell>
          <cell r="F4917" t="str">
            <v>SEDUC</v>
          </cell>
        </row>
        <row r="4918">
          <cell r="A4918" t="str">
            <v/>
          </cell>
          <cell r="D4918">
            <v>0</v>
          </cell>
        </row>
        <row r="4919">
          <cell r="A4919" t="str">
            <v>31.03.002</v>
          </cell>
          <cell r="B4919" t="str">
            <v>ELABORAÇÃO E FORNECIMENTO DE PROJETOS DE ARQUITETURA, COM ÁREA DE INTERVENÇÃO VARIANDO DE 501 A 1000 M2, INCLUSIVE FUNDAÇÃO.</v>
          </cell>
          <cell r="C4919" t="str">
            <v>m2</v>
          </cell>
          <cell r="D4919">
            <v>12.962499999999999</v>
          </cell>
          <cell r="E4919">
            <v>10.37</v>
          </cell>
          <cell r="F4919" t="str">
            <v>SEDUC</v>
          </cell>
        </row>
        <row r="4920">
          <cell r="A4920" t="str">
            <v/>
          </cell>
          <cell r="D4920">
            <v>0</v>
          </cell>
        </row>
        <row r="4921">
          <cell r="A4921" t="str">
            <v>31.03.003</v>
          </cell>
          <cell r="B4921" t="str">
            <v>ELABORAÇÃO E FORNECIMENTO DE PROJETOS DE ARQUITETURA, COM ÁREA DE INTERVENÇÃO VARIANDO DE 1001 A 1500 M2, INCLUSIVE FUNDAÇÃO.</v>
          </cell>
          <cell r="C4921" t="str">
            <v>m2</v>
          </cell>
          <cell r="D4921">
            <v>8.6374999999999993</v>
          </cell>
          <cell r="E4921">
            <v>6.91</v>
          </cell>
          <cell r="F4921" t="str">
            <v>SEDUC</v>
          </cell>
        </row>
        <row r="4922">
          <cell r="A4922" t="str">
            <v/>
          </cell>
          <cell r="D4922">
            <v>0</v>
          </cell>
        </row>
        <row r="4923">
          <cell r="A4923" t="str">
            <v>31.03.004</v>
          </cell>
          <cell r="B4923" t="str">
            <v>ELABORAÇÃO E FORNECIMENTO DE PROJETOS DE ARQUITETURA, COM ÁREA DE INTERVENÇÃO VARIANDO DE 1501 A 2000 M2, INCLUSIVE FUNDAÇÃO.</v>
          </cell>
          <cell r="C4923" t="str">
            <v>m2</v>
          </cell>
          <cell r="D4923">
            <v>6.4749999999999996</v>
          </cell>
          <cell r="E4923">
            <v>5.18</v>
          </cell>
          <cell r="F4923" t="str">
            <v>SEDUC</v>
          </cell>
        </row>
        <row r="4924">
          <cell r="A4924" t="str">
            <v/>
          </cell>
          <cell r="D4924">
            <v>0</v>
          </cell>
        </row>
        <row r="4925">
          <cell r="A4925" t="str">
            <v>31.03.005</v>
          </cell>
          <cell r="B4925" t="str">
            <v>ELABORAÇÃO E FORNECIMENTO DE PROJETOS DE ARQUITETURA, COM ÁREA DE INTERVENÇÃO VARIANDO DE 2001 A 2500 M2, INCLUSIVE FUNDAÇÃO.</v>
          </cell>
          <cell r="C4925" t="str">
            <v>m2</v>
          </cell>
          <cell r="D4925">
            <v>5.1875</v>
          </cell>
          <cell r="E4925">
            <v>4.1500000000000004</v>
          </cell>
          <cell r="F4925" t="str">
            <v>SEDUC</v>
          </cell>
        </row>
        <row r="4926">
          <cell r="A4926" t="str">
            <v/>
          </cell>
          <cell r="D4926">
            <v>0</v>
          </cell>
        </row>
        <row r="4927">
          <cell r="A4927" t="str">
            <v>31.03.006</v>
          </cell>
          <cell r="B4927" t="str">
            <v>ELABORAÇÃO E FORNECIMENTO DE PROJETOS DE ARQUITETURA, COM ÁREA DE INTERVENÇÃO VARIANDO DE 2501 A 3000 M2, INCLUSIVE FUNDAÇÃO.</v>
          </cell>
          <cell r="C4927" t="str">
            <v>m2</v>
          </cell>
          <cell r="D4927">
            <v>4.3250000000000002</v>
          </cell>
          <cell r="E4927">
            <v>3.46</v>
          </cell>
          <cell r="F4927" t="str">
            <v>SEDUC</v>
          </cell>
        </row>
        <row r="4928">
          <cell r="A4928" t="str">
            <v/>
          </cell>
          <cell r="D4928">
            <v>0</v>
          </cell>
        </row>
        <row r="4929">
          <cell r="A4929" t="str">
            <v>31.03.007</v>
          </cell>
          <cell r="B4929" t="str">
            <v>ELABORAÇÃO E FORNECIMENTO DE PROJETOS DE ARQUITETURA, COM ÁREA DE INTERVENÇÃO VARIANDO DE 3001 A 3500 M2, INCLUSIVE FUNDAÇÃO.</v>
          </cell>
          <cell r="C4929" t="str">
            <v>m2</v>
          </cell>
          <cell r="D4929">
            <v>3.7</v>
          </cell>
          <cell r="E4929">
            <v>2.96</v>
          </cell>
          <cell r="F4929" t="str">
            <v>SEDUC</v>
          </cell>
        </row>
        <row r="4930">
          <cell r="A4930" t="str">
            <v/>
          </cell>
          <cell r="D4930">
            <v>0</v>
          </cell>
        </row>
        <row r="4931">
          <cell r="A4931" t="str">
            <v>31.04.001</v>
          </cell>
          <cell r="B4931" t="str">
            <v>ELABORAÇÃO E FORNECIMENTO DE PROJETOS DE RECUPERAÇÃO/REFORÇO ESTRUTURAL, COM ÁREA DE INTERVENÇÃO DE ATÉ 500 M2, INCLUSIVE FUNDAÇÃO.</v>
          </cell>
          <cell r="C4931" t="str">
            <v>m2</v>
          </cell>
          <cell r="D4931">
            <v>7.65</v>
          </cell>
          <cell r="E4931">
            <v>6.12</v>
          </cell>
          <cell r="F4931" t="str">
            <v>SEDUC</v>
          </cell>
        </row>
        <row r="4932">
          <cell r="A4932" t="str">
            <v/>
          </cell>
          <cell r="D4932">
            <v>0</v>
          </cell>
        </row>
        <row r="4933">
          <cell r="A4933" t="str">
            <v>31.04.002</v>
          </cell>
          <cell r="B4933" t="str">
            <v>ELABORAÇÃO E FORNECIMENTO DE PROJETOS DE RECUPERAÇÃO/REFORÇO ESTRUTURAL, COM ÁREA DE INTERVENÇÃO VARIANDO DE 501 A 1000 M2, INCLUSIVE FUNDAÇÃO.</v>
          </cell>
          <cell r="C4933" t="str">
            <v>m2</v>
          </cell>
          <cell r="D4933">
            <v>3.8250000000000002</v>
          </cell>
          <cell r="E4933">
            <v>3.06</v>
          </cell>
          <cell r="F4933" t="str">
            <v>SEDUC</v>
          </cell>
        </row>
        <row r="4934">
          <cell r="A4934" t="str">
            <v/>
          </cell>
          <cell r="D4934">
            <v>0</v>
          </cell>
        </row>
        <row r="4935">
          <cell r="A4935" t="str">
            <v>31.04.003</v>
          </cell>
          <cell r="B4935" t="str">
            <v>ELABORAÇÃO E FORNECIMENTO DE PROJETOS DE RECUPERAÇÃO/REFORÇO ESTRUTURAL, COM ÁREA DE INTERVENÇÃO VARIANDO DE 1001 A 1500 M2, INCLUSIVE FUNDAÇÃO.</v>
          </cell>
          <cell r="C4935" t="str">
            <v>m2</v>
          </cell>
          <cell r="D4935">
            <v>2.5499999999999998</v>
          </cell>
          <cell r="E4935">
            <v>2.04</v>
          </cell>
          <cell r="F4935" t="str">
            <v>SEDUC</v>
          </cell>
        </row>
        <row r="4936">
          <cell r="A4936" t="str">
            <v/>
          </cell>
          <cell r="D4936">
            <v>0</v>
          </cell>
        </row>
        <row r="4937">
          <cell r="A4937" t="str">
            <v>31.04.004</v>
          </cell>
          <cell r="B4937" t="str">
            <v>ELABORAÇÃO E FORNECIMENTO DE PROJETOS DE RECUPERAÇÃO/REFORÇO ESTRUTURAL, COM ÁREA DE INTERVENÇÃO VARIANDO DE 1501 A 2000 M2, INCLUSIVE FUNDAÇÃO.</v>
          </cell>
          <cell r="C4937" t="str">
            <v>m2</v>
          </cell>
          <cell r="D4937">
            <v>1.9125000000000001</v>
          </cell>
          <cell r="E4937">
            <v>1.53</v>
          </cell>
          <cell r="F4937" t="str">
            <v>SEDUC</v>
          </cell>
        </row>
        <row r="4938">
          <cell r="A4938" t="str">
            <v/>
          </cell>
          <cell r="D4938">
            <v>0</v>
          </cell>
        </row>
        <row r="4939">
          <cell r="A4939" t="str">
            <v>31.05.001</v>
          </cell>
          <cell r="B4939" t="str">
            <v>ELABORAÇÃO E FORNECIMENTO DE PROJETOS DE INSTALAÇÕES HIDROSSANITÁRIAS E DESTINO FINAL DE ESGOTO, COM ÁREA DE INTERVENÇÃO VARIANDO DE 15 M2  A 150 M2. A ÁREA DE INTERVENÇÃO É A ÁREA QUE SOFRE INSTALAÇÃO.</v>
          </cell>
          <cell r="C4939" t="str">
            <v>m2</v>
          </cell>
          <cell r="D4939">
            <v>29.362499999999997</v>
          </cell>
          <cell r="E4939">
            <v>23.49</v>
          </cell>
          <cell r="F4939" t="str">
            <v>SEDUC</v>
          </cell>
        </row>
        <row r="4940">
          <cell r="A4940" t="str">
            <v/>
          </cell>
          <cell r="D4940">
            <v>0</v>
          </cell>
        </row>
        <row r="4941">
          <cell r="A4941" t="str">
            <v>31.05.002</v>
          </cell>
          <cell r="B4941" t="str">
            <v>ELABORAÇÃO E FORNECIMENTO DE PROJETOS DE INSTALAÇÕES HIDROSSANITÁRIAS E DESTINO FINAL DE ESGOTO, COM ÁREA DE INTERVENÇÃO VARIANDO DE 151 M2 A 250 M2. A ÁREA DE INTERVENÇÃO É A ÁREA QUE SOFRE INSTALAÇÃO.</v>
          </cell>
          <cell r="C4941" t="str">
            <v>m2</v>
          </cell>
          <cell r="D4941">
            <v>17.625</v>
          </cell>
          <cell r="E4941">
            <v>14.1</v>
          </cell>
          <cell r="F4941" t="str">
            <v>SEDUC</v>
          </cell>
        </row>
        <row r="4942">
          <cell r="A4942" t="str">
            <v/>
          </cell>
          <cell r="D4942">
            <v>0</v>
          </cell>
        </row>
        <row r="4943">
          <cell r="A4943" t="str">
            <v>31.05.003</v>
          </cell>
          <cell r="B4943" t="str">
            <v>ELABORAÇÃO E FORNECIMENTO DE PROJETOS DE INSTALAÇÕES HIDROSSANITÁRIAS E DESTINO FINAL DE ESGOTO, COM ÁREA DE INTERVENÇÃO ACIMA DE 251 M2. A ÁREA DE INTERVENÇÃO É A ÁREA QUE SOFRE INSTALAÇÃO.</v>
          </cell>
          <cell r="C4943" t="str">
            <v>m2</v>
          </cell>
          <cell r="D4943">
            <v>16.9375</v>
          </cell>
          <cell r="E4943">
            <v>13.55</v>
          </cell>
          <cell r="F4943" t="str">
            <v>SEDUC</v>
          </cell>
        </row>
        <row r="4944">
          <cell r="A4944" t="str">
            <v/>
          </cell>
          <cell r="D4944">
            <v>0</v>
          </cell>
        </row>
        <row r="4945">
          <cell r="A4945" t="str">
            <v>31.06.001</v>
          </cell>
          <cell r="B4945" t="str">
            <v>ELABORAÇÃO E FORNECIMENTO DE PROJETOS DE INSTALAÇÕES ELÉTRICAS, COM ÁREA DE INTERVENÇÃO DE ATÉ 500 M2, INCLUSIVE FUNDAÇÃO.</v>
          </cell>
          <cell r="C4945" t="str">
            <v>m2</v>
          </cell>
          <cell r="D4945">
            <v>4.875</v>
          </cell>
          <cell r="E4945">
            <v>3.9</v>
          </cell>
          <cell r="F4945" t="str">
            <v>SEDUC</v>
          </cell>
        </row>
        <row r="4946">
          <cell r="A4946" t="str">
            <v/>
          </cell>
          <cell r="D4946">
            <v>0</v>
          </cell>
        </row>
        <row r="4947">
          <cell r="A4947" t="str">
            <v>31.06.002</v>
          </cell>
          <cell r="B4947" t="str">
            <v>ELABORAÇÃO E FORNECIMENTO DE PROJETOS DE INSTALAÇÕES ELÉTRICAS, COM ÁREA DE INTERVENÇÃO VARIANDO DE 501 A 1000 M2, INCLUSIVE FUNDAÇÃO.</v>
          </cell>
          <cell r="C4947" t="str">
            <v>m2</v>
          </cell>
          <cell r="D4947">
            <v>2.4375</v>
          </cell>
          <cell r="E4947">
            <v>1.95</v>
          </cell>
          <cell r="F4947" t="str">
            <v>SEDUC</v>
          </cell>
        </row>
        <row r="4948">
          <cell r="A4948" t="str">
            <v/>
          </cell>
          <cell r="D4948">
            <v>0</v>
          </cell>
        </row>
        <row r="4949">
          <cell r="A4949" t="str">
            <v>31.06.003</v>
          </cell>
          <cell r="B4949" t="str">
            <v>ELABORAÇÃO E FORNECIMENTO DE PROJETOS DE INSTALAÇÕES ELÉTRICAS, COM ÁREA DE INTERVENÇÃO VARIANDO DE 1001 A 1500 M2, INCLUSIVE FUNDAÇÃO.</v>
          </cell>
          <cell r="C4949" t="str">
            <v>m2</v>
          </cell>
          <cell r="D4949">
            <v>1.625</v>
          </cell>
          <cell r="E4949">
            <v>1.3</v>
          </cell>
          <cell r="F4949" t="str">
            <v>SEDUC</v>
          </cell>
        </row>
        <row r="4950">
          <cell r="A4950" t="str">
            <v/>
          </cell>
          <cell r="D4950">
            <v>0</v>
          </cell>
        </row>
        <row r="4951">
          <cell r="A4951" t="str">
            <v>31.06.004</v>
          </cell>
          <cell r="B4951" t="str">
            <v>ELABORAÇÃO E FORNECIMENTO DE PROJETOS DE INSTALAÇÕES ELÉTRICAS, COM ÁREA DE INTERVENÇÃO VARIANDO DE 1501 A 2000 M2, INCLUSIVE FUNDAÇÃO.</v>
          </cell>
          <cell r="C4951" t="str">
            <v>m2</v>
          </cell>
          <cell r="D4951">
            <v>1.2124999999999999</v>
          </cell>
          <cell r="E4951">
            <v>0.97</v>
          </cell>
          <cell r="F4951" t="str">
            <v>SEDUC</v>
          </cell>
        </row>
        <row r="4952">
          <cell r="A4952" t="str">
            <v/>
          </cell>
          <cell r="D4952">
            <v>0</v>
          </cell>
        </row>
        <row r="4953">
          <cell r="A4953" t="str">
            <v>31.06.005</v>
          </cell>
          <cell r="B4953" t="str">
            <v>ELABORAÇÃO E FORNECIMENTO DE PROJETOS DE INSTALAÇÕES ELÉTRICAS, COM ÁREA DE INTERVENÇÃO VARIANDO DE 2001 A 2500 M2, INCLUSIVE FUNDAÇÃO.</v>
          </cell>
          <cell r="C4953" t="str">
            <v>m2</v>
          </cell>
          <cell r="D4953">
            <v>0.97500000000000009</v>
          </cell>
          <cell r="E4953">
            <v>0.78</v>
          </cell>
          <cell r="F4953" t="str">
            <v>SEDUC</v>
          </cell>
        </row>
        <row r="4954">
          <cell r="A4954" t="str">
            <v/>
          </cell>
          <cell r="D4954">
            <v>0</v>
          </cell>
        </row>
        <row r="4955">
          <cell r="A4955" t="str">
            <v>31.06.006</v>
          </cell>
          <cell r="B4955" t="str">
            <v>ELABORAÇÃO E FORNECIMENTO DE PROJETOS DE INSTALAÇÕES ELÉTRICAS, COM ÁREA DE INTERVENÇÃO VARIANDO DE 2.501 A 3.000 M², INCLUSIVE FUNDAÇÃO</v>
          </cell>
          <cell r="C4955" t="str">
            <v>m2</v>
          </cell>
          <cell r="D4955">
            <v>0.8125</v>
          </cell>
          <cell r="E4955">
            <v>0.65</v>
          </cell>
          <cell r="F4955" t="str">
            <v>SEDUC</v>
          </cell>
        </row>
        <row r="4956">
          <cell r="A4956" t="str">
            <v/>
          </cell>
          <cell r="D4956">
            <v>0</v>
          </cell>
        </row>
        <row r="4957">
          <cell r="A4957" t="str">
            <v>31.06.007</v>
          </cell>
          <cell r="B4957" t="str">
            <v>ELABORAÇÃO E FORNECIMENTO DE PROJETOS DE INSTALAÇÕES ELÉTRICAS, COM ÁREA DE INTERVENÇÃO VARIANDO DE 3.001 A 3.500 M², INCLUSIVE FUNDAÇÃO</v>
          </cell>
          <cell r="C4957" t="str">
            <v>m2</v>
          </cell>
          <cell r="D4957">
            <v>0.70000000000000007</v>
          </cell>
          <cell r="E4957">
            <v>0.56000000000000005</v>
          </cell>
          <cell r="F4957" t="str">
            <v>SEDUC</v>
          </cell>
        </row>
        <row r="4958">
          <cell r="A4958" t="str">
            <v/>
          </cell>
          <cell r="D4958">
            <v>0</v>
          </cell>
        </row>
        <row r="4959">
          <cell r="A4959" t="str">
            <v>31.07.001</v>
          </cell>
          <cell r="B4959" t="str">
            <v>ELABORAÇÃO E FORNECIMENTO DE PROJETOS DE INSTALAÇÕES TELEFÔNICAS E LÓGICA, COM ÁREA DE INTERVENÇÃO DE ATÉ 500 M², INCLUSIVE FUNDAÇÃO</v>
          </cell>
          <cell r="C4959" t="str">
            <v>m2</v>
          </cell>
          <cell r="D4959">
            <v>5.1875</v>
          </cell>
          <cell r="E4959">
            <v>4.1500000000000004</v>
          </cell>
          <cell r="F4959" t="str">
            <v>SEDUC</v>
          </cell>
        </row>
        <row r="4960">
          <cell r="A4960" t="str">
            <v/>
          </cell>
          <cell r="D4960">
            <v>0</v>
          </cell>
        </row>
        <row r="4961">
          <cell r="A4961" t="str">
            <v>31.07.002</v>
          </cell>
          <cell r="B4961" t="str">
            <v>ELABORAÇÃO E FORNECIMENTO DE PROJETOS DE INSTALAÇÕES TELEFÔNICAS E LÓGICA, COM ÁREA DE INTERVENÇÃO VARIANDO DE 501 A 1.000 M², INCLUSIVE FUNDAÇÃO</v>
          </cell>
          <cell r="C4961" t="str">
            <v>m2</v>
          </cell>
          <cell r="D4961">
            <v>2.5874999999999999</v>
          </cell>
          <cell r="E4961">
            <v>2.0699999999999998</v>
          </cell>
          <cell r="F4961" t="str">
            <v>SEDUC</v>
          </cell>
        </row>
        <row r="4962">
          <cell r="A4962" t="str">
            <v/>
          </cell>
          <cell r="D4962">
            <v>0</v>
          </cell>
        </row>
        <row r="4963">
          <cell r="A4963" t="str">
            <v>31.07.003</v>
          </cell>
          <cell r="B4963" t="str">
            <v>ELABORAÇÃO E FORNECIMENTO DE PROJETOS DE INSTALAÇÕES TELEFÔNICAS E LÓGICA, COM ÁREA DE INTERVENÇÃO VARIANDO DE 1.001 A 1.500 M², INCLUSIVE FUNDAÇÃO</v>
          </cell>
          <cell r="C4963" t="str">
            <v>m2</v>
          </cell>
          <cell r="D4963">
            <v>1.7249999999999999</v>
          </cell>
          <cell r="E4963">
            <v>1.38</v>
          </cell>
          <cell r="F4963" t="str">
            <v>SEDUC</v>
          </cell>
        </row>
        <row r="4964">
          <cell r="A4964" t="str">
            <v/>
          </cell>
          <cell r="D4964">
            <v>0</v>
          </cell>
        </row>
        <row r="4965">
          <cell r="A4965" t="str">
            <v>31.07.004</v>
          </cell>
          <cell r="B4965" t="str">
            <v>ELABORAÇÃO E FORNECIMENTO DE PROJETOS DE INSTALAÇÕES TELEFÔNICAS E LÓGICA, COM ÁREA DE INTERVENÇÃO VARIANDO DE 1.501 A 2.000 M², INCLUSIVE FUNDAÇÃO</v>
          </cell>
          <cell r="C4965" t="str">
            <v>m2</v>
          </cell>
          <cell r="D4965">
            <v>1.3</v>
          </cell>
          <cell r="E4965">
            <v>1.04</v>
          </cell>
          <cell r="F4965" t="str">
            <v>SEDUC</v>
          </cell>
        </row>
        <row r="4966">
          <cell r="A4966" t="str">
            <v/>
          </cell>
          <cell r="D4966">
            <v>0</v>
          </cell>
        </row>
        <row r="4967">
          <cell r="A4967" t="str">
            <v>31.07.005</v>
          </cell>
          <cell r="B4967" t="str">
            <v>ELABORAÇÃO E FORNECIMENTO DE PROJETOS DE INSTALAÇÕES TELEFÔNICAS E LÓGICA, COM ÁREA DE INTERVENÇÃO VARIANDO DE 2.001 A 2.500 M², INCLUSIVE FUNDAÇÃO</v>
          </cell>
          <cell r="C4967" t="str">
            <v>m2</v>
          </cell>
          <cell r="D4967">
            <v>1.0374999999999999</v>
          </cell>
          <cell r="E4967">
            <v>0.83</v>
          </cell>
          <cell r="F4967" t="str">
            <v>SEDUC</v>
          </cell>
        </row>
        <row r="4968">
          <cell r="A4968" t="str">
            <v/>
          </cell>
          <cell r="D4968">
            <v>0</v>
          </cell>
        </row>
        <row r="4969">
          <cell r="A4969" t="str">
            <v>31.07.006</v>
          </cell>
          <cell r="B4969" t="str">
            <v>ELABORAÇÃO E FORNECIMENTO DE PROJETOS DE INSTALAÇÕES TELEFÔNICAS E LÓGICA, COM ÁREA DE INTERVENÇÃO VARIANDO DE 2.501 A 3.000 M², INCLUSIVE FUNDAÇÃO</v>
          </cell>
          <cell r="C4969" t="str">
            <v>m2</v>
          </cell>
          <cell r="D4969">
            <v>0.86249999999999993</v>
          </cell>
          <cell r="E4969">
            <v>0.69</v>
          </cell>
          <cell r="F4969" t="str">
            <v>SEDUC</v>
          </cell>
        </row>
        <row r="4970">
          <cell r="A4970" t="str">
            <v/>
          </cell>
          <cell r="D4970">
            <v>0</v>
          </cell>
        </row>
        <row r="4971">
          <cell r="A4971" t="str">
            <v>31.07.007</v>
          </cell>
          <cell r="B4971" t="str">
            <v>ELABORAÇÃO E FORNECIMENTO DE PROJETOS DE INSTALAÇÕES TELEFÔNICAS E LÓGICA, COM ÁREA DE INTERVENÇÃO VARIANDO DE 3.001 A 3.500 M², INCLUSIVE FUNDAÇÃO</v>
          </cell>
          <cell r="C4971" t="str">
            <v>m2</v>
          </cell>
          <cell r="D4971">
            <v>0.73749999999999993</v>
          </cell>
          <cell r="E4971">
            <v>0.59</v>
          </cell>
          <cell r="F4971" t="str">
            <v>SEDUC</v>
          </cell>
        </row>
        <row r="4972">
          <cell r="A4972" t="str">
            <v/>
          </cell>
          <cell r="D4972">
            <v>0</v>
          </cell>
        </row>
        <row r="4973">
          <cell r="A4973" t="str">
            <v>31.08.001</v>
          </cell>
          <cell r="B4973" t="str">
            <v>ELABORAÇÃO E FORNECIMENTO DE PROJETOS DE INSTALAÇÕES DE PROTEÇÃO CONTRA-INCÊNDIO, GLP E PROTEÇÃO ATMÓSFERICA - VALOR ÚNICO  INDEPENDENTE DO PORTE DA INTERVENÇÃO</v>
          </cell>
          <cell r="C4973" t="str">
            <v>Un</v>
          </cell>
          <cell r="D4973">
            <v>1250</v>
          </cell>
          <cell r="E4973">
            <v>1000</v>
          </cell>
          <cell r="F4973" t="str">
            <v>SEDUC</v>
          </cell>
        </row>
        <row r="4974">
          <cell r="A4974" t="str">
            <v/>
          </cell>
          <cell r="D4974">
            <v>0</v>
          </cell>
        </row>
        <row r="4975">
          <cell r="A4975" t="str">
            <v>31.09.001</v>
          </cell>
          <cell r="B4975" t="str">
            <v>ELABORAÇÃO E FORNECIMENTO DE PROJETOS DE DRENAGEM INCLUINDO O LEVANTAMENTO TOPOGRÁFICO, CONTENDO PLANTA DE LOCAÇÃO, DIMENSIONAMENTO E ESPECIFICAÇÕES DOS TUBOS, CAIXAS COLETORAS E CANALETAS PARA ESCOLAS COM ÁREA DE INTEVENÇÃO DE ATÉ 500 M²</v>
          </cell>
          <cell r="C4975" t="str">
            <v>m2</v>
          </cell>
          <cell r="D4975">
            <v>6.7125000000000004</v>
          </cell>
          <cell r="E4975">
            <v>5.37</v>
          </cell>
          <cell r="F4975" t="str">
            <v>SEDUC</v>
          </cell>
        </row>
        <row r="4976">
          <cell r="A4976" t="str">
            <v/>
          </cell>
          <cell r="D4976">
            <v>0</v>
          </cell>
        </row>
        <row r="4977">
          <cell r="A4977" t="str">
            <v>31.09.002</v>
          </cell>
          <cell r="B4977" t="str">
            <v xml:space="preserve"> ELABORAÇÃO E FORNECIMENTO DE PROJETOS DE DRENAGEM INCLUINDO O LEVANTAMENTO TOPOGRÁFICO, CONTENDO PLANTA DE LOCAÇÃO, DIMENSIONAMENTO E ESPECIFICAÇÕES DOS TUBOS, CAIXAS COLETORAS E CANALETAS PARA ESCOLAS COM ÁREA DE INTEVENÇÃO DE 501 A 1.000 M²</v>
          </cell>
          <cell r="C4977" t="str">
            <v>m2</v>
          </cell>
          <cell r="D4977">
            <v>3.3624999999999998</v>
          </cell>
          <cell r="E4977">
            <v>2.69</v>
          </cell>
          <cell r="F4977" t="str">
            <v>SEDUC</v>
          </cell>
        </row>
        <row r="4978">
          <cell r="A4978" t="str">
            <v/>
          </cell>
          <cell r="D4978">
            <v>0</v>
          </cell>
        </row>
        <row r="4979">
          <cell r="A4979" t="str">
            <v>31.09.003</v>
          </cell>
          <cell r="B4979" t="str">
            <v>ELABORAÇÃO E FORNECIMENTO DE PROJETOS DE DRENAGEM INCLUINDO O LEVANTAMENTO TOPOGRÁFICO, CONTENDO PLANTA DE LOCAÇÃO, DIMENSIONAMENTO E ESPECIFICAÇÕES DOS TUBOS, CAIXAS COLETORAS E CANALETAS PARA ESCOLAS COM ÁREA DE INTEVENÇÃO DE 1.001 A 1.500 M²</v>
          </cell>
          <cell r="C4979" t="str">
            <v>m2</v>
          </cell>
          <cell r="D4979">
            <v>2.2374999999999998</v>
          </cell>
          <cell r="E4979">
            <v>1.79</v>
          </cell>
          <cell r="F4979" t="str">
            <v>SEDUC</v>
          </cell>
        </row>
        <row r="4980">
          <cell r="A4980" t="str">
            <v/>
          </cell>
          <cell r="D4980">
            <v>0</v>
          </cell>
        </row>
        <row r="4981">
          <cell r="A4981" t="str">
            <v>31.09.004</v>
          </cell>
          <cell r="B4981" t="str">
            <v>ELABORAÇÃO E FORNECIMENTO DE PROJETOS DE DRENAGEM INCLUINDO O LEVANTAMENTO TOPOGRÁFICO, CONTENDO PLANTA DE LOCAÇÃO, DIMENSIONAMENTO E ESPECIFICAÇÕES DOS TUBOS, CAIXAS COLETORAS E CANALETAS PARA ESCOLAS COM ÁREA DE INTEVENÇÃO DE 1.501 A 2.000 M²</v>
          </cell>
          <cell r="C4981" t="str">
            <v>m2</v>
          </cell>
          <cell r="D4981">
            <v>1.675</v>
          </cell>
          <cell r="E4981">
            <v>1.34</v>
          </cell>
          <cell r="F4981" t="str">
            <v>SEDUC</v>
          </cell>
        </row>
        <row r="4982">
          <cell r="A4982" t="str">
            <v/>
          </cell>
          <cell r="D4982">
            <v>0</v>
          </cell>
        </row>
        <row r="4983">
          <cell r="A4983" t="str">
            <v>31.09.005</v>
          </cell>
          <cell r="B4983" t="str">
            <v>ELABORAÇÃO E FORNECIMENTO DE PROJETOS DE DRENAGEM INCLUINDO O LEVANTAMENTO TOPOGRÁFICO, CONTENDO PLANTA DE LOCAÇÃO, DIMENSIONAMENTO E ESPECIFICAÇÕES DOS TUBOS, CAIXAS COLETORAS E CANALETAS PARA ESCOLAS COM ÁREA DE INTEVENÇÃO DE 2.001 A 2.500 M²</v>
          </cell>
          <cell r="C4983" t="str">
            <v>m2</v>
          </cell>
          <cell r="D4983">
            <v>1.3375000000000001</v>
          </cell>
          <cell r="E4983">
            <v>1.07</v>
          </cell>
          <cell r="F4983" t="str">
            <v>SEDUC</v>
          </cell>
        </row>
        <row r="4984">
          <cell r="A4984" t="str">
            <v/>
          </cell>
          <cell r="D4984">
            <v>0</v>
          </cell>
        </row>
        <row r="4985">
          <cell r="A4985" t="str">
            <v>31.09.006</v>
          </cell>
          <cell r="B4985" t="str">
            <v>ELABORAÇÃO E FORNECIMENTO DE PROJETOS DE DRENAGEM INCLUINDO O LEVANTAMENTO TOPOGRÁFICO, CONTENDO PLANTA DE LOCAÇÃO, DIMENSIONAMENTO E ESPECIFICAÇÕES DOS TUBOS, CAIXAS COLETORAS E CANALETAS PARA ESCOLAS COM ÁREA DE INTEVENÇÃO DE 2.500 A 3.000M²</v>
          </cell>
          <cell r="C4985" t="str">
            <v>m2</v>
          </cell>
          <cell r="D4985">
            <v>1.125</v>
          </cell>
          <cell r="E4985">
            <v>0.9</v>
          </cell>
          <cell r="F4985" t="str">
            <v>SEDUC</v>
          </cell>
        </row>
        <row r="4986">
          <cell r="A4986" t="str">
            <v/>
          </cell>
          <cell r="D4986">
            <v>0</v>
          </cell>
        </row>
        <row r="4987">
          <cell r="A4987" t="str">
            <v>31.09.007</v>
          </cell>
          <cell r="B4987" t="str">
            <v>ELABORAÇÃO E FORNECIMENTO DE PROJETOS DE DRENAGEM INCLUINDO O LEVANTAMENTO TOPOGRÁFICO, CONTENDO PLANTA DE LOCAÇÃO, DIMENSIONAMENTO E ESPECIFICAÇÕES DOS TUBOS, CAIXAS COLETORAS E CANALETAS PARA ESCOLAS COM ÁREA DE INTEVENÇÃO DE 3.001 A 3.500 M²</v>
          </cell>
          <cell r="C4987" t="str">
            <v>m2</v>
          </cell>
          <cell r="D4987">
            <v>0.96250000000000002</v>
          </cell>
          <cell r="E4987">
            <v>0.77</v>
          </cell>
          <cell r="F4987" t="str">
            <v>SEDUC</v>
          </cell>
        </row>
        <row r="4988">
          <cell r="A4988" t="str">
            <v/>
          </cell>
          <cell r="D4988">
            <v>0</v>
          </cell>
        </row>
        <row r="4989">
          <cell r="A4989" t="str">
            <v>31.10.001</v>
          </cell>
          <cell r="B4989" t="str">
            <v>ELABORAÇÃO E FORNECIMENTO DE LEVANTAMENTO TOPOGRÁFICO - SERVIÇO TOPOGRÁFICO DE PEQUENO PORTE ( PREÇO MINIMO) DIÁRIA DE UMA EQUIPE COM TOPOGRÁFO, QUATRO AUXILIARES, TEODOLITO, NÍVEL ÓTICO, ETC.</v>
          </cell>
          <cell r="C4989" t="str">
            <v>Dia</v>
          </cell>
          <cell r="D4989">
            <v>906.72500000000002</v>
          </cell>
          <cell r="E4989">
            <v>725.38</v>
          </cell>
          <cell r="F4989" t="str">
            <v>SEDUC</v>
          </cell>
        </row>
        <row r="4990">
          <cell r="A4990" t="str">
            <v/>
          </cell>
          <cell r="D4990">
            <v>0</v>
          </cell>
        </row>
        <row r="4991">
          <cell r="A4991" t="str">
            <v>31.11.001</v>
          </cell>
          <cell r="B4991" t="str">
            <v>LEVANTAMENTO CADASTRAL COM ELABORAÇÃO DE PLANTAS E PREENCHIMENTO DE FORMULÁRIO PADRÃO PARA CADASTRO DE UNIDADE ESCOLAR, COM ÁREA DE INTERVENÇÃO DE ATÉ 500 M²</v>
          </cell>
          <cell r="C4991" t="str">
            <v>m2</v>
          </cell>
          <cell r="D4991">
            <v>7.7625000000000002</v>
          </cell>
          <cell r="E4991">
            <v>6.21</v>
          </cell>
          <cell r="F4991" t="str">
            <v>SEDUC</v>
          </cell>
        </row>
        <row r="4992">
          <cell r="A4992" t="str">
            <v/>
          </cell>
          <cell r="D4992">
            <v>0</v>
          </cell>
        </row>
        <row r="4993">
          <cell r="A4993" t="str">
            <v>31.11.002</v>
          </cell>
          <cell r="B4993" t="str">
            <v>LEVANTAMENTO CADASTRAL COM ELABORAÇÃO DE PLANTAS E PREENCHIMENTO DE FORMULÁRIO PADRÃO PARA CADASTRO DE UNIDADE ESCOLAR, COM ÁREA DE INTERVENÇÃO VARIANDO DE 501 A 1.000 M²</v>
          </cell>
          <cell r="C4993" t="str">
            <v>m2</v>
          </cell>
          <cell r="D4993">
            <v>3.875</v>
          </cell>
          <cell r="E4993">
            <v>3.1</v>
          </cell>
          <cell r="F4993" t="str">
            <v>SEDUC</v>
          </cell>
        </row>
        <row r="4994">
          <cell r="A4994" t="str">
            <v/>
          </cell>
          <cell r="D4994">
            <v>0</v>
          </cell>
        </row>
        <row r="4995">
          <cell r="A4995" t="str">
            <v>31.11.003</v>
          </cell>
          <cell r="B4995" t="str">
            <v>LEVANTAMENTO CADASTRAL COM ELABORAÇÃO DE PLANTAS E PREENCHIMENTO DE FORMULÁRIO PADRÃO PARA CADASTRO DE UNIDADE ESCOLAR, COM ÁREA DE INTERVENÇÃO VARIANDO DE 1001 A 1500 M2.</v>
          </cell>
          <cell r="C4995" t="str">
            <v>m2</v>
          </cell>
          <cell r="D4995">
            <v>2.5874999999999999</v>
          </cell>
          <cell r="E4995">
            <v>2.0699999999999998</v>
          </cell>
          <cell r="F4995" t="str">
            <v>SEDUC</v>
          </cell>
        </row>
        <row r="4996">
          <cell r="A4996" t="str">
            <v/>
          </cell>
          <cell r="D4996">
            <v>0</v>
          </cell>
        </row>
        <row r="4997">
          <cell r="A4997" t="str">
            <v>31.11.004</v>
          </cell>
          <cell r="B4997" t="str">
            <v>LEVANTAMENTO CADASTRAL COM ELABORAÇÃO DE PLANTAS E PREENCHIMENTO DE FORMULÁRIO PADRÃO PARA CADASTRO DE UNIDADE ESCOLAR, COM ÁREA DE INTERVENÇÃO VARIANDO DE 1501 A 2000 M2.</v>
          </cell>
          <cell r="C4997" t="str">
            <v>m2</v>
          </cell>
          <cell r="D4997">
            <v>1.9375</v>
          </cell>
          <cell r="E4997">
            <v>1.55</v>
          </cell>
          <cell r="F4997" t="str">
            <v>SEDUC</v>
          </cell>
        </row>
        <row r="4998">
          <cell r="A4998" t="str">
            <v/>
          </cell>
          <cell r="D4998">
            <v>0</v>
          </cell>
        </row>
        <row r="4999">
          <cell r="A4999" t="str">
            <v>31.11.005</v>
          </cell>
          <cell r="B4999" t="str">
            <v>LEVANTAMENTO CADASTRAL COM ELABORAÇÃO DE PLANTAS E PREENCHIMENTO DE FORMULÁRIO PADRÃO PARA CADASTRO DE UNIDADE ESCOLAR, COM ÁREA DE INTERVENÇÃO VARIANDO DE 2001 A 2500 M2.</v>
          </cell>
          <cell r="C4999" t="str">
            <v>m2</v>
          </cell>
          <cell r="D4999">
            <v>1.55</v>
          </cell>
          <cell r="E4999">
            <v>1.24</v>
          </cell>
          <cell r="F4999" t="str">
            <v>SEDUC</v>
          </cell>
        </row>
        <row r="5000">
          <cell r="A5000" t="str">
            <v/>
          </cell>
          <cell r="D5000">
            <v>0</v>
          </cell>
        </row>
        <row r="5001">
          <cell r="A5001" t="str">
            <v>31.11.006</v>
          </cell>
          <cell r="B5001" t="str">
            <v>LEVANTAMENTO CADASTRAL COM ELABORAÇÃO DE PLANTAS E PREENCHIMENTO DE FORMULÁRIO PADRÃO PARA CADASTRO DE UNIDADE ESCOLAR, COM ÁREA DE INTERVENÇÃO VARIANDO DE 2501 A 3000 M2.</v>
          </cell>
          <cell r="C5001" t="str">
            <v>m2</v>
          </cell>
          <cell r="D5001">
            <v>1.2875000000000001</v>
          </cell>
          <cell r="E5001">
            <v>1.03</v>
          </cell>
          <cell r="F5001" t="str">
            <v>SEDUC</v>
          </cell>
        </row>
        <row r="5002">
          <cell r="A5002" t="str">
            <v/>
          </cell>
          <cell r="D5002">
            <v>0</v>
          </cell>
        </row>
        <row r="5003">
          <cell r="A5003" t="str">
            <v>31.11.007</v>
          </cell>
          <cell r="B5003" t="str">
            <v>LEVANTAMENTO CADASTRAL COM ELABORAÇÃO DE PLANTAS E PREENCHIMENTO DE FORMULÁRIO PADRÃO PARA CADASTRO DE UNIDADE ESCOLAR, COM ÁREA DE INTERVENÇÃO VARIANDO DE 3001 A 3500 M2.</v>
          </cell>
          <cell r="C5003" t="str">
            <v>m2</v>
          </cell>
          <cell r="D5003">
            <v>1.1125</v>
          </cell>
          <cell r="E5003">
            <v>0.89</v>
          </cell>
          <cell r="F5003" t="str">
            <v>SEDUC</v>
          </cell>
        </row>
        <row r="5004">
          <cell r="A5004" t="str">
            <v/>
          </cell>
          <cell r="D5004">
            <v>0</v>
          </cell>
        </row>
        <row r="5005">
          <cell r="A5005" t="str">
            <v>31.12.001</v>
          </cell>
          <cell r="B5005" t="str">
            <v>LEVANTAMENTO DE DANOS FÍSICOS EM UNIDADE ESCOLAR COM LEVANTAMENTO DE QUANTITATIVOS E EXECUÇÃO DE PLANILHAS UTILIZANDO O SIIG, COM ÁREA DE INTERVENÇÃO DE ATÉ 500M2.</v>
          </cell>
          <cell r="C5005" t="str">
            <v>m2</v>
          </cell>
          <cell r="D5005">
            <v>3.1</v>
          </cell>
          <cell r="E5005">
            <v>2.48</v>
          </cell>
          <cell r="F5005" t="str">
            <v>SEDUC</v>
          </cell>
        </row>
        <row r="5006">
          <cell r="A5006" t="str">
            <v/>
          </cell>
          <cell r="D5006">
            <v>0</v>
          </cell>
        </row>
        <row r="5007">
          <cell r="A5007" t="str">
            <v>31.12.002</v>
          </cell>
          <cell r="B5007" t="str">
            <v>LEVANTAMENTO DE DANOS FÍSICOS EM UNIDADE ESCOLAR COM LEVANTAMENTO DE QUANTITATIVOS E EXECUÇÃO DE PLANILHAS UTILIZANDO O SIIG, COM ÁREA DE INTERVENÇÃO VARIANDO DE 501 A 1000 M2.</v>
          </cell>
          <cell r="C5007" t="str">
            <v>m2</v>
          </cell>
          <cell r="D5007">
            <v>1.55</v>
          </cell>
          <cell r="E5007">
            <v>1.24</v>
          </cell>
          <cell r="F5007" t="str">
            <v>SEDUC</v>
          </cell>
        </row>
        <row r="5008">
          <cell r="A5008" t="str">
            <v/>
          </cell>
          <cell r="D5008">
            <v>0</v>
          </cell>
        </row>
        <row r="5009">
          <cell r="A5009" t="str">
            <v>31.12.003</v>
          </cell>
          <cell r="B5009" t="str">
            <v>LEVANTAMENTO DE DANOS FÍSICOS EM UNIDADE ESCOLAR COM LEVANTAMENTO DE QUANTITATIVOS E EXECUÇÃO DE PLANILHAS UTILIZANDO O SIIG, COM ÁREA DE INTERVENÇÃO VARIANDO DE 1001 A 1500 M2.</v>
          </cell>
          <cell r="C5009" t="str">
            <v>m2</v>
          </cell>
          <cell r="D5009">
            <v>1.0374999999999999</v>
          </cell>
          <cell r="E5009">
            <v>0.83</v>
          </cell>
          <cell r="F5009" t="str">
            <v>SEDUC</v>
          </cell>
        </row>
        <row r="5010">
          <cell r="A5010" t="str">
            <v/>
          </cell>
          <cell r="D5010">
            <v>0</v>
          </cell>
        </row>
        <row r="5011">
          <cell r="A5011" t="str">
            <v>31.12.004</v>
          </cell>
          <cell r="B5011" t="str">
            <v>LEVANTAMENTO DE DANOS FÍSICOS EM UNIDADE ESCOLAR COM LEVANTAMENTO DE QUANTITATIVOS E EXECUÇÃO DE PLANILHAS UTILIZANDO O SIIG, COM ÁREA DE INTERVENÇÃO VARIANDO DE 1501 A 2000 M2.</v>
          </cell>
          <cell r="C5011" t="str">
            <v>m2</v>
          </cell>
          <cell r="D5011">
            <v>0.77500000000000002</v>
          </cell>
          <cell r="E5011">
            <v>0.62</v>
          </cell>
          <cell r="F5011" t="str">
            <v>SEDUC</v>
          </cell>
        </row>
        <row r="5012">
          <cell r="A5012" t="str">
            <v/>
          </cell>
          <cell r="D5012">
            <v>0</v>
          </cell>
        </row>
        <row r="5013">
          <cell r="A5013" t="str">
            <v>31.12.005</v>
          </cell>
          <cell r="B5013" t="str">
            <v>LEVANTAMENTO DE DANOS FÍSICOS EM UNIDADE ESCOLAR COM LEVANTAMENTO DE QUANTITATIVOS E EXECUÇÃO DE PLANILHAS UTILIZANDO O SIIG, COM ÁREA DE INTERVENÇÃO VARIANDO DE 2001 A 2500 M2.</v>
          </cell>
          <cell r="C5013" t="str">
            <v>m2</v>
          </cell>
          <cell r="D5013">
            <v>0.625</v>
          </cell>
          <cell r="E5013">
            <v>0.5</v>
          </cell>
          <cell r="F5013" t="str">
            <v>SEDUC</v>
          </cell>
        </row>
        <row r="5014">
          <cell r="A5014" t="str">
            <v/>
          </cell>
          <cell r="D5014">
            <v>0</v>
          </cell>
        </row>
        <row r="5015">
          <cell r="A5015" t="str">
            <v>31.12.006</v>
          </cell>
          <cell r="B5015" t="str">
            <v>LEVANTAMENTO DE DANOS FÍSICOS EM UNIDADE ESCOLAR COM LEVANTAMENTO DE QUANTITATIVOS E EXECUÇÃO DE PLANILHAS UTILIZANDO O SIIG, COM ÁREA DE INTERVENÇÃO VARIANDO DE 2501 A 3000 M2.</v>
          </cell>
          <cell r="C5015" t="str">
            <v>m2</v>
          </cell>
          <cell r="D5015">
            <v>0.51249999999999996</v>
          </cell>
          <cell r="E5015">
            <v>0.41</v>
          </cell>
          <cell r="F5015" t="str">
            <v>SEDUC</v>
          </cell>
        </row>
        <row r="5016">
          <cell r="A5016" t="str">
            <v/>
          </cell>
          <cell r="D5016">
            <v>0</v>
          </cell>
        </row>
        <row r="5017">
          <cell r="A5017" t="str">
            <v>31.12.007</v>
          </cell>
          <cell r="B5017" t="str">
            <v>LEVANTAMENTO DE DANOS FÍSICOS EM UNIDADE ESCOLAR COM LEVANTAMENTO DE QUANTITATIVOS E EXECUÇÃO DE PLANILHAS UTILIZANDO O SIIG, COM ÁREA DE INTERVENÇÃO VARIANDO DE 3.001 A 3.500 M²</v>
          </cell>
          <cell r="C5017" t="str">
            <v>m2</v>
          </cell>
          <cell r="D5017">
            <v>0.4375</v>
          </cell>
          <cell r="E5017">
            <v>0.35</v>
          </cell>
          <cell r="F5017" t="str">
            <v>SEDUC</v>
          </cell>
        </row>
        <row r="5018">
          <cell r="A5018" t="str">
            <v/>
          </cell>
          <cell r="D5018">
            <v>0</v>
          </cell>
        </row>
        <row r="5019">
          <cell r="A5019" t="str">
            <v>31.13.001</v>
          </cell>
          <cell r="B5019" t="str">
            <v>ORÇAMENTO DE SERVIÇOS PARA UNIDADE ESCOLAR COM LEVANTAMENTO DE QUANTITATIVOS, COM BASE EM PROJETOS FORNECIDOS OU LEVANTAMENTOS IN LOCO, E EXECUÇÃO DE PLANILHAS UTILIZANDO O SIIG, COM ÁREA DE INTERVENÇÃO ATÉ 500 M²</v>
          </cell>
          <cell r="C5019" t="str">
            <v>m2</v>
          </cell>
          <cell r="D5019">
            <v>3.1</v>
          </cell>
          <cell r="E5019">
            <v>2.48</v>
          </cell>
          <cell r="F5019" t="str">
            <v>SEDUC</v>
          </cell>
        </row>
        <row r="5020">
          <cell r="A5020" t="str">
            <v/>
          </cell>
          <cell r="D5020">
            <v>0</v>
          </cell>
        </row>
        <row r="5021">
          <cell r="A5021" t="str">
            <v>31.13.002</v>
          </cell>
          <cell r="B5021" t="str">
            <v>ORÇAMENTO DE SERVIÇOS PARA UNIDADE ESCOLAR COM LEVANTAMENTO DE QUANTITATIVOS, COM BASE EM PROJETOS FORNECIDOS OU LEVANTAMENTOS IN LOCO, E EXECUÇÃO DE PLANILHAS UTILIZANDO O SIIG, COM ÁREA DE INTERVENÇÃO VARIANDO DE 501 A 1.000 M²</v>
          </cell>
          <cell r="C5021" t="str">
            <v>m2</v>
          </cell>
          <cell r="D5021">
            <v>1.55</v>
          </cell>
          <cell r="E5021">
            <v>1.24</v>
          </cell>
          <cell r="F5021" t="str">
            <v>SEDUC</v>
          </cell>
        </row>
        <row r="5022">
          <cell r="A5022" t="str">
            <v/>
          </cell>
          <cell r="D5022">
            <v>0</v>
          </cell>
        </row>
        <row r="5023">
          <cell r="A5023" t="str">
            <v>31.13.003</v>
          </cell>
          <cell r="B5023" t="str">
            <v>ORÇAMENTO DE SERVIÇOS PARA UNIDADE ESCOLAR COM LEVANTAMENTO DE QUANTITATIVOS, COM BASE EM PROJETOS FORNECIDOS OU LEVANTAMENTOS IN LOCO, E EXECUÇÃO DE PLANILHAS UTILIZANDO O SIIG, COM ÁREA DE INTERVENÇÃO VARIANDO DE 1.001 A 1.500 M²</v>
          </cell>
          <cell r="C5023" t="str">
            <v>m2</v>
          </cell>
          <cell r="D5023">
            <v>1.0374999999999999</v>
          </cell>
          <cell r="E5023">
            <v>0.83</v>
          </cell>
          <cell r="F5023" t="str">
            <v>SEDUC</v>
          </cell>
        </row>
        <row r="5024">
          <cell r="A5024" t="str">
            <v/>
          </cell>
          <cell r="D5024">
            <v>0</v>
          </cell>
        </row>
        <row r="5025">
          <cell r="A5025" t="str">
            <v>31.13.004</v>
          </cell>
          <cell r="B5025" t="str">
            <v>ORÇAMENTO DE SERVIÇOS PARA UNIDADE ESCOLAR COM LEVANTAMENTO DE QUANTITATIVOS, COM BASE EM PROJETOS FORNECIDOS OU LEVANTAMENTOS IN LOCO, E EXECUÇÃO DE PLANILHAS UTILIZANDO O SIIG, COM ÁREA DE INTERVENÇÃO VARIANDO DE 1.501 A 2.000 M²</v>
          </cell>
          <cell r="C5025" t="str">
            <v>m2</v>
          </cell>
          <cell r="D5025">
            <v>0.77500000000000002</v>
          </cell>
          <cell r="E5025">
            <v>0.62</v>
          </cell>
          <cell r="F5025" t="str">
            <v>SEDUC</v>
          </cell>
        </row>
        <row r="5026">
          <cell r="A5026" t="str">
            <v/>
          </cell>
          <cell r="D5026">
            <v>0</v>
          </cell>
        </row>
        <row r="5027">
          <cell r="A5027" t="str">
            <v>31.13.005</v>
          </cell>
          <cell r="B5027" t="str">
            <v>ORÇAMENTO DE SERVIÇOS PARA UNIDADE ESCOLAR COM LEVANTAMENTO DE QUANTITATIVOS, COM BASE EM PROJETOS FORNECIDOS OU LEVANTAMENTOS IN LOCO, E EXECUÇÃO DE PLANILHAS UTILIZANDO O SIIG, COM ÁREA DE INTERVENÇÃO VARIANDO DE 2.001 A 2.500 M²</v>
          </cell>
          <cell r="C5027" t="str">
            <v>m2</v>
          </cell>
          <cell r="D5027">
            <v>0.625</v>
          </cell>
          <cell r="E5027">
            <v>0.5</v>
          </cell>
          <cell r="F5027" t="str">
            <v>SEDUC</v>
          </cell>
        </row>
        <row r="5028">
          <cell r="A5028" t="str">
            <v/>
          </cell>
          <cell r="D5028">
            <v>0</v>
          </cell>
        </row>
        <row r="5029">
          <cell r="A5029" t="str">
            <v>31.13.006</v>
          </cell>
          <cell r="B5029" t="str">
            <v>ORÇAMENTO DE SERVIÇOS PARA UNIDADE ESCOLAR COM LEVANTAMENTO DE QUANTITATIVOS, COM BASE EM PROJETOS FORNECIDOS OU LEVANTAMENTOS IN LOCO, E EXECUÇÃO DE PLANILHAS UTILIZANDO O SIIG, COM ÁREA DE INTERVENÇÃO VARIANDO DE 2.501 A 3.000 M²</v>
          </cell>
          <cell r="C5029" t="str">
            <v>m2</v>
          </cell>
          <cell r="D5029">
            <v>0.51249999999999996</v>
          </cell>
          <cell r="E5029">
            <v>0.41</v>
          </cell>
          <cell r="F5029" t="str">
            <v>SEDUC</v>
          </cell>
        </row>
        <row r="5030">
          <cell r="A5030" t="str">
            <v/>
          </cell>
          <cell r="D5030">
            <v>0</v>
          </cell>
        </row>
        <row r="5031">
          <cell r="A5031" t="str">
            <v>31.13.007</v>
          </cell>
          <cell r="B5031" t="str">
            <v>ORÇAMENTO DE SERVIÇOS PARA UNIDADE ESCOLAR COM LEVANTAMENTO DE QUANTITATIVOS, COM BASE EM PROJETOS FORNECIDOS OU LEVANTAMENTOS IN LOCO, E EXECUÇÃO DE PLANILHAS UTILIZANDO O SIIG, COM ÁREA DE INTERVENÇÃO VARIANDO DE 3.000 A 3.500 M²</v>
          </cell>
          <cell r="C5031" t="str">
            <v>m2</v>
          </cell>
          <cell r="D5031">
            <v>0.4375</v>
          </cell>
          <cell r="E5031">
            <v>0.35</v>
          </cell>
          <cell r="F5031" t="str">
            <v>SEDUC</v>
          </cell>
        </row>
        <row r="5032">
          <cell r="A5032" t="str">
            <v/>
          </cell>
          <cell r="D5032">
            <v>0</v>
          </cell>
        </row>
        <row r="5033">
          <cell r="A5033" t="str">
            <v>31.14.001</v>
          </cell>
          <cell r="B5033" t="str">
            <v>VISTORIA COM LAUDO TÉCNICO POR PROFISSIONAL DE EXPERIÊNCIA COMPROVADA NAS ÁREAS DE RECUPERAÇÃO ESTRUTURAL, CÁLCULO ESTRUTURAL E ACÚSTICO ( PARA SERVIÇOS DE MAIOR COMPLEXIDADE TÉCNICA)</v>
          </cell>
          <cell r="C5033" t="str">
            <v>Un</v>
          </cell>
          <cell r="D5033">
            <v>542.47500000000002</v>
          </cell>
          <cell r="E5033">
            <v>433.98</v>
          </cell>
          <cell r="F5033" t="str">
            <v>SEDUC</v>
          </cell>
        </row>
        <row r="5034">
          <cell r="A5034" t="str">
            <v/>
          </cell>
          <cell r="D5034">
            <v>0</v>
          </cell>
        </row>
        <row r="5035">
          <cell r="A5035" t="str">
            <v>31.15.001</v>
          </cell>
          <cell r="B5035" t="str">
            <v>SONDAGEM GEOTÉCNICA DE RECONHECIMENTO DE TERRENO À PERCUSSÃO COM NO MÍNIMO 3 FUROS E 8,00M DE PROFUNDIDADE NO MÍNIMO, EM ESCOLAS LOCALIZADAS NAS REGIÕES DAS SEGUINTES GERES  METROPOLITANA DO RECIFE, RECIFE NORTE, RECIFE SUL, METROPOLITANA NORTE E METROPOL</v>
          </cell>
          <cell r="C5035" t="str">
            <v>m</v>
          </cell>
          <cell r="D5035">
            <v>85.3125</v>
          </cell>
          <cell r="E5035">
            <v>68.25</v>
          </cell>
          <cell r="F5035" t="str">
            <v>SEDUC</v>
          </cell>
        </row>
        <row r="5036">
          <cell r="A5036" t="str">
            <v/>
          </cell>
          <cell r="D5036">
            <v>0</v>
          </cell>
        </row>
        <row r="5037">
          <cell r="A5037" t="str">
            <v>31.15.002</v>
          </cell>
          <cell r="B5037" t="str">
            <v>SONDAGEM GEOTÉCNICA DE RECONHECIMENTO DE TERRENO À PERCUSSÃO COM NO MÍNIMO 3 FUROS E 8,00M DE PROFUNDIDADE NO MÍNIMO, EM ESCOLAS LOCALIZADAS NAS REGIÕES DAS SEGUINTES GERES  MATA NORTE, MATA CENTRO, MATA SUL, LITORAL SUL E VALE DO CAPIBARIBE.</v>
          </cell>
          <cell r="C5037" t="str">
            <v>m</v>
          </cell>
          <cell r="D5037">
            <v>95.474999999999994</v>
          </cell>
          <cell r="E5037">
            <v>76.38</v>
          </cell>
          <cell r="F5037" t="str">
            <v>SEDUC</v>
          </cell>
        </row>
        <row r="5038">
          <cell r="A5038" t="str">
            <v/>
          </cell>
          <cell r="D5038">
            <v>0</v>
          </cell>
        </row>
        <row r="5039">
          <cell r="A5039" t="str">
            <v>31.15.003</v>
          </cell>
          <cell r="B5039" t="str">
            <v>SONDAGEM GEOTÉCNICA DE RECONHECIMENTO DE TERRENO À PERCUSSÃO COM NO MÍNIMO 3 FUROS E 8,00M DE PROFUNDIDADE NO MÍNIMO, EM ESCOLAS LOCALIZADAS NAS REGIÕES DAS SEGUINTES GERES  AGRESTE MERIDIONAL</v>
          </cell>
          <cell r="C5039" t="str">
            <v>m</v>
          </cell>
          <cell r="D5039">
            <v>105.625</v>
          </cell>
          <cell r="E5039">
            <v>84.5</v>
          </cell>
          <cell r="F5039" t="str">
            <v>SEDUC</v>
          </cell>
        </row>
        <row r="5040">
          <cell r="A5040" t="str">
            <v/>
          </cell>
          <cell r="D5040">
            <v>0</v>
          </cell>
        </row>
        <row r="5041">
          <cell r="A5041" t="str">
            <v>31.15.004</v>
          </cell>
          <cell r="B5041" t="str">
            <v>SONDAGEM GEOTÉCNICA DE RECONHECIMENTO DE TERRENO À PERCUSSÃO COM NO MÍNIMO 3 FUROS E 8,00M DE PROFUNDIDADE NO MÍNIMO, EM ESCOLAS LOCALIZADAS NAS REGIÕES DAS SEGUINTES GERES  SERTÃO DO MOXOTÓ IPANEMA.</v>
          </cell>
          <cell r="C5041" t="str">
            <v>m</v>
          </cell>
          <cell r="D5041">
            <v>132.69999999999999</v>
          </cell>
          <cell r="E5041">
            <v>106.16</v>
          </cell>
          <cell r="F5041" t="str">
            <v>SEDUC</v>
          </cell>
        </row>
        <row r="5042">
          <cell r="A5042" t="str">
            <v/>
          </cell>
          <cell r="D5042">
            <v>0</v>
          </cell>
        </row>
        <row r="5043">
          <cell r="A5043" t="str">
            <v>31.15.005</v>
          </cell>
          <cell r="B5043" t="str">
            <v>SONDAGEM GEOTÉCNICA DE RECONHECIMENTO DE TERRENO À PERCUSSÃO COM NO MÍNIMO 3 FUROS E 8,00M DE PROFUNDIDADE NO MÍNIMO, EM ESCOLAS LOCALIZADAS NAS REGIÕES DAS SEGUINTES GERES  AGRESTE CENTRO NORTE.</v>
          </cell>
          <cell r="C5043" t="str">
            <v>m</v>
          </cell>
          <cell r="D5043">
            <v>165.75</v>
          </cell>
          <cell r="E5043">
            <v>132.6</v>
          </cell>
          <cell r="F5043" t="str">
            <v>SEDUC</v>
          </cell>
        </row>
        <row r="5044">
          <cell r="A5044" t="str">
            <v/>
          </cell>
          <cell r="D5044">
            <v>0</v>
          </cell>
        </row>
        <row r="5045">
          <cell r="A5045" t="str">
            <v>31.15.006</v>
          </cell>
          <cell r="B5045" t="str">
            <v>SONDAGEM GEOTÉCNICA DE RECONHECIMENTO DE TERRENO À PERCUSSÃO COM NO MÍNIMO 3 FUROS E 8,00M DE PROFUNDIDADE NO MÍNIMO, EM ESCOLAS LOCALIZADAS NAS REGIÕES DAS SEGUINTES GERES  SERTÃO DO ALTO PAJEÚ, SERTÃO DO SUBMÉDIO SÃO FRANCISCO E SERTÃO CENTRAL.</v>
          </cell>
          <cell r="C5045" t="str">
            <v>m</v>
          </cell>
          <cell r="D5045">
            <v>186.875</v>
          </cell>
          <cell r="E5045">
            <v>149.5</v>
          </cell>
          <cell r="F5045" t="str">
            <v>SEDUC</v>
          </cell>
        </row>
        <row r="5046">
          <cell r="A5046" t="str">
            <v/>
          </cell>
          <cell r="D5046">
            <v>0</v>
          </cell>
        </row>
        <row r="5047">
          <cell r="A5047" t="str">
            <v>31.15.007</v>
          </cell>
          <cell r="B5047" t="str">
            <v>SONDAGEM GEOTÉCNICA DE RECONHECIMENTO DE TERRENO À PERCUSSÃO COM NO MÍNIMO 3 FUROS E 8,00M DE PROFUNDIDADE NO MÍNIMO, EM ESCOLAS LOCALIZADAS NAS REGIÕES DAS SEGUINTES GERES  SERTÃO DO MÉDIO SÃO FRANCISCO E SERTÃO ARARIPE.</v>
          </cell>
          <cell r="C5047" t="str">
            <v>m</v>
          </cell>
          <cell r="D5047">
            <v>200.36249999999998</v>
          </cell>
          <cell r="E5047">
            <v>160.29</v>
          </cell>
          <cell r="F5047" t="str">
            <v>SEDUC</v>
          </cell>
        </row>
        <row r="5048">
          <cell r="A5048" t="str">
            <v/>
          </cell>
          <cell r="D5048">
            <v>0</v>
          </cell>
        </row>
        <row r="5049">
          <cell r="A5049" t="str">
            <v>31.16.001</v>
          </cell>
          <cell r="B5049" t="str">
            <v>TESTE DE ABSORÇÃO NAS ESCOLAS ONDE HOUVER SERVIÇOS DE SONDAGEM.</v>
          </cell>
          <cell r="C5049" t="str">
            <v>Un</v>
          </cell>
          <cell r="D5049">
            <v>487.5</v>
          </cell>
          <cell r="E5049">
            <v>390</v>
          </cell>
          <cell r="F5049" t="str">
            <v>SEDUC</v>
          </cell>
        </row>
        <row r="5050">
          <cell r="A5050" t="str">
            <v/>
          </cell>
          <cell r="D5050">
            <v>0</v>
          </cell>
        </row>
        <row r="5051">
          <cell r="A5051" t="str">
            <v>31.16.002</v>
          </cell>
          <cell r="B5051" t="str">
            <v>TESTE DE ABSORÇÃO NAS ESCOLAS ONDE NÃO HOUVER SERVIÇOS DE SONDAGEM, LOCALIZADAS NAS REGIÕES DAS SEGUINTES GERES  METROPOLITANA DO RECIFE, RECIFE NORTE, RECIFE SUL, METROPOLITANA NORTE E METROPOLITANA SUL.</v>
          </cell>
          <cell r="C5051" t="str">
            <v>Un</v>
          </cell>
          <cell r="D5051">
            <v>650</v>
          </cell>
          <cell r="E5051">
            <v>520</v>
          </cell>
          <cell r="F5051" t="str">
            <v>SEDUC</v>
          </cell>
        </row>
        <row r="5052">
          <cell r="A5052" t="str">
            <v/>
          </cell>
          <cell r="D5052">
            <v>0</v>
          </cell>
        </row>
        <row r="5053">
          <cell r="A5053" t="str">
            <v>31.16.003</v>
          </cell>
          <cell r="B5053" t="str">
            <v>TESTE DE ABSORÇÃO NAS ESCOLAS ONDE NÃO HOUVER SERVIÇOS DE SONDAGEM, LOCALIZADAS NAS REGIÕES DAS SEGUINTES GERES MATA NORTE, MATA CENTRO, MATA SUL, LITORAL SUL E VALE DO CAPIBARIBE.</v>
          </cell>
          <cell r="C5053" t="str">
            <v>Un</v>
          </cell>
          <cell r="D5053">
            <v>1137.5</v>
          </cell>
          <cell r="E5053">
            <v>910</v>
          </cell>
          <cell r="F5053" t="str">
            <v>SEDUC</v>
          </cell>
        </row>
        <row r="5054">
          <cell r="A5054" t="str">
            <v/>
          </cell>
          <cell r="D5054">
            <v>0</v>
          </cell>
        </row>
        <row r="5055">
          <cell r="A5055" t="str">
            <v>31.16.004</v>
          </cell>
          <cell r="B5055" t="str">
            <v>TESTE DE ABSORÇÃO NAS ESCOLAS ONDE NÃO HOUVER SERVIÇOS DE SONDAGEM, LOCALIZADAS NAS REGIÕES DAS SEGUINTES GERES  AGRESTE MERIDIONAL.</v>
          </cell>
          <cell r="C5055" t="str">
            <v>Un</v>
          </cell>
          <cell r="D5055">
            <v>1137.5</v>
          </cell>
          <cell r="E5055">
            <v>910</v>
          </cell>
          <cell r="F5055" t="str">
            <v>SEDUC</v>
          </cell>
        </row>
        <row r="5056">
          <cell r="A5056" t="str">
            <v/>
          </cell>
          <cell r="D5056">
            <v>0</v>
          </cell>
        </row>
        <row r="5057">
          <cell r="A5057" t="str">
            <v>31.16.005</v>
          </cell>
          <cell r="B5057" t="str">
            <v>TESTE DE ABSORÇÃO NAS ESCOLAS ONDE NÃO HOUVER SERVIÇOS DE SONDAGEM, LOCALIZADAS NAS REGIÕES DAS SEGUINTES GERES  SERTÃO DO MOXOTÓ IPANEMA.</v>
          </cell>
          <cell r="C5057" t="str">
            <v>Un</v>
          </cell>
          <cell r="D5057">
            <v>1137.5</v>
          </cell>
          <cell r="E5057">
            <v>910</v>
          </cell>
          <cell r="F5057" t="str">
            <v>SEDUC</v>
          </cell>
        </row>
        <row r="5058">
          <cell r="A5058" t="str">
            <v/>
          </cell>
          <cell r="D5058">
            <v>0</v>
          </cell>
        </row>
        <row r="5059">
          <cell r="A5059" t="str">
            <v>31.16.006</v>
          </cell>
          <cell r="B5059" t="str">
            <v>TESTE DE ABSORÇÃO NAS ESCOLAS ONDE NÃO HOUVER SERVIÇOS DE SONDAGEM, LOCALIZADAS NAS REGIÕES DAS SEGUINTES GERES AGRESTE CENTRO NORTE.</v>
          </cell>
          <cell r="C5059" t="str">
            <v>Un</v>
          </cell>
          <cell r="D5059">
            <v>1625</v>
          </cell>
          <cell r="E5059">
            <v>1300</v>
          </cell>
          <cell r="F5059" t="str">
            <v>SEDUC</v>
          </cell>
        </row>
        <row r="5060">
          <cell r="A5060" t="str">
            <v/>
          </cell>
          <cell r="D5060">
            <v>0</v>
          </cell>
        </row>
        <row r="5061">
          <cell r="A5061" t="str">
            <v>31.16.007</v>
          </cell>
          <cell r="B5061" t="str">
            <v>TESTE DE ABSORÇÃO NAS ESCOLAS ONDE NÃO HOUVER SERVIÇOS DE SONDAGEM, LOCALIZADAS NAS REGIÕES DAS SEGUINTES GERES SERTÃO DO ALTO PAJEÚ, SERTÃO DO SUBMÉDIO SÃO FRANCISCO E SERTÃO CENTRAL.</v>
          </cell>
          <cell r="C5061" t="str">
            <v>Un</v>
          </cell>
          <cell r="D5061">
            <v>1300</v>
          </cell>
          <cell r="E5061">
            <v>1040</v>
          </cell>
          <cell r="F5061" t="str">
            <v>SEDUC</v>
          </cell>
        </row>
        <row r="5062">
          <cell r="A5062" t="str">
            <v/>
          </cell>
          <cell r="D5062">
            <v>0</v>
          </cell>
        </row>
        <row r="5063">
          <cell r="A5063" t="str">
            <v>31.16.008</v>
          </cell>
          <cell r="B5063" t="str">
            <v>TESTE DE ABSORÇÃO NAS ESCOLAS ONDE NÃO HOUVER SERVIÇOS DE SONDAGEM, LOCALIZADAS NAS REGIÕES DAS SEGUINTES GERES: SERTÃO DO MÉDIO SÃO FRANCISCO E SERTÃO ARARIPE.</v>
          </cell>
          <cell r="C5063" t="str">
            <v>Un</v>
          </cell>
          <cell r="D5063">
            <v>1950</v>
          </cell>
          <cell r="E5063">
            <v>1560</v>
          </cell>
          <cell r="F5063" t="str">
            <v>SEDUC</v>
          </cell>
        </row>
        <row r="5064">
          <cell r="A5064" t="str">
            <v/>
          </cell>
          <cell r="D5064">
            <v>0</v>
          </cell>
        </row>
        <row r="5065">
          <cell r="A5065" t="str">
            <v>31.17.001</v>
          </cell>
          <cell r="B5065" t="str">
            <v>DESLOCAMENTO</v>
          </cell>
          <cell r="C5065" t="str">
            <v>Km</v>
          </cell>
          <cell r="D5065">
            <v>1.1500000000000001</v>
          </cell>
          <cell r="E5065">
            <v>0.92</v>
          </cell>
          <cell r="F5065" t="str">
            <v>SEDUC</v>
          </cell>
        </row>
        <row r="5066">
          <cell r="A5066" t="str">
            <v/>
          </cell>
          <cell r="D5066">
            <v>0</v>
          </cell>
        </row>
        <row r="5067">
          <cell r="A5067" t="str">
            <v>32.00.000</v>
          </cell>
          <cell r="B5067" t="str">
            <v>FISCALIZAÇÃO - TERCEIRIZADA</v>
          </cell>
          <cell r="D5067">
            <v>0</v>
          </cell>
        </row>
        <row r="5068">
          <cell r="A5068" t="str">
            <v/>
          </cell>
          <cell r="D5068">
            <v>0</v>
          </cell>
        </row>
        <row r="5069">
          <cell r="A5069" t="str">
            <v>32.01.001</v>
          </cell>
          <cell r="B5069" t="str">
            <v>FISCALIZAÇÃO DE OBRAS DE ENGENHARIA (CONSTRUÇÃO, REFORMA E RECUPERAÇÃO) - PREÇO MENSAL POR OBRA - MÁXIMO DE 4 OBRAS POR ENGENHEIRO FISCAL.</v>
          </cell>
          <cell r="C5069" t="str">
            <v>Un</v>
          </cell>
          <cell r="D5069">
            <v>2983.65</v>
          </cell>
          <cell r="E5069">
            <v>2386.92</v>
          </cell>
          <cell r="F5069" t="str">
            <v>SEDUC</v>
          </cell>
        </row>
        <row r="5070">
          <cell r="A5070" t="str">
            <v/>
          </cell>
          <cell r="D5070">
            <v>0</v>
          </cell>
        </row>
        <row r="5071">
          <cell r="A5071" t="str">
            <v>32.02.001</v>
          </cell>
          <cell r="B5071" t="str">
            <v>FISCALIZAÇÃO DE SERVIÇOS DE MANUTENÇÃO - PREÇO MENSAL POR OBRA - MÁXIMO DE 8 OBRAS POR ENGENHEIRO FISCAL.</v>
          </cell>
          <cell r="C5071" t="str">
            <v>Un</v>
          </cell>
          <cell r="D5071">
            <v>1491.825</v>
          </cell>
          <cell r="E5071">
            <v>1193.46</v>
          </cell>
          <cell r="F5071" t="str">
            <v>SEDUC</v>
          </cell>
        </row>
        <row r="5072">
          <cell r="A5072" t="str">
            <v/>
          </cell>
          <cell r="D5072">
            <v>0</v>
          </cell>
        </row>
        <row r="5073">
          <cell r="A5073" t="str">
            <v>32.03.001</v>
          </cell>
          <cell r="B5073" t="str">
            <v>FORNECIMENTO DE VEÍCULO POPULAR, TIPO PASSEIO, QUATRO PORTAS, CAPACIDADE PARA CINCO PASSAGEIROS, AR CONDICIONADO, VIDROS E TRAVES ELÉTRICAS, MOTOR 1.0, POTÊNCIA MÍNIMA DE 65CV, COR BRANCA , QUILOMETRAGEM LIVRE, SEM MOTORISTA. ANO DE FABRICAÇÃO NO MÍNIMO 2</v>
          </cell>
          <cell r="C5073" t="str">
            <v>und/ano</v>
          </cell>
          <cell r="D5073">
            <v>3864.375</v>
          </cell>
          <cell r="E5073">
            <v>3091.5</v>
          </cell>
          <cell r="F5073" t="str">
            <v>SEDUC</v>
          </cell>
        </row>
        <row r="5074">
          <cell r="A5074" t="str">
            <v/>
          </cell>
          <cell r="D5074">
            <v>0</v>
          </cell>
        </row>
        <row r="5075">
          <cell r="A5075" t="str">
            <v>32.04.001</v>
          </cell>
          <cell r="B5075" t="str">
            <v>DESLOCAMENTO ENTRE A CIDADE-SEDE DA GERÊNCIA REGIONAL DE EDUCAÇÃO, ONDE OBRIGATORIAMENTE ESTARÁ LOCALIZADO O ESCRITÓRIO REGIONAL DA CONTRATADA, E A SEDE DO MUNICÍPIO EM QUE ESTIVER SENDO PRESTADO O SERVIÇO DE FISCALIZAÇÃO.</v>
          </cell>
          <cell r="C5075" t="str">
            <v>Km</v>
          </cell>
          <cell r="D5075">
            <v>1.1375</v>
          </cell>
          <cell r="E5075">
            <v>0.91</v>
          </cell>
          <cell r="F5075" t="str">
            <v>SEDUC</v>
          </cell>
        </row>
        <row r="5076">
          <cell r="A5076" t="str">
            <v/>
          </cell>
          <cell r="D5076">
            <v>0</v>
          </cell>
        </row>
        <row r="5077">
          <cell r="A5077" t="str">
            <v>32.05.001</v>
          </cell>
          <cell r="B5077" t="str">
            <v>ESCRITÓRIO PARA APOIO A FISCALIZAÇÃO A SER INSTALADO NOS SEGUINTES MUNICÍPIOS NAZARÉ DA MATA, VITÓRIA DE SANTO ANTÃO, PALMARES, BARREIROS, LIMOEIRO, CARUARU, GARANHUNS, ARCOVERDE, AFOGADOS DA INGAZEIRA, FLORESTA, PETROLINA, SALGUEIRO E ARARIPINA.</v>
          </cell>
          <cell r="C5077" t="str">
            <v>und/ano</v>
          </cell>
          <cell r="D5077">
            <v>2761.65</v>
          </cell>
          <cell r="E5077">
            <v>2209.3200000000002</v>
          </cell>
          <cell r="F5077" t="str">
            <v>SEDUC</v>
          </cell>
        </row>
        <row r="5078">
          <cell r="A5078" t="str">
            <v/>
          </cell>
          <cell r="D5078">
            <v>0</v>
          </cell>
        </row>
        <row r="5079">
          <cell r="A5079" t="str">
            <v>33.00.000</v>
          </cell>
          <cell r="B5079" t="str">
            <v>NOVA SEDE - VARZEA</v>
          </cell>
          <cell r="D5079">
            <v>0</v>
          </cell>
        </row>
        <row r="5080">
          <cell r="A5080" t="str">
            <v/>
          </cell>
          <cell r="D5080">
            <v>0</v>
          </cell>
        </row>
        <row r="5081">
          <cell r="A5081" t="str">
            <v>33.01.001</v>
          </cell>
          <cell r="B5081" t="str">
            <v xml:space="preserve">DESINSTALAÇÃO, REMOÇÃO E LIMPEZA DE SPLITS DE 7.000 / 9.000 / 12.000 BTUS, NÃO INCLUSO MÃO DE OBRA / PEÇAS NECESSÁRIAS PARA MANUTENÇÃO CORRETIVA E SERVIÇOS DE NATUREZA CIVIL - NOVA SEDE VÁRZEA </v>
          </cell>
          <cell r="C5081" t="str">
            <v>Un</v>
          </cell>
          <cell r="D5081">
            <v>868.82499999999993</v>
          </cell>
          <cell r="E5081">
            <v>695.06</v>
          </cell>
          <cell r="F5081" t="str">
            <v>SEDUC</v>
          </cell>
        </row>
        <row r="5082">
          <cell r="A5082" t="str">
            <v/>
          </cell>
          <cell r="D5082">
            <v>0</v>
          </cell>
        </row>
        <row r="5083">
          <cell r="A5083" t="str">
            <v>33.01.002</v>
          </cell>
          <cell r="B5083" t="str">
            <v xml:space="preserve">DESINSTALAÇÃO, REMOÇÃO E LIMPEZA DE SPLITS DE 18.000 / 24.000 / 30.000 BTUS, NÃO INCLUSO MÃO DE OBRA / PEÇAS NECESSÁRIAS PARA MANUTENÇÃO CORRETIVA E SERVIÇO DE NATUREZA CIVIL - NOVA SEDE VÁRZEA </v>
          </cell>
          <cell r="C5083" t="str">
            <v>Un</v>
          </cell>
          <cell r="D5083">
            <v>1303.2375</v>
          </cell>
          <cell r="E5083">
            <v>1042.5899999999999</v>
          </cell>
          <cell r="F5083" t="str">
            <v xml:space="preserve">SEDUC </v>
          </cell>
        </row>
        <row r="5084">
          <cell r="A5084" t="str">
            <v/>
          </cell>
          <cell r="D5084">
            <v>0</v>
          </cell>
        </row>
        <row r="5085">
          <cell r="A5085" t="str">
            <v>33.01.003</v>
          </cell>
          <cell r="B5085" t="str">
            <v xml:space="preserve">DESINSTALAÇÃO, REMOÇÃO E LIMPEZA DE SPLITS DE 36.000 / 48.000 / 60.000 BTUS, NÃO INCLUSO MÃO DE OBRA / PEÇAS NECESSÁRIAS PARA MANUTENÇÃO CORRETIVA E SERVIÇO DE NATUREZA CIVIL - NOVA SEDE VÁRZEA </v>
          </cell>
          <cell r="C5085" t="str">
            <v>Un</v>
          </cell>
          <cell r="D5085">
            <v>1785.4750000000001</v>
          </cell>
          <cell r="E5085">
            <v>1428.38</v>
          </cell>
          <cell r="F5085" t="str">
            <v xml:space="preserve">SEDUC </v>
          </cell>
        </row>
        <row r="5086">
          <cell r="A5086" t="str">
            <v/>
          </cell>
          <cell r="D5086">
            <v>0</v>
          </cell>
        </row>
        <row r="5087">
          <cell r="A5087" t="str">
            <v>33.01.004</v>
          </cell>
          <cell r="B5087" t="str">
            <v>DESINSTALAÇÃO, REMOÇÃO E LIMPEZA DE SPLITÃO / 7,5 TR / 10 TR, NÃO INCLUSO MÃO DE OBRA /PEÇAS NECESSÁRIAS PARA MANUTENÇÃO CORRETIVA E SERVIÇO DE NATUREZA CIVIL - NOVA SEDE VÁRZEA</v>
          </cell>
          <cell r="C5087" t="str">
            <v>Un</v>
          </cell>
          <cell r="D5087">
            <v>2625.2375000000002</v>
          </cell>
          <cell r="E5087">
            <v>2100.19</v>
          </cell>
          <cell r="F5087" t="str">
            <v xml:space="preserve">SEDUC </v>
          </cell>
        </row>
        <row r="5088">
          <cell r="A5088" t="str">
            <v/>
          </cell>
          <cell r="D5088">
            <v>0</v>
          </cell>
        </row>
        <row r="5089">
          <cell r="A5089" t="str">
            <v>33.01.005</v>
          </cell>
          <cell r="B5089" t="str">
            <v>DESINSTALAÇÃO, REMOÇÃO E LIMPEZA DE SPLITÃO / 15 TR / 20 TR, NÃO INCLUSO MÃO DE OBRA /PEÇAS NECESSÁRIAS PARA MANUTENÇÃO CORRETIVA E SERVIÇO DE NATUREZA CIVIL - NOVA SEDE VÁRZEA</v>
          </cell>
          <cell r="C5089" t="str">
            <v>Un</v>
          </cell>
          <cell r="D5089">
            <v>3573.2749999999996</v>
          </cell>
          <cell r="E5089">
            <v>2858.62</v>
          </cell>
          <cell r="F5089" t="str">
            <v xml:space="preserve">SEDUC </v>
          </cell>
        </row>
        <row r="5090">
          <cell r="A5090" t="str">
            <v/>
          </cell>
          <cell r="D5090">
            <v>0</v>
          </cell>
        </row>
        <row r="5091">
          <cell r="A5091" t="str">
            <v>33.02.001</v>
          </cell>
          <cell r="B5091" t="str">
            <v>INSTALAÇÃO SPLIT (HI-WALL) 7.000 BTUS, COMP. UND CONDENS. E UND EVAPORADORA, C/ CONT. REMOTO S/ FIO, DRENAGEM TUB. COBRE, ISOL. TERMICO, EXCL. OBRA CIVIL E DUTOS. DIST. ENTRE UND EVAP. E COND. = 10 M. INCLUSO MATERIAL E MO. NOVA SEDE - VÁRZEA</v>
          </cell>
          <cell r="C5091" t="str">
            <v>Un</v>
          </cell>
          <cell r="D5091">
            <v>987.5</v>
          </cell>
          <cell r="E5091">
            <v>790</v>
          </cell>
          <cell r="F5091" t="str">
            <v>SEDUC</v>
          </cell>
        </row>
        <row r="5092">
          <cell r="A5092" t="str">
            <v/>
          </cell>
          <cell r="D5092">
            <v>0</v>
          </cell>
        </row>
        <row r="5093">
          <cell r="A5093" t="str">
            <v>33.02.002</v>
          </cell>
          <cell r="B5093" t="str">
            <v>INSTALAÇÃO SPLIT (HI-WALL) 9.000 BTUS, COMP. UND CONDENS. E UND EVAPORADORA, C/ CONT. REMOTO S/ FIO, DRENAGEM TUB. COBRE, ISOL. TERMICO, EXCL. OBRA CIVIL E DUTOS. DIST. ENTRE UND EVAP. E COND. = 10 M. INCLUSO MATERIAL E MO. NOVA SEDE - VÁRZEA</v>
          </cell>
          <cell r="C5093" t="str">
            <v>Un</v>
          </cell>
          <cell r="D5093">
            <v>1084.375</v>
          </cell>
          <cell r="E5093">
            <v>867.5</v>
          </cell>
          <cell r="F5093" t="str">
            <v>SEDUC</v>
          </cell>
        </row>
        <row r="5094">
          <cell r="A5094" t="str">
            <v/>
          </cell>
          <cell r="D5094">
            <v>0</v>
          </cell>
        </row>
        <row r="5095">
          <cell r="A5095" t="str">
            <v>33.02.003</v>
          </cell>
          <cell r="B5095" t="str">
            <v>INSTALAÇÃO SPLIT (HI-WALL) 12.000 BTUS, COMP. UND CONDENS. E UND EVAPORADORA, C/ CONT. REMOTO S/ FIO, DRENAGEM TUB. COBRE, ISOL. TERMICO, EXCL. OBRA CIVIL E DUTOS. DIST. ENTRE UND EVAP. E COND. = 10 M. INCLUSO MATERIAL E MO. NOVA SEDE - VÁRZEA</v>
          </cell>
          <cell r="C5095" t="str">
            <v>Un</v>
          </cell>
          <cell r="D5095">
            <v>1226.5625</v>
          </cell>
          <cell r="E5095">
            <v>981.25</v>
          </cell>
          <cell r="F5095" t="str">
            <v>SEDUC</v>
          </cell>
        </row>
        <row r="5096">
          <cell r="A5096" t="str">
            <v/>
          </cell>
          <cell r="D5096">
            <v>0</v>
          </cell>
        </row>
        <row r="5097">
          <cell r="A5097" t="str">
            <v>33.02.004</v>
          </cell>
          <cell r="B5097" t="str">
            <v>INSTALAÇÃO SPLIT (HI-WALL) 18.000 BTUS, COMP. UND CONDENS. E UND EVAPORADORA, C/ CONT. REMOTO S/ FIO, DRENAGEM TUB. COBRE, ISOL. TERMICO, EXCL. OBRA CIVIL E DUTOS. DIST. ENTRE UND EVAP. E COND. = 10 M. INCLUSO MATERIAL E MO. NOVA SEDE - VÁRZEA</v>
          </cell>
          <cell r="C5097" t="str">
            <v>Un</v>
          </cell>
          <cell r="D5097">
            <v>1410</v>
          </cell>
          <cell r="E5097">
            <v>1128</v>
          </cell>
          <cell r="F5097" t="str">
            <v>SEDUC</v>
          </cell>
        </row>
        <row r="5098">
          <cell r="A5098" t="str">
            <v/>
          </cell>
          <cell r="D5098">
            <v>0</v>
          </cell>
        </row>
        <row r="5099">
          <cell r="A5099" t="str">
            <v>33.02.005</v>
          </cell>
          <cell r="B5099" t="str">
            <v>INSTALAÇÃO SPLIT (HI-WALL) 24.000 BTUS, COMP. UND CONDENS. E UND EVAPORADORA, C/ CONT. REMOTO S/ FIO, DRENAGEM TUB. COBRE, ISOL. TERMICO, EXCL. OBRA CIVIL E DUTOS. DIST. ENTRE UND EVAP. E COND. = 10 M. INCLUSO MATERIAL E MO. NOVA SEDE - VÁRZEA</v>
          </cell>
          <cell r="C5099" t="str">
            <v>Un</v>
          </cell>
          <cell r="D5099">
            <v>1737.5</v>
          </cell>
          <cell r="E5099">
            <v>1390</v>
          </cell>
          <cell r="F5099" t="str">
            <v>SEDUC</v>
          </cell>
        </row>
        <row r="5100">
          <cell r="A5100" t="str">
            <v/>
          </cell>
          <cell r="D5100">
            <v>0</v>
          </cell>
        </row>
        <row r="5101">
          <cell r="A5101" t="str">
            <v>33.02.006</v>
          </cell>
          <cell r="B5101" t="str">
            <v>INSTALAÇÃO SPLIT (HI-WALL) 30.000 BTUS, COMP. UND CONDENS. E UND EVAPORADORA, C/ CONT. REMOTO S/ FIO, DRENAGEM TUB. COBRE, ISOL. TERMICO, EXCL. OBRA CIVIL E DUTOS. DIST. ENTRE UND EVAP. E COND. = 10 M. INCLUSO MATERIAL E MO. NOVA SEDE - VÁRZEA</v>
          </cell>
          <cell r="C5101" t="str">
            <v>Un</v>
          </cell>
          <cell r="D5101">
            <v>2056.25</v>
          </cell>
          <cell r="E5101">
            <v>1645</v>
          </cell>
          <cell r="F5101" t="str">
            <v>SEDUC</v>
          </cell>
        </row>
        <row r="5102">
          <cell r="A5102" t="str">
            <v/>
          </cell>
          <cell r="D5102">
            <v>0</v>
          </cell>
        </row>
        <row r="5103">
          <cell r="A5103" t="str">
            <v>33.02.007</v>
          </cell>
          <cell r="B5103" t="str">
            <v>INSTALAÇÃO SPLIT (CASSETE C/ 4 VIAS) 18.000 BTUS, COMP. UND CONDENS. E UND EVAPORADORA, C/ CONT. REMOTO S/ FIO, DRENAGEM TUB. COBRE, ISOL. TERMICO, EXCL. OBRA CIVIL E DUTOS. DIST. ENTRE UND EVAP. E COND. = 10 M. INCLUSO MATERIAL E MO. NOVA SEDE - VÁRZEA</v>
          </cell>
          <cell r="C5103" t="str">
            <v>Un</v>
          </cell>
          <cell r="D5103">
            <v>2243.75</v>
          </cell>
          <cell r="E5103">
            <v>1795</v>
          </cell>
          <cell r="F5103" t="str">
            <v>SEDUC</v>
          </cell>
        </row>
        <row r="5104">
          <cell r="A5104" t="str">
            <v/>
          </cell>
          <cell r="D5104">
            <v>0</v>
          </cell>
        </row>
        <row r="5105">
          <cell r="A5105" t="str">
            <v>33.02.008</v>
          </cell>
          <cell r="B5105" t="str">
            <v>INSTALAÇÃO SPLIT (CASSETE C/ 4 VIAS) 24.000 BTUS, COMP. UND CONDENS. E UND EVAPORADORA, C/ CONT. REMOTO S/ FIO, DRENAGEM TUB. COBRE, ISOL. TERMICO, EXCL. OBRA CIVIL E DUTOS. DIST. ENTRE UND EVAP. E COND. = 10 M. INCLUSO MATERIAL E MO. NOVA SEDE - VÁRZEA</v>
          </cell>
          <cell r="C5105" t="str">
            <v>Un</v>
          </cell>
          <cell r="D5105">
            <v>2446.875</v>
          </cell>
          <cell r="E5105">
            <v>1957.5</v>
          </cell>
          <cell r="F5105" t="str">
            <v>SEDUC</v>
          </cell>
        </row>
        <row r="5106">
          <cell r="A5106" t="str">
            <v/>
          </cell>
          <cell r="D5106">
            <v>0</v>
          </cell>
        </row>
        <row r="5107">
          <cell r="A5107" t="str">
            <v>33.02.009</v>
          </cell>
          <cell r="B5107" t="str">
            <v>INSTALAÇÃO SPLIT (CASSETE C/ 4 VIAS) 30.000 BTUS, COMP. UND CONDENS. E UND EVAPORADORA, C/ CONT. REMOTO S/ FIO, DRENAGEM TUB. COBRE, ISOL. TERMICO, EXCL. OBRA CIVIL E DUTOS. DIST. ENTRE UND EVAP. E COND. = 10 M. INCLUSO MATERIAL E MO. NOVA SEDE - VÁRZEA</v>
          </cell>
          <cell r="C5107" t="str">
            <v>Un</v>
          </cell>
          <cell r="D5107">
            <v>2806.25</v>
          </cell>
          <cell r="E5107">
            <v>2245</v>
          </cell>
          <cell r="F5107" t="str">
            <v>SEDUC</v>
          </cell>
        </row>
        <row r="5108">
          <cell r="A5108" t="str">
            <v/>
          </cell>
          <cell r="D5108">
            <v>0</v>
          </cell>
        </row>
        <row r="5109">
          <cell r="A5109" t="str">
            <v>33.02.010</v>
          </cell>
          <cell r="B5109" t="str">
            <v xml:space="preserve"> INSTALAÇÃO SPLIT (CASSETE C/ 4 VIAS) 36.000 BTUS, COMP. UND CONDENS. E UND EVAPORADORA, C/ CONT. REMOTO S/ FIO, DRENAGEM TUB. COBRE, ISOL. TERMICO, EXCL. OBRA CIVIL E DUTOS. DIST. ENTRE UND EVAP. E COND. = 10 M. INCLUSO MATERIAL E MO. NOVA SEDE - VÁRZEA</v>
          </cell>
          <cell r="C5109" t="str">
            <v>Un</v>
          </cell>
          <cell r="D5109">
            <v>3059.375</v>
          </cell>
          <cell r="E5109">
            <v>2447.5</v>
          </cell>
          <cell r="F5109" t="str">
            <v>SEDUC</v>
          </cell>
        </row>
        <row r="5110">
          <cell r="A5110" t="str">
            <v/>
          </cell>
          <cell r="D5110">
            <v>0</v>
          </cell>
        </row>
        <row r="5111">
          <cell r="A5111" t="str">
            <v>33.02.011</v>
          </cell>
          <cell r="B5111" t="str">
            <v xml:space="preserve"> INSTALAÇÃO SPLIT (CASSETE C/ 4 VIAS) 48.000 BTUS, COMP. UND CONDENS. E UND EVAPORADORA, C/ CONT. REMOTO S/ FIO, DRENAGEM TUB. COBRE, ISOL. TERMICO, EXCL. OBRA CIVIL E DUTOS. DIST. ENTRE UND EVAP. E COND. = 10 M. INCLUSO MATERIAL E MO. NOVA SEDE - VÁRZEA</v>
          </cell>
          <cell r="C5111" t="str">
            <v>Un</v>
          </cell>
          <cell r="D5111">
            <v>3518.75</v>
          </cell>
          <cell r="E5111">
            <v>2815</v>
          </cell>
          <cell r="F5111" t="str">
            <v>SEDUC</v>
          </cell>
        </row>
        <row r="5112">
          <cell r="A5112" t="str">
            <v/>
          </cell>
          <cell r="D5112">
            <v>0</v>
          </cell>
        </row>
        <row r="5113">
          <cell r="A5113" t="str">
            <v>33.02.012</v>
          </cell>
          <cell r="B5113" t="str">
            <v xml:space="preserve"> INSTALAÇÃO SPLIT (MOD. PISO / TETO) 18.000 BTUS, COMP. UND CONDENS. E UND EVAPORADORA, C/ CONT. REMOTO S/ FIO, DRENAGEM TUB. COBRE, ISOL. TERMICO, EXCL. OBRA CIVIL E DUTOS. DIST. ENTRE UND EVAP. E COND. = 10 M. INCLUSO MATERIAL E MO. NOVA SEDE - VÁRZEA</v>
          </cell>
          <cell r="C5113" t="str">
            <v>Un</v>
          </cell>
          <cell r="D5113">
            <v>1819.0625</v>
          </cell>
          <cell r="E5113">
            <v>1455.25</v>
          </cell>
          <cell r="F5113" t="str">
            <v>SEDUC</v>
          </cell>
        </row>
        <row r="5114">
          <cell r="A5114" t="str">
            <v/>
          </cell>
          <cell r="D5114">
            <v>0</v>
          </cell>
        </row>
        <row r="5115">
          <cell r="A5115" t="str">
            <v>33.02.013</v>
          </cell>
          <cell r="B5115" t="str">
            <v xml:space="preserve"> INSTALAÇÃO SPLIT (MOD. PISO/TETO) 24.000 BTUS, COMP. UND CONDENS. E UND EVAPORADORA, C/ CONT. REMOTO S/ FIO, DRENAGEM TUB. COBRE, ISOL. TERMICO, EXCL. OBRA CIVIL E DUTOS. DIST. ENTRE UND EVAP. E COND. = 10 M. INCLUSO MATERIAL E MO. NOVA SEDE - VÁRZEA</v>
          </cell>
          <cell r="C5115" t="str">
            <v>Un</v>
          </cell>
          <cell r="D5115">
            <v>1931.25</v>
          </cell>
          <cell r="E5115">
            <v>1545</v>
          </cell>
          <cell r="F5115" t="str">
            <v>SEDUC</v>
          </cell>
        </row>
        <row r="5116">
          <cell r="A5116" t="str">
            <v/>
          </cell>
          <cell r="D5116">
            <v>0</v>
          </cell>
        </row>
        <row r="5117">
          <cell r="A5117" t="str">
            <v>33.02.014</v>
          </cell>
          <cell r="B5117" t="str">
            <v xml:space="preserve"> INSTALAÇÃO SPLIT (MOD. PISO/TETO) 30.000 BTUS, COMP. UND CONDENS. E UND EVAPORADORA, C/ CONT. REMOTO S/ FIO, DRENAGEM TUB. COBRE, ISOL. TERMICO, EXCL. OBRA CIVIL E DUTOS. DIST. ENTRE UND EVAP. E COND. = 10 M. INCLUSO MATERIAL E MO. NOVA SEDE - VÁRZEA</v>
          </cell>
          <cell r="C5117" t="str">
            <v>Un</v>
          </cell>
          <cell r="D5117">
            <v>2337.5</v>
          </cell>
          <cell r="E5117">
            <v>1870</v>
          </cell>
          <cell r="F5117" t="str">
            <v>SEDUC</v>
          </cell>
        </row>
        <row r="5118">
          <cell r="A5118" t="str">
            <v/>
          </cell>
          <cell r="D5118">
            <v>0</v>
          </cell>
        </row>
        <row r="5119">
          <cell r="A5119" t="str">
            <v>33.02.015</v>
          </cell>
          <cell r="B5119" t="str">
            <v xml:space="preserve"> INSTALAÇÃO SPLIT (MOD. PISO/TETO) 36.000 BTUS, COMP. UND CONDENS. E UND EVAPORADORA, C/ CONT. REMOTO S/ FIO, DRENAGEM TUB. COBRE, ISOL. TERMICO, EXCL. OBRA CIVIL E DUTOS. DIST. ENTRE UND EVAP. E COND. = 10 M. INCLUSO MATERIAL E MO. NOVA SEDE - VÁRZEA</v>
          </cell>
          <cell r="C5119" t="str">
            <v>Un</v>
          </cell>
          <cell r="D5119">
            <v>2500</v>
          </cell>
          <cell r="E5119">
            <v>2000</v>
          </cell>
          <cell r="F5119" t="str">
            <v>SEDUC</v>
          </cell>
        </row>
        <row r="5120">
          <cell r="A5120" t="str">
            <v/>
          </cell>
          <cell r="D5120">
            <v>0</v>
          </cell>
        </row>
        <row r="5121">
          <cell r="A5121" t="str">
            <v>33.02.016</v>
          </cell>
          <cell r="B5121" t="str">
            <v xml:space="preserve"> INSTALAÇÃO SPLIT (MOD. PISO/TETO) 48.000 BTUS, COMP. UND CONDENS. E UND EVAPORADORA, C/ CONT. REMOTO S/ FIO, DRENAGEM TUB. COBRE, ISOL. TERMICO, EXCL. OBRA CIVIL E DUTOS. DIST. ENTRE UND EVAP. E COND. = 10 M. INCLUSO MATERIAL E MO. NOVA SEDE - VÁRZEA</v>
          </cell>
          <cell r="C5121" t="str">
            <v>Un</v>
          </cell>
          <cell r="D5121">
            <v>3156.25</v>
          </cell>
          <cell r="E5121">
            <v>2525</v>
          </cell>
          <cell r="F5121" t="str">
            <v>SEDUC</v>
          </cell>
        </row>
        <row r="5122">
          <cell r="A5122" t="str">
            <v/>
          </cell>
          <cell r="D5122">
            <v>0</v>
          </cell>
        </row>
        <row r="5123">
          <cell r="A5123" t="str">
            <v>33.02.017</v>
          </cell>
          <cell r="B5123" t="str">
            <v xml:space="preserve"> INSTALAÇÃO SPLIT (MOD. PISO/TETO) 60.000 BTUS, COMP. UND CONDENS. E UND EVAPORADORA, C/ CONT. REMOTO S/ FIO, DRENAGEM TUB. COBRE, ISOL. TERMICO, EXCL. OBRA CIVIL E DUTOS. DIST. ENTRE UND EVAP. E COND. = 10 M. INCLUSO MATERIAL E MO. NOVA SEDE - VÁRZEA</v>
          </cell>
          <cell r="C5123" t="str">
            <v>Un</v>
          </cell>
          <cell r="D5123">
            <v>3337.5</v>
          </cell>
          <cell r="E5123">
            <v>2670</v>
          </cell>
          <cell r="F5123" t="str">
            <v>SEDUC</v>
          </cell>
        </row>
        <row r="5124">
          <cell r="A5124" t="str">
            <v/>
          </cell>
          <cell r="D5124">
            <v>0</v>
          </cell>
        </row>
        <row r="5125">
          <cell r="A5125" t="str">
            <v>33.02.018</v>
          </cell>
          <cell r="B5125" t="str">
            <v xml:space="preserve"> INSTALAÇÃO SPLITÃO 5TR, COMP. UND CONDENS. E UND EVAPORADORA, C/ CONT. REMOTO S/ FIO, DRENAGEM TUB. COBRE, ISOL. TERMICO, EXCL. OBRA CIVIL E DUTOS. DIST. ENTRE UND EVAP. E COND. = 10 M. INCLUSO MATERIAL E MO. NOVA SEDE - VÁRZEA</v>
          </cell>
          <cell r="C5125" t="str">
            <v>Un</v>
          </cell>
          <cell r="D5125">
            <v>1958.3375000000001</v>
          </cell>
          <cell r="E5125">
            <v>1566.67</v>
          </cell>
          <cell r="F5125" t="str">
            <v>SEDUC</v>
          </cell>
        </row>
        <row r="5126">
          <cell r="A5126" t="str">
            <v/>
          </cell>
          <cell r="D5126">
            <v>0</v>
          </cell>
        </row>
        <row r="5127">
          <cell r="A5127" t="str">
            <v>33.02.019</v>
          </cell>
          <cell r="B5127" t="str">
            <v xml:space="preserve"> INSTALAÇÃO SPLITÃO 15TR, COMP. UND CONDENS. E UND EVAPORADORA, C/ CONT. REMOTO S/ FIO, DRENAGEM TUB. COBRE, ISOL. TERMICO, EXCL. OBRA CIVIL E DUTOS. DIST. ENTRE UND EVAP. E COND. = 10 M. INCLUSO MATERIAL E MO. NOVA SEDE - VÁRZEA</v>
          </cell>
          <cell r="C5127" t="str">
            <v>Un</v>
          </cell>
          <cell r="D5127">
            <v>3083.3375000000001</v>
          </cell>
          <cell r="E5127">
            <v>2466.67</v>
          </cell>
          <cell r="F5127" t="str">
            <v>SEDUC</v>
          </cell>
        </row>
        <row r="5128">
          <cell r="A5128" t="str">
            <v/>
          </cell>
          <cell r="D5128">
            <v>0</v>
          </cell>
        </row>
        <row r="5129">
          <cell r="A5129" t="str">
            <v>33.02.020</v>
          </cell>
          <cell r="B5129" t="str">
            <v xml:space="preserve"> INSTALAÇÃO SPLITÃO 20TR, COMP. UND CONDENS. E UND EVAPORADORA, C/ CONT. REMOTO S/ FIO, DRENAGEM TUB. COBRE, ISOL. TERMICO, EXCL. OBRA CIVIL E DUTOS. DIST. ENTRE UND EVAP. E COND. = 10 M. INCLUSO MATERIAL E MO. NOVA SEDE - VÁRZEA</v>
          </cell>
          <cell r="C5129" t="str">
            <v>Un</v>
          </cell>
          <cell r="D5129">
            <v>3000</v>
          </cell>
          <cell r="E5129">
            <v>2400</v>
          </cell>
          <cell r="F5129" t="str">
            <v>SEDUC</v>
          </cell>
        </row>
        <row r="5130">
          <cell r="A5130" t="str">
            <v/>
          </cell>
          <cell r="D5130">
            <v>0</v>
          </cell>
        </row>
        <row r="5131">
          <cell r="A5131" t="str">
            <v>33.02.021</v>
          </cell>
          <cell r="B5131" t="str">
            <v xml:space="preserve"> INSTALAÇÃO SPLIT (DUTO ALTA PRESSÃO) 18.000 BTUS, COMP. UND CONDENS. E UND EVAPORADORA, C/ CONT. REMOTO S/ FIO, DRENAGEM TUB. COBRE, ISOL. TERMICO, EXCL. OBRA CIVIL E DUTOS. DIST. ENTRE UND EVAP. E COND. = 10 M. INCLUSO MATERIAL E MO. NOVA SEDE - VÁRZEA</v>
          </cell>
          <cell r="C5131" t="str">
            <v>Un</v>
          </cell>
          <cell r="D5131">
            <v>1900</v>
          </cell>
          <cell r="E5131">
            <v>1520</v>
          </cell>
          <cell r="F5131" t="str">
            <v>SEDUC</v>
          </cell>
        </row>
        <row r="5132">
          <cell r="A5132" t="str">
            <v/>
          </cell>
          <cell r="D5132">
            <v>0</v>
          </cell>
        </row>
        <row r="5133">
          <cell r="A5133" t="str">
            <v>33.02.022</v>
          </cell>
          <cell r="B5133" t="str">
            <v xml:space="preserve"> INSTALAÇÃO SPLIT (DUTO ALTA PRESSÃO) 24.000 BTUS, COMP. UND CONDENS. E UND EVAPORADORA, C/ CONT. REMOTO S/ FIO, DRENAGEM TUB. COBRE, ISOL. TERMICO, EXCL. OBRA CIVIL E DUTOS. DIST. ENTRE UND EVAP. E COND. = 10 M. INCLUSO MATERIAL E MO. NOVA SEDE - VÁRZEA</v>
          </cell>
          <cell r="C5133" t="str">
            <v>Un</v>
          </cell>
          <cell r="D5133">
            <v>2212.5</v>
          </cell>
          <cell r="E5133">
            <v>1770</v>
          </cell>
          <cell r="F5133" t="str">
            <v>SEDUC</v>
          </cell>
        </row>
        <row r="5134">
          <cell r="A5134" t="str">
            <v/>
          </cell>
          <cell r="D5134">
            <v>0</v>
          </cell>
        </row>
        <row r="5135">
          <cell r="A5135" t="str">
            <v>33.02.023</v>
          </cell>
          <cell r="B5135" t="str">
            <v xml:space="preserve"> INSTALAÇÃO SPLIT (DUTO ALTA PRESSÃO) 30.000 BTUS, COMP. UND CONDENS. E UND EVAPORADORA, C/ CONT. REMOTO S/ FIO, DRENAGEM TUB. COBRE, ISOL. TERMICO, EXCL. OBRA CIVIL E DUTOS. DIST. ENTRE UND EVAP. E COND. = 10 M. INCLUSO MATERIAL E MO. NOVA SEDE - VÁRZEA</v>
          </cell>
          <cell r="C5135" t="str">
            <v>Un</v>
          </cell>
          <cell r="D5135">
            <v>2368.75</v>
          </cell>
          <cell r="E5135">
            <v>1895</v>
          </cell>
          <cell r="F5135" t="str">
            <v>SEDUC</v>
          </cell>
        </row>
        <row r="5136">
          <cell r="A5136" t="str">
            <v/>
          </cell>
          <cell r="D5136">
            <v>0</v>
          </cell>
        </row>
        <row r="5137">
          <cell r="A5137" t="str">
            <v>33.02.024</v>
          </cell>
          <cell r="B5137" t="str">
            <v xml:space="preserve"> INSTALAÇÃO SPLIT (DUTO ALTA PRESSÃO) 36.000 BTUS, COMP. UND CONDENS. E UND EVAPORADORA, C/ CONT. REMOTO S/ FIO, DRENAGEM TUB. COBRE, ISOL. TERMICO, EXCL. OBRA CIVIL E DUTOS. DIST. ENTRE UND EVAP. E COND. = 10 M. INCLUSO MATERIAL E MO. NOVA SEDE - VÁRZEA</v>
          </cell>
          <cell r="C5137" t="str">
            <v>Un</v>
          </cell>
          <cell r="D5137">
            <v>2609.375</v>
          </cell>
          <cell r="E5137">
            <v>2087.5</v>
          </cell>
          <cell r="F5137" t="str">
            <v>SEDUC</v>
          </cell>
        </row>
        <row r="5138">
          <cell r="A5138" t="str">
            <v/>
          </cell>
          <cell r="D5138">
            <v>0</v>
          </cell>
        </row>
        <row r="5139">
          <cell r="A5139" t="str">
            <v>33.02.025</v>
          </cell>
          <cell r="B5139" t="str">
            <v xml:space="preserve"> INSTALAÇÃO SPLIT (DUTO ALTA PRESSÃO) 48.000 BTUS, COMP. UND CONDENS. E UND EVAPORADORA, C/ CONT. REMOTO S/ FIO, DRENAGEM TUB. COBRE, ISOL. TERMICO, EXCL. OBRA CIVIL E DUTOS. DIST. ENTRE UND EVAP. E COND. = 10 M. INCLUSO MATERIAL E MO. NOVA SEDE - VÁRZEA</v>
          </cell>
          <cell r="C5139" t="str">
            <v>Un</v>
          </cell>
          <cell r="D5139">
            <v>2790.625</v>
          </cell>
          <cell r="E5139">
            <v>2232.5</v>
          </cell>
          <cell r="F5139" t="str">
            <v>SEDUC</v>
          </cell>
        </row>
        <row r="5140">
          <cell r="A5140" t="str">
            <v/>
          </cell>
          <cell r="D5140">
            <v>0</v>
          </cell>
        </row>
        <row r="5141">
          <cell r="A5141" t="str">
            <v>33.02.026</v>
          </cell>
          <cell r="B5141" t="str">
            <v xml:space="preserve"> INSTALAÇÃO SPLIT (DUTO ALTA PRESSÃO) 60.000 BTUS, COMP. UND CONDENS. E UND EVAPORADORA, C/ CONT. REMOTO S/ FIO, DRENAGEM TUB. COBRE, ISOL. TERMICO, EXCL. OBRA CIVIL E DUTOS. DIST. ENTRE UND EVAP. E COND. = 10 M. INCLUSO MATERIAL E MO. NOVA SEDE - VÁRZEA</v>
          </cell>
          <cell r="C5141" t="str">
            <v>Un</v>
          </cell>
          <cell r="D5141">
            <v>3418.75</v>
          </cell>
          <cell r="E5141">
            <v>2735</v>
          </cell>
          <cell r="F5141" t="str">
            <v>SEDUC</v>
          </cell>
        </row>
        <row r="5142">
          <cell r="A5142" t="str">
            <v/>
          </cell>
          <cell r="D5142">
            <v>0</v>
          </cell>
        </row>
        <row r="5143">
          <cell r="A5143" t="str">
            <v>33.02.027</v>
          </cell>
          <cell r="B5143" t="str">
            <v xml:space="preserve"> INSTALAÇÃO SPLIT (DUTO BAIXA PRESSÃO) 18.000 BTUS, COMP. UND CONDENS. E UND EVAPORADORA, C/ CONT. REMOTO S/ FIO, DRENAGEM TUB. COBRE, ISOL. TERMICO, EXCL. OBRA CIVIL E DUTOS. DIST. ENTRE UND EVAP. E COND. = 10 M. INCLUSO MATERIAL E MO. NOVA SEDE - VÁRZEA</v>
          </cell>
          <cell r="C5143" t="str">
            <v>Un</v>
          </cell>
          <cell r="D5143">
            <v>1828.125</v>
          </cell>
          <cell r="E5143">
            <v>1462.5</v>
          </cell>
          <cell r="F5143" t="str">
            <v>SEDUC</v>
          </cell>
        </row>
        <row r="5144">
          <cell r="A5144" t="str">
            <v/>
          </cell>
          <cell r="D5144">
            <v>0</v>
          </cell>
        </row>
        <row r="5145">
          <cell r="A5145" t="str">
            <v>33.02.028</v>
          </cell>
          <cell r="B5145" t="str">
            <v>INSTALAÇÃO SPLIT (DUTO BAIXA PRESSÃO) 24.000 BTUS, COMP. UND CONDENS. E UND EVAPORADORA, C/ CONT. REMOTO S/ FIO, DRENAGEM TUB. COBRE, ISOL. TERMICO, EXCL. OBRA CIVIL E DUTOS. DIST. ENTRE UND EVAP. E COND. = 10 M. INCLUSO MATERIAL E MO. NOVA SEDE - VÁRZEA</v>
          </cell>
          <cell r="C5145" t="str">
            <v>Un</v>
          </cell>
          <cell r="D5145">
            <v>2512.5</v>
          </cell>
          <cell r="E5145">
            <v>2010</v>
          </cell>
          <cell r="F5145" t="str">
            <v>SEDUC</v>
          </cell>
        </row>
        <row r="5146">
          <cell r="A5146" t="str">
            <v/>
          </cell>
          <cell r="D5146">
            <v>0</v>
          </cell>
        </row>
        <row r="5147">
          <cell r="A5147" t="str">
            <v>33.03.001</v>
          </cell>
          <cell r="B5147" t="str">
            <v>FORNECIMENTO E INSTALAÇÃO DE DIFUSOR ALS-DS S=2 1.500MM - NOVA SEDE VÁRZEA</v>
          </cell>
          <cell r="C5147" t="str">
            <v>Un</v>
          </cell>
          <cell r="D5147">
            <v>167.47499999999999</v>
          </cell>
          <cell r="E5147">
            <v>133.97999999999999</v>
          </cell>
          <cell r="F5147" t="str">
            <v xml:space="preserve">SEDUC </v>
          </cell>
        </row>
        <row r="5148">
          <cell r="A5148" t="str">
            <v/>
          </cell>
          <cell r="D5148">
            <v>0</v>
          </cell>
        </row>
        <row r="5149">
          <cell r="A5149" t="str">
            <v>33.03.002</v>
          </cell>
          <cell r="B5149" t="str">
            <v xml:space="preserve">FORNECIMENTO E INSTALAÇÃO DE DIFUSOR ALS-D S=2 1.000MM - NOVA SEDE VÁRZEA </v>
          </cell>
          <cell r="C5149" t="str">
            <v>Un</v>
          </cell>
          <cell r="D5149">
            <v>112.83749999999999</v>
          </cell>
          <cell r="E5149">
            <v>90.27</v>
          </cell>
          <cell r="F5149" t="str">
            <v xml:space="preserve">SEDUC </v>
          </cell>
        </row>
        <row r="5150">
          <cell r="A5150" t="str">
            <v/>
          </cell>
          <cell r="D5150">
            <v>0</v>
          </cell>
        </row>
        <row r="5151">
          <cell r="A5151" t="str">
            <v>33.03.004</v>
          </cell>
          <cell r="B5151" t="str">
            <v xml:space="preserve">FORNECIMENTO E INSTALAÇÃO DE DIFUSOR ALS-D S=2 1.100MM - NOVA SEDE VÁRZEA </v>
          </cell>
          <cell r="C5151" t="str">
            <v>Un</v>
          </cell>
          <cell r="D5151">
            <v>123.7625</v>
          </cell>
          <cell r="E5151">
            <v>99.01</v>
          </cell>
          <cell r="F5151" t="str">
            <v xml:space="preserve">SEDUC </v>
          </cell>
        </row>
        <row r="5152">
          <cell r="A5152" t="str">
            <v/>
          </cell>
          <cell r="D5152">
            <v>0</v>
          </cell>
        </row>
        <row r="5153">
          <cell r="A5153" t="str">
            <v>33.03.005</v>
          </cell>
          <cell r="B5153" t="str">
            <v xml:space="preserve">FORNECIMENTO E INSTALAÇÃO DE DIFUSOR ADQ-1/A 12" X 9" - NOVA A SEDE VÁRZEA </v>
          </cell>
          <cell r="C5153" t="str">
            <v>Un</v>
          </cell>
          <cell r="D5153">
            <v>58.650000000000006</v>
          </cell>
          <cell r="E5153">
            <v>46.92</v>
          </cell>
          <cell r="F5153" t="str">
            <v xml:space="preserve">SEDUC </v>
          </cell>
        </row>
        <row r="5154">
          <cell r="A5154" t="str">
            <v/>
          </cell>
          <cell r="D5154">
            <v>0</v>
          </cell>
        </row>
        <row r="5155">
          <cell r="A5155" t="str">
            <v>33.03.006</v>
          </cell>
          <cell r="B5155" t="str">
            <v xml:space="preserve">FORNECIMENTO E INSTALAÇÃO DE DIFUSOR ADQ-4/A  MR 12" X 12" - NOVA A SEDE VÁRZEA </v>
          </cell>
          <cell r="C5155" t="str">
            <v>Un</v>
          </cell>
          <cell r="D5155">
            <v>82.5625</v>
          </cell>
          <cell r="E5155">
            <v>66.05</v>
          </cell>
          <cell r="F5155" t="str">
            <v xml:space="preserve">SEDUC </v>
          </cell>
        </row>
        <row r="5156">
          <cell r="A5156" t="str">
            <v/>
          </cell>
          <cell r="D5156">
            <v>0</v>
          </cell>
        </row>
        <row r="5157">
          <cell r="A5157" t="str">
            <v>33.03.007</v>
          </cell>
          <cell r="B5157" t="str">
            <v xml:space="preserve">FORNECIMENTO E INSTALAÇÃO DE DIFUSOR ADQ-1/A MR 12" X 6" - NOVA A SEDE VÁRZEA </v>
          </cell>
          <cell r="C5157" t="str">
            <v>Un</v>
          </cell>
          <cell r="D5157">
            <v>47.474999999999994</v>
          </cell>
          <cell r="E5157">
            <v>37.979999999999997</v>
          </cell>
          <cell r="F5157" t="str">
            <v>SEDUC</v>
          </cell>
        </row>
        <row r="5158">
          <cell r="A5158" t="str">
            <v/>
          </cell>
          <cell r="D5158">
            <v>0</v>
          </cell>
        </row>
        <row r="5159">
          <cell r="A5159" t="str">
            <v>33.03.008</v>
          </cell>
          <cell r="B5159" t="str">
            <v>FORNECIMENTO E INSTALAÇÃO DE DIFUSOR AGS-T 325 X 265 - NOVA SEDE VÁRZEA</v>
          </cell>
          <cell r="C5159" t="str">
            <v>Un</v>
          </cell>
          <cell r="D5159">
            <v>71.100000000000009</v>
          </cell>
          <cell r="E5159">
            <v>56.88</v>
          </cell>
          <cell r="F5159" t="str">
            <v>SEDUC</v>
          </cell>
        </row>
        <row r="5160">
          <cell r="A5160" t="str">
            <v/>
          </cell>
          <cell r="D5160">
            <v>0</v>
          </cell>
        </row>
        <row r="5161">
          <cell r="A5161" t="str">
            <v>33.03.009</v>
          </cell>
          <cell r="B5161" t="str">
            <v>FORNECIMENTO E INSTALAÇÃO DE DIFUSOR AGS - T 425 X 765 - NOVA SEDE VÁRZEA</v>
          </cell>
          <cell r="C5161" t="str">
            <v>Un</v>
          </cell>
          <cell r="D5161">
            <v>208.35000000000002</v>
          </cell>
          <cell r="E5161">
            <v>166.68</v>
          </cell>
          <cell r="F5161" t="str">
            <v xml:space="preserve">SEDUC </v>
          </cell>
        </row>
        <row r="5162">
          <cell r="A5162" t="str">
            <v/>
          </cell>
          <cell r="D5162">
            <v>0</v>
          </cell>
        </row>
        <row r="5163">
          <cell r="A5163" t="str">
            <v>33.03.010</v>
          </cell>
          <cell r="B5163" t="str">
            <v xml:space="preserve">FORNECIMENTO E INSTALAÇÃO DE DAMPER RL - B 800 X 705 - NOVA SEDE VÁRZEA </v>
          </cell>
          <cell r="C5163" t="str">
            <v>Un</v>
          </cell>
          <cell r="D5163">
            <v>216.20000000000002</v>
          </cell>
          <cell r="E5163">
            <v>172.96</v>
          </cell>
          <cell r="F5163" t="str">
            <v>SEDUC</v>
          </cell>
        </row>
        <row r="5164">
          <cell r="A5164" t="str">
            <v/>
          </cell>
          <cell r="D5164">
            <v>0</v>
          </cell>
        </row>
        <row r="5165">
          <cell r="A5165" t="str">
            <v>33.03.011</v>
          </cell>
          <cell r="B5165" t="str">
            <v xml:space="preserve">FORNECIMENTO E INSTALAÇÃO DE DAMPER RL - B 980 X 655 - NOVA SEDE VÁRZEA </v>
          </cell>
          <cell r="C5165" t="str">
            <v>Un</v>
          </cell>
          <cell r="D5165">
            <v>236.97500000000002</v>
          </cell>
          <cell r="E5165">
            <v>189.58</v>
          </cell>
          <cell r="F5165" t="str">
            <v xml:space="preserve">SEDUC </v>
          </cell>
        </row>
        <row r="5166">
          <cell r="A5166" t="str">
            <v/>
          </cell>
          <cell r="D5166">
            <v>0</v>
          </cell>
        </row>
        <row r="5167">
          <cell r="A5167" t="str">
            <v>33.03.012</v>
          </cell>
          <cell r="B5167" t="str">
            <v>FORNECIMENTO E INSTALAÇÃO DE DAMPER RL - B 430 X 405 - NOVA SEDE VÁRZEA</v>
          </cell>
          <cell r="C5167" t="str">
            <v>Un</v>
          </cell>
          <cell r="D5167">
            <v>107.825</v>
          </cell>
          <cell r="E5167">
            <v>86.26</v>
          </cell>
          <cell r="F5167" t="str">
            <v>SEDUC</v>
          </cell>
        </row>
        <row r="5168">
          <cell r="A5168" t="str">
            <v/>
          </cell>
          <cell r="D5168">
            <v>0</v>
          </cell>
        </row>
        <row r="5169">
          <cell r="A5169" t="str">
            <v>33.03.013</v>
          </cell>
          <cell r="B5169" t="str">
            <v xml:space="preserve">FORNECIMENTO E INSTALAÇÃO DE DAMPER RL - B 500 X 455 - NOVA SEDE VÁRZEA </v>
          </cell>
          <cell r="C5169" t="str">
            <v>Un</v>
          </cell>
          <cell r="D5169">
            <v>130.38749999999999</v>
          </cell>
          <cell r="E5169">
            <v>104.31</v>
          </cell>
          <cell r="F5169" t="str">
            <v>SEDUC</v>
          </cell>
        </row>
        <row r="5170">
          <cell r="A5170" t="str">
            <v/>
          </cell>
          <cell r="D5170">
            <v>0</v>
          </cell>
        </row>
        <row r="5171">
          <cell r="A5171" t="str">
            <v>33.03.014</v>
          </cell>
          <cell r="B5171" t="str">
            <v xml:space="preserve">FORNECIMENTO E INSTALAÇÃO DE DAMPER RL - B 500 X 375 - NOVA SEDE VÁRZEA </v>
          </cell>
          <cell r="C5171" t="str">
            <v>Un</v>
          </cell>
          <cell r="D5171">
            <v>112.9375</v>
          </cell>
          <cell r="E5171">
            <v>90.35</v>
          </cell>
          <cell r="F5171" t="str">
            <v xml:space="preserve">SEDUC </v>
          </cell>
        </row>
        <row r="5172">
          <cell r="A5172" t="str">
            <v/>
          </cell>
          <cell r="D5172">
            <v>0</v>
          </cell>
        </row>
        <row r="5173">
          <cell r="A5173" t="str">
            <v>33.03.015</v>
          </cell>
          <cell r="B5173" t="str">
            <v xml:space="preserve">FORNECIMENTO E INSTALAÇÃO DE DAMPER RL - B 250 X 205  - NOVA SEDE VÁRZEA </v>
          </cell>
          <cell r="C5173" t="str">
            <v>Un</v>
          </cell>
          <cell r="D5173">
            <v>60.875</v>
          </cell>
          <cell r="E5173">
            <v>48.7</v>
          </cell>
          <cell r="F5173" t="str">
            <v xml:space="preserve">SEDUC </v>
          </cell>
        </row>
        <row r="5174">
          <cell r="A5174" t="str">
            <v/>
          </cell>
          <cell r="D5174">
            <v>0</v>
          </cell>
        </row>
        <row r="5175">
          <cell r="A5175" t="str">
            <v>33.03.016</v>
          </cell>
          <cell r="B5175" t="str">
            <v xml:space="preserve">FORNECIMENTO E INSTALAÇÃO GRELHA VDF - 711 497 X 197 - NOVA SEDE VÁRZEA </v>
          </cell>
          <cell r="C5175" t="str">
            <v>Un</v>
          </cell>
          <cell r="D5175">
            <v>82.887500000000003</v>
          </cell>
          <cell r="E5175">
            <v>66.31</v>
          </cell>
          <cell r="F5175" t="str">
            <v xml:space="preserve">SEDUC </v>
          </cell>
        </row>
        <row r="5176">
          <cell r="A5176" t="str">
            <v/>
          </cell>
          <cell r="D5176">
            <v>0</v>
          </cell>
        </row>
        <row r="5177">
          <cell r="A5177" t="str">
            <v>33.03.017</v>
          </cell>
          <cell r="B5177" t="str">
            <v xml:space="preserve">FORNECIMENTO E INSTALAÇÃO GRELHA VDF - 711 197 X 197 - NOVA SEDE VÁRZEA </v>
          </cell>
          <cell r="C5177" t="str">
            <v>Un</v>
          </cell>
          <cell r="D5177">
            <v>44.4375</v>
          </cell>
          <cell r="E5177">
            <v>35.549999999999997</v>
          </cell>
          <cell r="F5177" t="str">
            <v xml:space="preserve">SEDUC </v>
          </cell>
        </row>
        <row r="5178">
          <cell r="A5178" t="str">
            <v/>
          </cell>
          <cell r="D5178">
            <v>0</v>
          </cell>
        </row>
        <row r="5179">
          <cell r="A5179" t="str">
            <v>33.03.018</v>
          </cell>
          <cell r="B5179" t="str">
            <v xml:space="preserve">FORNECIMENTO E INSTALAÇÃO GRELHA VDF - 711 297 X 197 - NOVA SEDE VÁRZEA </v>
          </cell>
          <cell r="C5179" t="str">
            <v>Un</v>
          </cell>
          <cell r="D5179">
            <v>57.300000000000004</v>
          </cell>
          <cell r="E5179">
            <v>45.84</v>
          </cell>
          <cell r="F5179" t="str">
            <v xml:space="preserve">SEDUC </v>
          </cell>
        </row>
        <row r="5180">
          <cell r="A5180" t="str">
            <v/>
          </cell>
          <cell r="D5180">
            <v>0</v>
          </cell>
        </row>
        <row r="5181">
          <cell r="A5181" t="str">
            <v>33.03.019</v>
          </cell>
          <cell r="B5181" t="str">
            <v xml:space="preserve">FORNECIMENTO E INSTALAÇÃO GRELHA VDF - 711 197 X 147 - NOVA SEDE VÁRZEA </v>
          </cell>
          <cell r="C5181" t="str">
            <v>Un</v>
          </cell>
          <cell r="D5181">
            <v>40.025000000000006</v>
          </cell>
          <cell r="E5181">
            <v>32.020000000000003</v>
          </cell>
          <cell r="F5181" t="str">
            <v xml:space="preserve">SEDUC </v>
          </cell>
        </row>
        <row r="5182">
          <cell r="A5182" t="str">
            <v/>
          </cell>
          <cell r="D5182">
            <v>0</v>
          </cell>
        </row>
        <row r="5183">
          <cell r="A5183" t="str">
            <v>33.03.020</v>
          </cell>
          <cell r="B5183" t="str">
            <v xml:space="preserve">FORNECIMENTO E INSTALAÇÃO GRELHA VDF - 711 347 X 347 - NOVA SEDE VÁRZEA </v>
          </cell>
          <cell r="C5183" t="str">
            <v>Un</v>
          </cell>
          <cell r="D5183">
            <v>95.587500000000006</v>
          </cell>
          <cell r="E5183">
            <v>76.47</v>
          </cell>
          <cell r="F5183" t="str">
            <v xml:space="preserve">SEDUC </v>
          </cell>
        </row>
        <row r="5184">
          <cell r="A5184" t="str">
            <v/>
          </cell>
          <cell r="D5184">
            <v>0</v>
          </cell>
        </row>
        <row r="5185">
          <cell r="A5185" t="str">
            <v>33.03.021</v>
          </cell>
          <cell r="B5185" t="str">
            <v xml:space="preserve">FORNECIMENTO E INSTALAÇÃO GRELHA AR - A  525 X 525  - NOVA SEDE VÁRZEA </v>
          </cell>
          <cell r="C5185" t="str">
            <v>Un</v>
          </cell>
          <cell r="D5185">
            <v>123.6125</v>
          </cell>
          <cell r="E5185">
            <v>98.89</v>
          </cell>
          <cell r="F5185" t="str">
            <v xml:space="preserve">SEDUC </v>
          </cell>
        </row>
        <row r="5186">
          <cell r="A5186" t="str">
            <v/>
          </cell>
          <cell r="D5186">
            <v>0</v>
          </cell>
        </row>
        <row r="5187">
          <cell r="A5187" t="str">
            <v>33.03.022</v>
          </cell>
          <cell r="B5187" t="str">
            <v xml:space="preserve">FORNECIMENTO E INSTALAÇÃO GRELHA AR - A  1.025  X 525  - NOVA SEDE VÁRZEA </v>
          </cell>
          <cell r="C5187" t="str">
            <v>Un</v>
          </cell>
          <cell r="D5187">
            <v>224.11249999999998</v>
          </cell>
          <cell r="E5187">
            <v>179.29</v>
          </cell>
          <cell r="F5187" t="str">
            <v xml:space="preserve">SEDUC </v>
          </cell>
        </row>
        <row r="5188">
          <cell r="A5188" t="str">
            <v/>
          </cell>
          <cell r="D5188">
            <v>0</v>
          </cell>
        </row>
        <row r="5189">
          <cell r="A5189" t="str">
            <v>33.03.023</v>
          </cell>
          <cell r="B5189" t="str">
            <v xml:space="preserve">FORNECIMENTO E INSTALAÇÃO GRELHA AR - A  325 X 325  - NOVA SEDE VÁRZEA </v>
          </cell>
          <cell r="C5189" t="str">
            <v>Un</v>
          </cell>
          <cell r="D5189">
            <v>59.474999999999994</v>
          </cell>
          <cell r="E5189">
            <v>47.58</v>
          </cell>
          <cell r="F5189" t="str">
            <v xml:space="preserve">SEDUC </v>
          </cell>
        </row>
        <row r="5190">
          <cell r="A5190" t="str">
            <v/>
          </cell>
          <cell r="D5190">
            <v>0</v>
          </cell>
        </row>
        <row r="5191">
          <cell r="A5191" t="str">
            <v>33.03.024</v>
          </cell>
          <cell r="B5191" t="str">
            <v xml:space="preserve">FORNECIMENTO E INSTALAÇÃO GRELHA AR - A  765 X 525  - NOVA SEDE VÁRZEA </v>
          </cell>
          <cell r="C5191" t="str">
            <v>Un</v>
          </cell>
          <cell r="D5191">
            <v>172.4375</v>
          </cell>
          <cell r="E5191">
            <v>137.94999999999999</v>
          </cell>
          <cell r="F5191" t="str">
            <v xml:space="preserve">SEDUC </v>
          </cell>
        </row>
        <row r="5192">
          <cell r="A5192" t="str">
            <v/>
          </cell>
          <cell r="D5192">
            <v>0</v>
          </cell>
        </row>
        <row r="5193">
          <cell r="A5193" t="str">
            <v>33.03.025</v>
          </cell>
          <cell r="B5193" t="str">
            <v xml:space="preserve">FORNECIMENTO E INSTALAÇÃO GRELHA AR - A  1.225 X 525  - NOVA SEDE VÁRZEA </v>
          </cell>
          <cell r="C5193" t="str">
            <v>Un</v>
          </cell>
          <cell r="D5193">
            <v>262.5</v>
          </cell>
          <cell r="E5193">
            <v>210</v>
          </cell>
          <cell r="F5193" t="str">
            <v xml:space="preserve">SEDUC </v>
          </cell>
        </row>
        <row r="5194">
          <cell r="A5194" t="str">
            <v/>
          </cell>
          <cell r="D5194">
            <v>0</v>
          </cell>
        </row>
        <row r="5195">
          <cell r="A5195" t="str">
            <v>33.03.026</v>
          </cell>
          <cell r="B5195" t="str">
            <v xml:space="preserve">FORNECIMENTO E INSTALAÇÃO GRELHA AR - A  625 X 425   - NOVA SEDE VÁRZEA </v>
          </cell>
          <cell r="C5195" t="str">
            <v>Un</v>
          </cell>
          <cell r="D5195">
            <v>125.6875</v>
          </cell>
          <cell r="E5195">
            <v>100.55</v>
          </cell>
          <cell r="F5195" t="str">
            <v xml:space="preserve">SEDUC </v>
          </cell>
        </row>
        <row r="5196">
          <cell r="A5196" t="str">
            <v/>
          </cell>
          <cell r="D5196">
            <v>0</v>
          </cell>
        </row>
        <row r="5197">
          <cell r="A5197" t="str">
            <v>33.03.027</v>
          </cell>
          <cell r="B5197" t="str">
            <v xml:space="preserve">FORNECIMENTO E INSTALAÇÃO GRELHA AR - A  325 X 225  - NOVA SEDE VÁRZEA </v>
          </cell>
          <cell r="C5197" t="str">
            <v>Un</v>
          </cell>
          <cell r="D5197">
            <v>46.612499999999997</v>
          </cell>
          <cell r="E5197">
            <v>37.29</v>
          </cell>
          <cell r="F5197" t="str">
            <v xml:space="preserve">SEDUC </v>
          </cell>
        </row>
        <row r="5198">
          <cell r="A5198" t="str">
            <v/>
          </cell>
          <cell r="D5198">
            <v>0</v>
          </cell>
        </row>
        <row r="5199">
          <cell r="A5199" t="str">
            <v>33.03.028</v>
          </cell>
          <cell r="B5199" t="str">
            <v xml:space="preserve">FORNECIMENTO E INSTALAÇÃO GRELHA AR - A  825 X 465  - NOVA SEDE VÁRZEA </v>
          </cell>
          <cell r="C5199" t="str">
            <v>Un</v>
          </cell>
          <cell r="D5199">
            <v>171.03750000000002</v>
          </cell>
          <cell r="E5199">
            <v>136.83000000000001</v>
          </cell>
          <cell r="F5199" t="str">
            <v xml:space="preserve">SEDUC </v>
          </cell>
        </row>
        <row r="5200">
          <cell r="A5200" t="str">
            <v/>
          </cell>
          <cell r="D5200">
            <v>0</v>
          </cell>
        </row>
        <row r="5201">
          <cell r="A5201" t="str">
            <v>33.03.029</v>
          </cell>
          <cell r="B5201" t="str">
            <v xml:space="preserve">FORNECIMENTO E INSTALAÇÃO GRELHA AR - A  365 X 265  - NOVA SEDE VÁRZEA </v>
          </cell>
          <cell r="C5201" t="str">
            <v>Un</v>
          </cell>
          <cell r="D5201">
            <v>56.8</v>
          </cell>
          <cell r="E5201">
            <v>45.44</v>
          </cell>
          <cell r="F5201" t="str">
            <v xml:space="preserve">SEDUC </v>
          </cell>
        </row>
        <row r="5202">
          <cell r="A5202" t="str">
            <v/>
          </cell>
          <cell r="D5202">
            <v>0</v>
          </cell>
        </row>
        <row r="5203">
          <cell r="A5203" t="str">
            <v>33.03.030</v>
          </cell>
          <cell r="B5203" t="str">
            <v xml:space="preserve">FORNECIMENTO E INSTALAÇÃO GRELHA AR - A  425 X 325  - NOVA SEDE VÁRZEA </v>
          </cell>
          <cell r="C5203" t="str">
            <v>Un</v>
          </cell>
          <cell r="D5203">
            <v>72.612500000000011</v>
          </cell>
          <cell r="E5203">
            <v>58.09</v>
          </cell>
          <cell r="F5203" t="str">
            <v xml:space="preserve">SEDUC </v>
          </cell>
        </row>
        <row r="5204">
          <cell r="A5204" t="str">
            <v/>
          </cell>
          <cell r="D5204">
            <v>0</v>
          </cell>
        </row>
        <row r="5205">
          <cell r="A5205" t="str">
            <v>33.03.031</v>
          </cell>
          <cell r="B5205" t="str">
            <v xml:space="preserve">FORNECIMENTO E INSTALAÇÃO GRELHA AR - A  1.025 X 465  - NOVA SEDE VÁRZEA </v>
          </cell>
          <cell r="C5205" t="str">
            <v>Un</v>
          </cell>
          <cell r="D5205">
            <v>208.48749999999998</v>
          </cell>
          <cell r="E5205">
            <v>166.79</v>
          </cell>
          <cell r="F5205" t="str">
            <v xml:space="preserve">SEDUC </v>
          </cell>
        </row>
        <row r="5206">
          <cell r="A5206" t="str">
            <v/>
          </cell>
          <cell r="D5206">
            <v>0</v>
          </cell>
        </row>
        <row r="5207">
          <cell r="A5207" t="str">
            <v>33.03.032</v>
          </cell>
          <cell r="B5207" t="str">
            <v>FORNECIMENTO E INSTALAÇÃO DE GRELHA  AR-A 325 X 265 - NOVA SEDE VÁRZEA</v>
          </cell>
          <cell r="C5207" t="str">
            <v>Un</v>
          </cell>
          <cell r="D5207">
            <v>66.637500000000003</v>
          </cell>
          <cell r="E5207">
            <v>53.31</v>
          </cell>
          <cell r="F5207" t="str">
            <v>SEDUC</v>
          </cell>
        </row>
        <row r="5208">
          <cell r="A5208" t="str">
            <v/>
          </cell>
          <cell r="D5208">
            <v>0</v>
          </cell>
        </row>
        <row r="5209">
          <cell r="A5209" t="str">
            <v>33.03.033</v>
          </cell>
          <cell r="B5209" t="str">
            <v xml:space="preserve">FORNECIMENTO E INSTALAÇÃO GRELHA AR - A  265 X 265  - NOVA SEDE VÁRZEA </v>
          </cell>
          <cell r="C5209" t="str">
            <v>Un</v>
          </cell>
          <cell r="D5209">
            <v>45.324999999999996</v>
          </cell>
          <cell r="E5209">
            <v>36.26</v>
          </cell>
          <cell r="F5209" t="str">
            <v xml:space="preserve">SEDUC </v>
          </cell>
        </row>
        <row r="5210">
          <cell r="A5210" t="str">
            <v/>
          </cell>
          <cell r="D5210">
            <v>0</v>
          </cell>
        </row>
        <row r="5211">
          <cell r="A5211" t="str">
            <v>33.03.034</v>
          </cell>
          <cell r="B5211" t="str">
            <v xml:space="preserve">FORNECIMENTO E INSTALAÇÃO GRELHA AWK 297 X 297  - NOVA SEDE VÁRZEA </v>
          </cell>
          <cell r="C5211" t="str">
            <v>Un</v>
          </cell>
          <cell r="D5211">
            <v>56.075000000000003</v>
          </cell>
          <cell r="E5211">
            <v>44.86</v>
          </cell>
          <cell r="F5211" t="str">
            <v xml:space="preserve">SEDUC </v>
          </cell>
        </row>
        <row r="5212">
          <cell r="A5212" t="str">
            <v/>
          </cell>
          <cell r="D5212">
            <v>0</v>
          </cell>
        </row>
        <row r="5213">
          <cell r="A5213" t="str">
            <v>33.03.035</v>
          </cell>
          <cell r="B5213" t="str">
            <v xml:space="preserve">FORNECIMENTO E INSTALAÇÃO GRELHA AGS - T 325 X 265 - NOVA SEDE VÁRZEA </v>
          </cell>
          <cell r="C5213" t="str">
            <v>Un</v>
          </cell>
          <cell r="D5213">
            <v>88.612499999999997</v>
          </cell>
          <cell r="E5213">
            <v>70.89</v>
          </cell>
          <cell r="F5213" t="str">
            <v xml:space="preserve">SEDUC </v>
          </cell>
        </row>
        <row r="5214">
          <cell r="A5214" t="str">
            <v/>
          </cell>
          <cell r="D5214">
            <v>0</v>
          </cell>
        </row>
        <row r="5215">
          <cell r="A5215" t="str">
            <v>33.04.001</v>
          </cell>
          <cell r="B5215" t="str">
            <v>FORNECIMENTO E INSTALAÇÃO DE DUTOS REFRIG. C/ CHAPA GALV. #26, INCL. ISOLAM. TERM, CANTONEIRA, FITA ALUM, SELO PLAST. FITA PLAST, REBITE, PARAF., CORTE E PERDA DA CHAPA, LÂMINA E BROCAS - NOVA SEDE - VÁRZEA</v>
          </cell>
          <cell r="C5215" t="str">
            <v>Kg</v>
          </cell>
          <cell r="D5215">
            <v>25</v>
          </cell>
          <cell r="E5215">
            <v>20</v>
          </cell>
          <cell r="F5215" t="str">
            <v>SEDUC</v>
          </cell>
        </row>
        <row r="5216">
          <cell r="A5216" t="str">
            <v/>
          </cell>
          <cell r="D5216">
            <v>0</v>
          </cell>
        </row>
        <row r="5217">
          <cell r="A5217" t="str">
            <v>33.04.002</v>
          </cell>
          <cell r="B5217" t="str">
            <v>FORNECIMENTO E INSTALAÇÃO DE DUTOS REFRIG. C/ CHAPA GALV. #24, INCL. ISOLAM. TERM, CANTONEIRA, FITA ALUM, SELO PLAST. FITA PLAST, REBITE, PARAF., CORTE E PERDA DA CHAPA, LÂMINA E BROCAS - NOVA SEDE - VÁRZEA</v>
          </cell>
          <cell r="C5217" t="str">
            <v>Kg</v>
          </cell>
          <cell r="D5217">
            <v>25</v>
          </cell>
          <cell r="E5217">
            <v>20</v>
          </cell>
          <cell r="F5217" t="str">
            <v>SEDUC</v>
          </cell>
        </row>
        <row r="5218">
          <cell r="A5218" t="str">
            <v/>
          </cell>
          <cell r="D5218">
            <v>0</v>
          </cell>
        </row>
        <row r="5219">
          <cell r="A5219" t="str">
            <v>33.04.003</v>
          </cell>
          <cell r="B5219" t="str">
            <v>FORNECIMENTO E INSTALAÇÃO DE DUTOS REFRIG. C/ CHAPA GALV. #22, INCL. ISOLAM. TERM, CANTONEIRA, FITA ALUM, SELO PLAST. FITA PLAST, REBITE, PARAF., CORTE E PERDA DA CHAPA, LÂMINA E BROCAS - NOVA SEDE - VÁRZEA</v>
          </cell>
          <cell r="C5219" t="str">
            <v>Kg</v>
          </cell>
          <cell r="D5219">
            <v>25</v>
          </cell>
          <cell r="E5219">
            <v>20</v>
          </cell>
          <cell r="F5219" t="str">
            <v>SEDUC</v>
          </cell>
        </row>
        <row r="5220">
          <cell r="A5220" t="str">
            <v/>
          </cell>
          <cell r="D5220">
            <v>0</v>
          </cell>
        </row>
        <row r="5221">
          <cell r="A5221" t="str">
            <v>33.04.004</v>
          </cell>
          <cell r="B5221" t="str">
            <v>FORNECIMENTO E INSTALAÇÃO DE DUTOS REFRIG. C/ CHAPA GALV. #20, INCL. ISOLAM. TERM, CANTONEIRA, FITA ALUM, SELO PLAST. FITA PLAST, REBITE, PARAF., CORTE E PERDA DA CHAPA, LÂMINA E BROCAS - NOVA SEDE - VÁRZEA</v>
          </cell>
          <cell r="C5221" t="str">
            <v>Kg</v>
          </cell>
          <cell r="D5221">
            <v>25</v>
          </cell>
          <cell r="E5221">
            <v>20</v>
          </cell>
          <cell r="F5221" t="str">
            <v>SEDUC</v>
          </cell>
        </row>
        <row r="5222">
          <cell r="A5222" t="str">
            <v/>
          </cell>
          <cell r="D5222">
            <v>0</v>
          </cell>
        </row>
        <row r="5223">
          <cell r="A5223" t="str">
            <v>33.04.005</v>
          </cell>
          <cell r="B5223" t="str">
            <v>FORNECIMENTO E INSTALAÇÃO DE DUTOS REFRIG. C/ CHAPA GALV. #18, INCL. ISOLAM. TERM, CANTONEIRA, FITA ALUM, SELO PLAST. FITA PLAST, REBITE, PARAF., CORTE E PERDA DA CHAPA, LÂMINA E BROCAS - NOVA SEDE - VÁRZEA</v>
          </cell>
          <cell r="C5223" t="str">
            <v>Kg</v>
          </cell>
          <cell r="D5223">
            <v>25</v>
          </cell>
          <cell r="E5223">
            <v>20</v>
          </cell>
          <cell r="F5223" t="str">
            <v>SEDUC</v>
          </cell>
        </row>
        <row r="5224">
          <cell r="A5224" t="str">
            <v/>
          </cell>
          <cell r="D5224">
            <v>0</v>
          </cell>
        </row>
        <row r="5225">
          <cell r="A5225" t="str">
            <v>33.04.006</v>
          </cell>
          <cell r="B5225" t="str">
            <v xml:space="preserve"> FORNECIMENTO E INSTALAÇÃO DE DUTOS DE REFRIGERAÇÃO FLEXIVEL DE 150MM - NOVA SEDE VÁRZEA</v>
          </cell>
          <cell r="C5225" t="str">
            <v>m</v>
          </cell>
          <cell r="D5225">
            <v>37.725000000000001</v>
          </cell>
          <cell r="E5225">
            <v>30.18</v>
          </cell>
          <cell r="F5225" t="str">
            <v>SEDUC</v>
          </cell>
        </row>
        <row r="5226">
          <cell r="A5226" t="str">
            <v/>
          </cell>
          <cell r="D5226">
            <v>0</v>
          </cell>
        </row>
        <row r="5227">
          <cell r="A5227" t="str">
            <v>33.04.007</v>
          </cell>
          <cell r="B5227" t="str">
            <v xml:space="preserve"> FORNECIMENTO E INSTALAÇÃO DE DUTOS DE REFRIGERAÇÃO FLEXIVEL DE 100 MM - NOVA SEDE VÁRZEA</v>
          </cell>
          <cell r="C5227" t="str">
            <v>m</v>
          </cell>
          <cell r="D5227">
            <v>24.4375</v>
          </cell>
          <cell r="E5227">
            <v>19.55</v>
          </cell>
          <cell r="F5227" t="str">
            <v>SEDUC</v>
          </cell>
        </row>
        <row r="5228">
          <cell r="A5228" t="str">
            <v/>
          </cell>
          <cell r="D5228">
            <v>0</v>
          </cell>
        </row>
        <row r="5229">
          <cell r="A5229" t="str">
            <v>33.05.001</v>
          </cell>
          <cell r="B5229" t="str">
            <v>FORNECIMENTO E INSTALAÇÃO DE EXAUSTOR AXC - 150 E SUPORTE - NOVA SEDE VÁRZEA</v>
          </cell>
          <cell r="C5229" t="str">
            <v>Un</v>
          </cell>
          <cell r="D5229">
            <v>1335.6875</v>
          </cell>
          <cell r="E5229">
            <v>1068.55</v>
          </cell>
          <cell r="F5229" t="str">
            <v xml:space="preserve">SEDUC </v>
          </cell>
        </row>
        <row r="5230">
          <cell r="A5230" t="str">
            <v/>
          </cell>
          <cell r="D5230">
            <v>0</v>
          </cell>
        </row>
        <row r="5231">
          <cell r="A5231" t="str">
            <v>33.05.002</v>
          </cell>
          <cell r="B5231" t="str">
            <v>FORNECIMENTO E INSTALAÇÃO DE EXAUSTOR AXC-200B E SUPORTE - NOVA SEDE VÁRZEA</v>
          </cell>
          <cell r="C5231" t="str">
            <v>Un</v>
          </cell>
          <cell r="D5231">
            <v>1553.8125</v>
          </cell>
          <cell r="E5231">
            <v>1243.05</v>
          </cell>
          <cell r="F5231" t="str">
            <v xml:space="preserve">SEDUC </v>
          </cell>
        </row>
        <row r="5232">
          <cell r="A5232" t="str">
            <v/>
          </cell>
          <cell r="D5232">
            <v>0</v>
          </cell>
        </row>
        <row r="5233">
          <cell r="A5233" t="str">
            <v>33.05.003</v>
          </cell>
          <cell r="B5233" t="str">
            <v>FORNECIMENTO E INSTALAÇÃO DE EXAUSTOR AXC-315A E SUPORTE - NOVA SEDE VÁRZEA</v>
          </cell>
          <cell r="C5233" t="str">
            <v>Un</v>
          </cell>
          <cell r="D5233">
            <v>1921.3125</v>
          </cell>
          <cell r="E5233">
            <v>1537.05</v>
          </cell>
          <cell r="F5233" t="str">
            <v xml:space="preserve">SEDUC </v>
          </cell>
        </row>
        <row r="5234">
          <cell r="A5234" t="str">
            <v/>
          </cell>
          <cell r="D5234">
            <v>0</v>
          </cell>
        </row>
        <row r="5235">
          <cell r="A5235" t="str">
            <v>33.05.004</v>
          </cell>
          <cell r="B5235" t="str">
            <v>FORNECIMENTO E INSTALAÇÃO DE EXAUSTOR AXIAL 3.000M³/H - NOVA SEDE VÁRZEA</v>
          </cell>
          <cell r="C5235" t="str">
            <v>Un</v>
          </cell>
          <cell r="D5235">
            <v>2049.6750000000002</v>
          </cell>
          <cell r="E5235">
            <v>1639.74</v>
          </cell>
          <cell r="F5235" t="str">
            <v xml:space="preserve">SEDUC </v>
          </cell>
        </row>
        <row r="5236">
          <cell r="A5236" t="str">
            <v/>
          </cell>
          <cell r="D5236">
            <v>0</v>
          </cell>
        </row>
        <row r="5237">
          <cell r="A5237" t="str">
            <v>33.06.001</v>
          </cell>
          <cell r="B5237" t="str">
            <v>FORNECIMENTO E INSTALAÇÃO DE SUPORTE PARA CONDENSADORES SPLITS 7.000 A 24.000 BTUS - NOVA SEDE VÁRZEA</v>
          </cell>
          <cell r="C5237" t="str">
            <v>Un</v>
          </cell>
          <cell r="D5237">
            <v>44.987500000000004</v>
          </cell>
          <cell r="E5237">
            <v>35.99</v>
          </cell>
          <cell r="F5237" t="str">
            <v xml:space="preserve">SEDUC </v>
          </cell>
        </row>
        <row r="5238">
          <cell r="A5238" t="str">
            <v/>
          </cell>
          <cell r="D5238">
            <v>0</v>
          </cell>
        </row>
        <row r="5239">
          <cell r="A5239" t="str">
            <v>33.06.002</v>
          </cell>
          <cell r="B5239" t="str">
            <v>FORNECIMENTO E INSTALAÇÃO DE SUPORTE PARA CONDENSADORES SPLITS 24.000 A 36.000 BTUS - NOVA SEDE VÁRZEA</v>
          </cell>
          <cell r="C5239" t="str">
            <v>Un</v>
          </cell>
          <cell r="D5239">
            <v>51.1875</v>
          </cell>
          <cell r="E5239">
            <v>40.950000000000003</v>
          </cell>
          <cell r="F5239" t="str">
            <v xml:space="preserve">SEDUC </v>
          </cell>
        </row>
        <row r="5240">
          <cell r="A5240" t="str">
            <v/>
          </cell>
          <cell r="D5240">
            <v>0</v>
          </cell>
        </row>
        <row r="5241">
          <cell r="A5241" t="str">
            <v>33.06.003</v>
          </cell>
          <cell r="B5241" t="str">
            <v>FORNECIMENTO E INSTALAÇÃO DE SUPORTE PARA CONDENSADORES SPLITS 48.000 A 60.000 BTUS - NOVA SEDE VÁRZEA</v>
          </cell>
          <cell r="C5241" t="str">
            <v>Un</v>
          </cell>
          <cell r="D5241">
            <v>100.22500000000001</v>
          </cell>
          <cell r="E5241">
            <v>80.180000000000007</v>
          </cell>
          <cell r="F5241" t="str">
            <v xml:space="preserve">SEDUC </v>
          </cell>
        </row>
        <row r="5242">
          <cell r="A5242" t="str">
            <v/>
          </cell>
          <cell r="D5242">
            <v>0</v>
          </cell>
        </row>
        <row r="5243">
          <cell r="A5243" t="str">
            <v>33.07.001</v>
          </cell>
          <cell r="B5243" t="str">
            <v>FORNECIMENTO E INSTALAÇÃO DE CAIXA P/ HIDRANTE 2 LAN. MANG. DE 38 X 15M - NOVA SEDE - VÁRZEA</v>
          </cell>
          <cell r="C5243" t="str">
            <v>Un</v>
          </cell>
          <cell r="D5243">
            <v>1284.8625000000002</v>
          </cell>
          <cell r="E5243">
            <v>1027.8900000000001</v>
          </cell>
          <cell r="F5243" t="str">
            <v>SEDUC</v>
          </cell>
        </row>
        <row r="5244">
          <cell r="A5244" t="str">
            <v/>
          </cell>
          <cell r="D5244">
            <v>0</v>
          </cell>
        </row>
        <row r="5245">
          <cell r="A5245" t="str">
            <v>33.07.002</v>
          </cell>
          <cell r="B5245" t="str">
            <v xml:space="preserve"> FORNECIMENTO E INSTALAÇÃO DE CAIXA P/ HIDRANTE 8 LAN. MANG. DE 38 X 15M - NOVA SEDE - VÁRZEA</v>
          </cell>
          <cell r="C5245" t="str">
            <v>Un</v>
          </cell>
          <cell r="D5245">
            <v>2497.3625000000002</v>
          </cell>
          <cell r="E5245">
            <v>1997.89</v>
          </cell>
          <cell r="F5245" t="str">
            <v>SEDUC</v>
          </cell>
        </row>
        <row r="5246">
          <cell r="A5246" t="str">
            <v/>
          </cell>
          <cell r="D5246">
            <v>0</v>
          </cell>
        </row>
        <row r="5247">
          <cell r="A5247" t="str">
            <v>33.07.003</v>
          </cell>
          <cell r="B5247" t="str">
            <v>FORNECIMENTO E INSTALAÇÃO DE CAIXA PARA HIDRANTE 20 - NOVA  SEDE - VÁRZEA</v>
          </cell>
          <cell r="C5247" t="str">
            <v>Un</v>
          </cell>
          <cell r="D5247">
            <v>2268.1999999999998</v>
          </cell>
          <cell r="E5247">
            <v>1814.56</v>
          </cell>
          <cell r="F5247" t="str">
            <v>SEDUC</v>
          </cell>
        </row>
        <row r="5248">
          <cell r="A5248" t="str">
            <v/>
          </cell>
          <cell r="D5248">
            <v>0</v>
          </cell>
        </row>
        <row r="5249">
          <cell r="A5249" t="str">
            <v>33.07.004</v>
          </cell>
          <cell r="B5249" t="str">
            <v>FORNECIMENTO E INSTALAÇÃO DE LUVA DE REDUÇÃO GALVANIZADA A FOGO DIAM. 4 X 2 1/2" TUP. - NOVA SEDE VÁRZEA</v>
          </cell>
          <cell r="C5249" t="str">
            <v>Un</v>
          </cell>
          <cell r="D5249">
            <v>87.4375</v>
          </cell>
          <cell r="E5249">
            <v>69.95</v>
          </cell>
          <cell r="F5249" t="str">
            <v>SEDUC</v>
          </cell>
        </row>
        <row r="5250">
          <cell r="A5250" t="str">
            <v/>
          </cell>
          <cell r="D5250">
            <v>0</v>
          </cell>
        </row>
        <row r="5251">
          <cell r="A5251" t="str">
            <v>33.07.005</v>
          </cell>
          <cell r="B5251" t="str">
            <v>FORNECIMENTO E INSTALAÇÃO DE LUVA GALVANIZADA A FOGO DIAM. 2 1/2 X 2" TUP - NOVA SEDE - VÁRZEA</v>
          </cell>
          <cell r="C5251" t="str">
            <v>Un</v>
          </cell>
          <cell r="D5251">
            <v>41.974999999999994</v>
          </cell>
          <cell r="E5251">
            <v>33.58</v>
          </cell>
          <cell r="F5251" t="str">
            <v xml:space="preserve">SEDUC </v>
          </cell>
        </row>
        <row r="5252">
          <cell r="A5252" t="str">
            <v/>
          </cell>
          <cell r="D5252">
            <v>0</v>
          </cell>
        </row>
        <row r="5253">
          <cell r="A5253" t="str">
            <v>33.07.006</v>
          </cell>
          <cell r="B5253" t="str">
            <v>FORNECIMENTO E INSTALAÇÃO DE LUVA DE REDUÇÃO GALVANIZADA A FOGO DIAM. 2 1/2 X 1 1/2" TUP - NOVA SEDE VÁRZEA</v>
          </cell>
          <cell r="C5253" t="str">
            <v>Un</v>
          </cell>
          <cell r="D5253">
            <v>39.474999999999994</v>
          </cell>
          <cell r="E5253">
            <v>31.58</v>
          </cell>
          <cell r="F5253" t="str">
            <v xml:space="preserve">SEDUC </v>
          </cell>
        </row>
        <row r="5254">
          <cell r="A5254" t="str">
            <v/>
          </cell>
          <cell r="D5254">
            <v>0</v>
          </cell>
        </row>
        <row r="5255">
          <cell r="A5255" t="str">
            <v>33.07.007</v>
          </cell>
          <cell r="B5255" t="str">
            <v>FORNECIMENTO E INSTALAÇÃO DE LUVA DE REDUÇÃO GALVANIZADA A FOGO DIAM. 2  X 1 " TUP - NOVA SEDE VÁRZEA</v>
          </cell>
          <cell r="C5255" t="str">
            <v>Un</v>
          </cell>
          <cell r="D5255">
            <v>32.012500000000003</v>
          </cell>
          <cell r="E5255">
            <v>25.61</v>
          </cell>
          <cell r="F5255" t="str">
            <v>SEDUC</v>
          </cell>
        </row>
        <row r="5256">
          <cell r="A5256" t="str">
            <v/>
          </cell>
          <cell r="D5256">
            <v>0</v>
          </cell>
        </row>
        <row r="5257">
          <cell r="A5257" t="str">
            <v>33.07.008</v>
          </cell>
          <cell r="B5257" t="str">
            <v>FORNECIMENTO E INSTALAÇÃO DE LUVA DE REDUÇÃO GALVANIZADA A FOGO DIAM. 1 1/2 X 1 1/4 TUP - NOVA SEDE VÁRZEA</v>
          </cell>
          <cell r="C5257" t="str">
            <v>Un</v>
          </cell>
          <cell r="D5257">
            <v>26.625</v>
          </cell>
          <cell r="E5257">
            <v>21.3</v>
          </cell>
          <cell r="F5257" t="str">
            <v xml:space="preserve">SEDUC </v>
          </cell>
        </row>
        <row r="5258">
          <cell r="A5258" t="str">
            <v/>
          </cell>
          <cell r="D5258">
            <v>0</v>
          </cell>
        </row>
        <row r="5259">
          <cell r="A5259" t="str">
            <v>33.07.009</v>
          </cell>
          <cell r="B5259" t="str">
            <v>FORNECIMENTO E INSTALAÇÃO DE LUVA DE REDUÇÃO GALVANIZADA A FOGO DIAM. 1 1/4 X 1" TUP - NOVA SEDE VÁRZEA</v>
          </cell>
          <cell r="C5259" t="str">
            <v>Un</v>
          </cell>
          <cell r="D5259">
            <v>14.5</v>
          </cell>
          <cell r="E5259">
            <v>11.6</v>
          </cell>
          <cell r="F5259" t="str">
            <v xml:space="preserve">SEDUC </v>
          </cell>
        </row>
        <row r="5260">
          <cell r="A5260" t="str">
            <v/>
          </cell>
          <cell r="D5260">
            <v>0</v>
          </cell>
        </row>
        <row r="5261">
          <cell r="A5261" t="str">
            <v>33.07.010</v>
          </cell>
          <cell r="B5261" t="str">
            <v>FORNECIMENTO E INSTALAÇÃO DE LUVA DE REDUÇÃO GALVANIZADA A FOGO DIAM. 2  X 1 1/2" TUP - NOVA SEDE VÁRZEA</v>
          </cell>
          <cell r="C5261" t="str">
            <v>Un</v>
          </cell>
          <cell r="D5261">
            <v>28.262499999999999</v>
          </cell>
          <cell r="E5261">
            <v>22.61</v>
          </cell>
          <cell r="F5261" t="str">
            <v>SEDUC</v>
          </cell>
        </row>
        <row r="5262">
          <cell r="A5262" t="str">
            <v/>
          </cell>
          <cell r="D5262">
            <v>0</v>
          </cell>
        </row>
        <row r="5263">
          <cell r="A5263" t="str">
            <v>33.07.011</v>
          </cell>
          <cell r="B5263" t="str">
            <v>FORNECIMENTO E INSTALAÇÃO DE LUVA DE REDUÇÃO GALVANIZADA A FOGO DIAM. 4 X 2" TUP - NOVA SEDE VÁRZEA</v>
          </cell>
          <cell r="C5263" t="str">
            <v>Un</v>
          </cell>
          <cell r="D5263">
            <v>86.925000000000011</v>
          </cell>
          <cell r="E5263">
            <v>69.540000000000006</v>
          </cell>
          <cell r="F5263" t="str">
            <v xml:space="preserve">SEDUC </v>
          </cell>
        </row>
        <row r="5264">
          <cell r="A5264" t="str">
            <v/>
          </cell>
          <cell r="D5264">
            <v>0</v>
          </cell>
        </row>
        <row r="5265">
          <cell r="A5265" t="str">
            <v>33.07.012</v>
          </cell>
          <cell r="B5265" t="str">
            <v>FORNECIMENTO E INSTALAÇÃO DE LUVA DE REDUÇÃO GALVANIZADA A FOGO DIAM. 4" TUP - NOVA SEDE VÁRZEA</v>
          </cell>
          <cell r="C5265" t="str">
            <v>Un</v>
          </cell>
          <cell r="D5265">
            <v>84.525000000000006</v>
          </cell>
          <cell r="E5265">
            <v>67.62</v>
          </cell>
          <cell r="F5265" t="str">
            <v>SEDUC</v>
          </cell>
        </row>
        <row r="5266">
          <cell r="A5266" t="str">
            <v/>
          </cell>
          <cell r="D5266">
            <v>0</v>
          </cell>
        </row>
        <row r="5267">
          <cell r="A5267" t="str">
            <v>33.07.013</v>
          </cell>
          <cell r="B5267" t="str">
            <v>FORNECIMENTO E INSTALAÇÃO DE LUVA DE REDUÇÃO GALVANIZADA A FOGO DIAM. 2 1/2 " TUP - NOVA SEDE VÁRZEA</v>
          </cell>
          <cell r="C5267" t="str">
            <v>Un</v>
          </cell>
          <cell r="D5267">
            <v>41.987500000000004</v>
          </cell>
          <cell r="E5267">
            <v>33.590000000000003</v>
          </cell>
          <cell r="F5267" t="str">
            <v>SEDUC</v>
          </cell>
        </row>
        <row r="5268">
          <cell r="A5268" t="str">
            <v/>
          </cell>
          <cell r="D5268">
            <v>0</v>
          </cell>
        </row>
        <row r="5269">
          <cell r="A5269" t="str">
            <v>33.07.014</v>
          </cell>
          <cell r="B5269" t="str">
            <v xml:space="preserve"> FORNECIMENTO E INSTALAÇÃO DE LUVA GALVANIZADA A FOGO DIAM. 2 " TUP - NOVA SEDE VÁRZEA</v>
          </cell>
          <cell r="C5269" t="str">
            <v>Un</v>
          </cell>
          <cell r="D5269">
            <v>26.125</v>
          </cell>
          <cell r="E5269">
            <v>20.9</v>
          </cell>
          <cell r="F5269" t="str">
            <v>SEDUC</v>
          </cell>
        </row>
        <row r="5270">
          <cell r="A5270" t="str">
            <v/>
          </cell>
          <cell r="D5270">
            <v>0</v>
          </cell>
        </row>
        <row r="5271">
          <cell r="A5271" t="str">
            <v>33.07.015</v>
          </cell>
          <cell r="B5271" t="str">
            <v>FORNECIMENTO E INSTALAÇÃO DE LUVA GALVANIZADA A FOGO DIAM.  1 1/2" TUP - NOVA SEDE VÁRZEA</v>
          </cell>
          <cell r="C5271" t="str">
            <v>Un</v>
          </cell>
          <cell r="D5271">
            <v>19.175000000000001</v>
          </cell>
          <cell r="E5271">
            <v>15.34</v>
          </cell>
          <cell r="F5271" t="str">
            <v xml:space="preserve">SEDUC </v>
          </cell>
        </row>
        <row r="5272">
          <cell r="A5272" t="str">
            <v/>
          </cell>
          <cell r="D5272">
            <v>0</v>
          </cell>
        </row>
        <row r="5273">
          <cell r="A5273" t="str">
            <v>33.07.016</v>
          </cell>
          <cell r="B5273" t="str">
            <v>FORNECIMENTO E INSTALAÇÃO DE LUVA GALVANIZADA A FOGO DIAM. 1 1/4 TUP - NOVA SEDE VÁRZEA</v>
          </cell>
          <cell r="C5273" t="str">
            <v>Un</v>
          </cell>
          <cell r="D5273">
            <v>17.25</v>
          </cell>
          <cell r="E5273">
            <v>13.8</v>
          </cell>
          <cell r="F5273" t="str">
            <v>SEDUC</v>
          </cell>
        </row>
        <row r="5274">
          <cell r="A5274" t="str">
            <v/>
          </cell>
          <cell r="D5274">
            <v>0</v>
          </cell>
        </row>
        <row r="5275">
          <cell r="A5275" t="str">
            <v>33.07.017</v>
          </cell>
          <cell r="B5275" t="str">
            <v>FORNECIMENTO E INSTALAÇÃO DE LUVA GALVANIZADA A FOGO DIAM. 1 TUP - NOVA SEDE VÁRZEA</v>
          </cell>
          <cell r="C5275" t="str">
            <v>Un</v>
          </cell>
          <cell r="D5275">
            <v>14.275</v>
          </cell>
          <cell r="E5275">
            <v>11.42</v>
          </cell>
          <cell r="F5275" t="str">
            <v>SEDUC</v>
          </cell>
        </row>
        <row r="5276">
          <cell r="A5276" t="str">
            <v/>
          </cell>
          <cell r="D5276">
            <v>0</v>
          </cell>
        </row>
        <row r="5277">
          <cell r="A5277" t="str">
            <v>33.07.018</v>
          </cell>
          <cell r="B5277" t="str">
            <v>FORNECIMENTO E INSTALAÇÃO DE COTOVELO GALVANIZADA A FOGO 90° DIAM. 2" TUP - NOVA SEDE VÁRZEA</v>
          </cell>
          <cell r="C5277" t="str">
            <v>Un</v>
          </cell>
          <cell r="D5277">
            <v>32</v>
          </cell>
          <cell r="E5277">
            <v>25.6</v>
          </cell>
          <cell r="F5277" t="str">
            <v xml:space="preserve">SEDUC </v>
          </cell>
        </row>
        <row r="5278">
          <cell r="A5278" t="str">
            <v/>
          </cell>
          <cell r="D5278">
            <v>0</v>
          </cell>
        </row>
        <row r="5279">
          <cell r="A5279" t="str">
            <v>33.07.019</v>
          </cell>
          <cell r="B5279" t="str">
            <v>FORNECIMENTO E INSTALAÇÃO DE COTOVELO GALVANIZADA A FOGO 90° DIAM. 1 1/2" TUP - NOVA SEDE VÁRZEA</v>
          </cell>
          <cell r="C5279" t="str">
            <v>Un</v>
          </cell>
          <cell r="D5279">
            <v>24.537499999999998</v>
          </cell>
          <cell r="E5279">
            <v>19.63</v>
          </cell>
          <cell r="F5279" t="str">
            <v>SEDUC</v>
          </cell>
        </row>
        <row r="5280">
          <cell r="A5280" t="str">
            <v/>
          </cell>
          <cell r="D5280">
            <v>0</v>
          </cell>
        </row>
        <row r="5281">
          <cell r="A5281" t="str">
            <v>33.07.020</v>
          </cell>
          <cell r="B5281" t="str">
            <v>FORNECIMENTO E INSTALAÇÃO DE COTOVELO GALVANIZADA A FOGO 90° DIAM. 1 1/4" TUP - NOVA SEDE VÁRZEA</v>
          </cell>
          <cell r="C5281" t="str">
            <v>Un</v>
          </cell>
          <cell r="D5281">
            <v>27.825000000000003</v>
          </cell>
          <cell r="E5281">
            <v>22.26</v>
          </cell>
          <cell r="F5281" t="str">
            <v xml:space="preserve">SEDUC </v>
          </cell>
        </row>
        <row r="5282">
          <cell r="A5282" t="str">
            <v/>
          </cell>
          <cell r="D5282">
            <v>0</v>
          </cell>
        </row>
        <row r="5283">
          <cell r="A5283" t="str">
            <v>33.07.021</v>
          </cell>
          <cell r="B5283" t="str">
            <v>FORNECIMENTO E INSTALAÇÃO DE COTOVELO GALVANIZADA A FOGO 90° DIAM. 1" TUP - NOVA SEDE VÁRZEA</v>
          </cell>
          <cell r="C5283" t="str">
            <v>Un</v>
          </cell>
          <cell r="D5283">
            <v>17.162500000000001</v>
          </cell>
          <cell r="E5283">
            <v>13.73</v>
          </cell>
          <cell r="F5283" t="str">
            <v xml:space="preserve">SEDUC </v>
          </cell>
        </row>
        <row r="5284">
          <cell r="A5284" t="str">
            <v/>
          </cell>
          <cell r="D5284">
            <v>0</v>
          </cell>
        </row>
        <row r="5285">
          <cell r="A5285" t="str">
            <v>33.07.022</v>
          </cell>
          <cell r="B5285" t="str">
            <v>FORNECIMENTO E INSTALAÇÃO DE COTOVELO GALVANIZADA A FOGO 90° DIAM. 4" TUP - NOVA SEDE VÁRZEA</v>
          </cell>
          <cell r="C5285" t="str">
            <v>Un</v>
          </cell>
          <cell r="D5285">
            <v>117.44999999999999</v>
          </cell>
          <cell r="E5285">
            <v>93.96</v>
          </cell>
          <cell r="F5285" t="str">
            <v xml:space="preserve">SEDUC </v>
          </cell>
        </row>
        <row r="5286">
          <cell r="A5286" t="str">
            <v/>
          </cell>
          <cell r="D5286">
            <v>0</v>
          </cell>
        </row>
        <row r="5287">
          <cell r="A5287" t="str">
            <v>33.07.023</v>
          </cell>
          <cell r="B5287" t="str">
            <v>FORNECIMENTO E INSTALAÇÃO DE COTOVELO GALVANIZADA A FOGO 90° DIAM. 2 1/2" TUP - NOVA SEDE VÁRZEA</v>
          </cell>
          <cell r="C5287" t="str">
            <v>Un</v>
          </cell>
          <cell r="D5287">
            <v>57.512499999999996</v>
          </cell>
          <cell r="E5287">
            <v>46.01</v>
          </cell>
          <cell r="F5287" t="str">
            <v>SEDUC</v>
          </cell>
        </row>
        <row r="5288">
          <cell r="A5288" t="str">
            <v/>
          </cell>
          <cell r="D5288">
            <v>0</v>
          </cell>
        </row>
        <row r="5289">
          <cell r="A5289" t="str">
            <v>33.07.024</v>
          </cell>
          <cell r="B5289" t="str">
            <v>FORNECIMENTO E INSTALAÇÃO DE COTOVELO MACHO E FEMEA 90°  GALVANIZADO A FOGO DIAM. 2 1/2" TUP - NOVA SEDE VÁRZEA</v>
          </cell>
          <cell r="C5289" t="str">
            <v>Un</v>
          </cell>
          <cell r="D5289">
            <v>65.824999999999989</v>
          </cell>
          <cell r="E5289">
            <v>52.66</v>
          </cell>
          <cell r="F5289" t="str">
            <v>SEDUC</v>
          </cell>
        </row>
        <row r="5290">
          <cell r="A5290" t="str">
            <v/>
          </cell>
          <cell r="D5290">
            <v>0</v>
          </cell>
        </row>
        <row r="5291">
          <cell r="A5291" t="str">
            <v>33.07.025</v>
          </cell>
          <cell r="B5291" t="str">
            <v>FORNECIMENTO E INSTALAÇÃO DE COTOVELO 45° GALVANIZADA A FOGO DIAM. 2 1/2" TUP - NOVA SEDE VÁRZEA</v>
          </cell>
          <cell r="C5291" t="str">
            <v>Un</v>
          </cell>
          <cell r="D5291">
            <v>53.612499999999997</v>
          </cell>
          <cell r="E5291">
            <v>42.89</v>
          </cell>
          <cell r="F5291" t="str">
            <v>SEDUC</v>
          </cell>
        </row>
        <row r="5292">
          <cell r="A5292" t="str">
            <v/>
          </cell>
          <cell r="D5292">
            <v>0</v>
          </cell>
        </row>
        <row r="5293">
          <cell r="A5293" t="str">
            <v>33.07.026</v>
          </cell>
          <cell r="B5293" t="str">
            <v>FORNECIMENTO E INSTALAÇÃO DE COTOVELO 45° GALVANIZADO A FOGO DIAM. 4" TUP - NOVA SEDE VÁRZEA</v>
          </cell>
          <cell r="C5293" t="str">
            <v>Un</v>
          </cell>
          <cell r="D5293">
            <v>115.02499999999999</v>
          </cell>
          <cell r="E5293">
            <v>92.02</v>
          </cell>
          <cell r="F5293" t="str">
            <v>SEDUC</v>
          </cell>
        </row>
        <row r="5294">
          <cell r="A5294" t="str">
            <v/>
          </cell>
          <cell r="D5294">
            <v>0</v>
          </cell>
        </row>
        <row r="5295">
          <cell r="A5295" t="str">
            <v>33.07.028</v>
          </cell>
          <cell r="B5295" t="str">
            <v>FORNECIMENTO E INSTALAÇÃO DE TÊ GALVANIZADO A FOGO DIAM. 2 1/2" TUP - NOVA SEDE VÁRZEA</v>
          </cell>
          <cell r="C5295" t="str">
            <v>Un</v>
          </cell>
          <cell r="D5295">
            <v>62.837500000000006</v>
          </cell>
          <cell r="E5295">
            <v>50.27</v>
          </cell>
          <cell r="F5295" t="str">
            <v xml:space="preserve">SEDUC </v>
          </cell>
        </row>
        <row r="5296">
          <cell r="A5296" t="str">
            <v/>
          </cell>
          <cell r="D5296">
            <v>0</v>
          </cell>
        </row>
        <row r="5297">
          <cell r="A5297" t="str">
            <v>33.07.029</v>
          </cell>
          <cell r="B5297" t="str">
            <v>FORNECIMENTO E INSTALAÇÃO DE TÊ GALVANIZADO A FOGO DIAM 2" TUP - NOVA SEDE - VÁRZEA</v>
          </cell>
          <cell r="C5297" t="str">
            <v>Un</v>
          </cell>
          <cell r="D5297">
            <v>51.4375</v>
          </cell>
          <cell r="E5297">
            <v>41.15</v>
          </cell>
          <cell r="F5297" t="str">
            <v>SEDUC</v>
          </cell>
        </row>
        <row r="5298">
          <cell r="A5298" t="str">
            <v/>
          </cell>
          <cell r="D5298">
            <v>0</v>
          </cell>
        </row>
        <row r="5299">
          <cell r="A5299" t="str">
            <v>33.07.030</v>
          </cell>
          <cell r="B5299" t="str">
            <v xml:space="preserve"> FORNECIMENTO E INSTALAÇÃO DE TÊ GALVANIZADO A FOGO DIAM. 1" TUP - NOVA SEDE VÁRZEA</v>
          </cell>
          <cell r="C5299" t="str">
            <v>Un</v>
          </cell>
          <cell r="D5299">
            <v>20.612499999999997</v>
          </cell>
          <cell r="E5299">
            <v>16.489999999999998</v>
          </cell>
          <cell r="F5299" t="str">
            <v>SEDUC</v>
          </cell>
        </row>
        <row r="5300">
          <cell r="A5300" t="str">
            <v/>
          </cell>
          <cell r="D5300">
            <v>0</v>
          </cell>
        </row>
        <row r="5301">
          <cell r="A5301" t="str">
            <v>33.07.031</v>
          </cell>
          <cell r="B5301" t="str">
            <v>FORNECIMENTO E INSTALAÇÃO DE TÊ DE REDUÇÃO GALVANIZADO A FOGO DIAM. 2 X 1 1/2" TUP - NOVA SEDE VÁRZEA</v>
          </cell>
          <cell r="C5301" t="str">
            <v>Un</v>
          </cell>
          <cell r="D5301">
            <v>46.6875</v>
          </cell>
          <cell r="E5301">
            <v>37.35</v>
          </cell>
          <cell r="F5301" t="str">
            <v xml:space="preserve">SEDUC </v>
          </cell>
        </row>
        <row r="5302">
          <cell r="A5302" t="str">
            <v/>
          </cell>
          <cell r="D5302">
            <v>0</v>
          </cell>
        </row>
        <row r="5303">
          <cell r="A5303" t="str">
            <v>33.07.032</v>
          </cell>
          <cell r="B5303" t="str">
            <v>FORNECIMENTO E INSTALAÇÃO DE TÊ DE REDUÇÃO GALVANIZADO A FOGO DIAM. 1 1/2 X 1" TUP - NOVA SEDE VÁRZEA</v>
          </cell>
          <cell r="C5303" t="str">
            <v>Un</v>
          </cell>
          <cell r="D5303">
            <v>30.487500000000001</v>
          </cell>
          <cell r="E5303">
            <v>24.39</v>
          </cell>
          <cell r="F5303" t="str">
            <v xml:space="preserve">SEDUC </v>
          </cell>
        </row>
        <row r="5304">
          <cell r="A5304" t="str">
            <v/>
          </cell>
          <cell r="D5304">
            <v>0</v>
          </cell>
        </row>
        <row r="5305">
          <cell r="A5305" t="str">
            <v>33.07.033</v>
          </cell>
          <cell r="B5305" t="str">
            <v>FORNECIMENTO E INSTALAÇÃO DE TÊ DE REDUÇÃO GALVANIZADO A FOGO DIAM. 1 1/4 X 1" TUP - NOVA SEDE VÁRZEA</v>
          </cell>
          <cell r="C5305" t="str">
            <v>Un</v>
          </cell>
          <cell r="D5305">
            <v>20.775000000000002</v>
          </cell>
          <cell r="E5305">
            <v>16.62</v>
          </cell>
          <cell r="F5305" t="str">
            <v xml:space="preserve">SEDUC </v>
          </cell>
        </row>
        <row r="5306">
          <cell r="A5306" t="str">
            <v/>
          </cell>
          <cell r="D5306">
            <v>0</v>
          </cell>
        </row>
        <row r="5307">
          <cell r="A5307" t="str">
            <v>33.07.034</v>
          </cell>
          <cell r="B5307" t="str">
            <v>FORNECIMENTO E INSTALAÇÃO DE TÊ DE REDUÇÃO GALVANIZADO A FOGO DIAM. 2 X 1" TUP - NOVA SEDE VÁRZEA</v>
          </cell>
          <cell r="C5307" t="str">
            <v>Un</v>
          </cell>
          <cell r="D5307">
            <v>42.1</v>
          </cell>
          <cell r="E5307">
            <v>33.68</v>
          </cell>
          <cell r="F5307" t="str">
            <v xml:space="preserve">SEDUC </v>
          </cell>
        </row>
        <row r="5308">
          <cell r="A5308" t="str">
            <v/>
          </cell>
          <cell r="D5308">
            <v>0</v>
          </cell>
        </row>
        <row r="5309">
          <cell r="A5309" t="str">
            <v>33.07.035</v>
          </cell>
          <cell r="B5309" t="str">
            <v>FORNECIMENTO E INSTALAÇÃO DE TÊ DE REDUÇÃO GALVANIZADO A FOGO DIAM. 2 1/2 X 1" TUP - NOVA SEDE VÁRZEA</v>
          </cell>
          <cell r="C5309" t="str">
            <v>Un</v>
          </cell>
          <cell r="D5309">
            <v>60.5</v>
          </cell>
          <cell r="E5309">
            <v>48.4</v>
          </cell>
          <cell r="F5309" t="str">
            <v xml:space="preserve">SEDUC </v>
          </cell>
        </row>
        <row r="5310">
          <cell r="A5310" t="str">
            <v/>
          </cell>
          <cell r="D5310">
            <v>0</v>
          </cell>
        </row>
        <row r="5311">
          <cell r="A5311" t="str">
            <v>33.07.036</v>
          </cell>
          <cell r="B5311" t="str">
            <v>FORNECIMENTO E INSTALAÇÃO DE TUBULAÇÃO GALVANIZADO A FOGO DIAM. 2 1/2" X 6M - NOVA SEDE VÁRZEA</v>
          </cell>
          <cell r="C5311" t="str">
            <v>m</v>
          </cell>
          <cell r="D5311">
            <v>87.487499999999997</v>
          </cell>
          <cell r="E5311">
            <v>69.989999999999995</v>
          </cell>
          <cell r="F5311" t="str">
            <v>SEDUC</v>
          </cell>
        </row>
        <row r="5312">
          <cell r="A5312" t="str">
            <v/>
          </cell>
          <cell r="D5312">
            <v>0</v>
          </cell>
        </row>
        <row r="5313">
          <cell r="A5313" t="str">
            <v>33.07.037</v>
          </cell>
          <cell r="B5313" t="str">
            <v>FORNECIMENTO E INSTALAÇÃO DE TUBULAÇÃO GALVANIZADO A FOGO DIAM. 2"  X 6M - NOVA SEDE VÁRZEA</v>
          </cell>
          <cell r="C5313" t="str">
            <v>m</v>
          </cell>
          <cell r="D5313">
            <v>59.387499999999996</v>
          </cell>
          <cell r="E5313">
            <v>47.51</v>
          </cell>
          <cell r="F5313" t="str">
            <v>SEDUC</v>
          </cell>
        </row>
        <row r="5314">
          <cell r="A5314" t="str">
            <v/>
          </cell>
          <cell r="D5314">
            <v>0</v>
          </cell>
        </row>
        <row r="5315">
          <cell r="A5315" t="str">
            <v>33.07.038</v>
          </cell>
          <cell r="B5315" t="str">
            <v>FORNECIMENTO E INSTALAÇÃO DE TUBULAÇÃO GALVANIZADO A FOGO DIAM. 1 1/2" X 6M - NOVA SEDE VÁRZEA</v>
          </cell>
          <cell r="C5315" t="str">
            <v>m</v>
          </cell>
          <cell r="D5315">
            <v>43.387500000000003</v>
          </cell>
          <cell r="E5315">
            <v>34.71</v>
          </cell>
          <cell r="F5315" t="str">
            <v>SEDUC</v>
          </cell>
        </row>
        <row r="5316">
          <cell r="A5316" t="str">
            <v/>
          </cell>
          <cell r="D5316">
            <v>0</v>
          </cell>
        </row>
        <row r="5317">
          <cell r="A5317" t="str">
            <v>33.07.039</v>
          </cell>
          <cell r="B5317" t="str">
            <v>FORNECIMENTO E INSTALAÇÃO DE TUBULAÇÃO GALVANIZADO A FOGO DIAM. 1 1/4" X 6M -  NOVA SEDE VÁRZEA</v>
          </cell>
          <cell r="C5317" t="str">
            <v>m</v>
          </cell>
          <cell r="D5317">
            <v>38.35</v>
          </cell>
          <cell r="E5317">
            <v>30.68</v>
          </cell>
          <cell r="F5317" t="str">
            <v>SEDUC</v>
          </cell>
        </row>
        <row r="5318">
          <cell r="A5318" t="str">
            <v/>
          </cell>
          <cell r="D5318">
            <v>0</v>
          </cell>
        </row>
        <row r="5319">
          <cell r="A5319" t="str">
            <v>33.07.040</v>
          </cell>
          <cell r="B5319" t="str">
            <v>FORNECIMENTO E INSTALAÇÃO DE TUBULAÇÃO GALVANIZADO A FOGO DIAM. 1" X 6M - NOVA SEDE VÁRZEA</v>
          </cell>
          <cell r="C5319" t="str">
            <v>m</v>
          </cell>
          <cell r="D5319">
            <v>27.450000000000003</v>
          </cell>
          <cell r="E5319">
            <v>21.96</v>
          </cell>
          <cell r="F5319" t="str">
            <v>SEDUC</v>
          </cell>
        </row>
        <row r="5320">
          <cell r="A5320" t="str">
            <v/>
          </cell>
          <cell r="D5320">
            <v>0</v>
          </cell>
        </row>
        <row r="5321">
          <cell r="A5321" t="str">
            <v>33.07.041</v>
          </cell>
          <cell r="B5321" t="str">
            <v>FORNECIMENTO E INSTALAÇÃO DE TÊ PARA HIDRANTE DIAM. 4 X 2 1/2" - NOVA SEDE VÁRZEA</v>
          </cell>
          <cell r="C5321" t="str">
            <v>Un</v>
          </cell>
          <cell r="D5321">
            <v>174.89999999999998</v>
          </cell>
          <cell r="E5321">
            <v>139.91999999999999</v>
          </cell>
          <cell r="F5321" t="str">
            <v>SEDUC</v>
          </cell>
        </row>
        <row r="5322">
          <cell r="A5322" t="str">
            <v/>
          </cell>
          <cell r="D5322">
            <v>0</v>
          </cell>
        </row>
        <row r="5323">
          <cell r="A5323" t="str">
            <v>33.07.042</v>
          </cell>
          <cell r="B5323" t="str">
            <v>FORNECIMENTO E INSTALAÇÃO DE TAMPÃO STORZ DIAM. 63MM - NOVA SEDE VÁRZEA</v>
          </cell>
          <cell r="C5323" t="str">
            <v>Un</v>
          </cell>
          <cell r="D5323">
            <v>89.324999999999989</v>
          </cell>
          <cell r="E5323">
            <v>71.459999999999994</v>
          </cell>
          <cell r="F5323" t="str">
            <v>SEDUC</v>
          </cell>
        </row>
        <row r="5324">
          <cell r="A5324" t="str">
            <v/>
          </cell>
          <cell r="D5324">
            <v>0</v>
          </cell>
        </row>
        <row r="5325">
          <cell r="A5325" t="str">
            <v>33.07.043</v>
          </cell>
          <cell r="B5325" t="str">
            <v>FORNECIMENTO E INSTALAÇÃO DE CURVA GALVANIZADO 90° DIAM.2 1/2" - NOVA SEDE VÁRZEA</v>
          </cell>
          <cell r="C5325" t="str">
            <v>Un</v>
          </cell>
          <cell r="D5325">
            <v>148.36250000000001</v>
          </cell>
          <cell r="E5325">
            <v>118.69</v>
          </cell>
          <cell r="F5325" t="str">
            <v>SEDUC</v>
          </cell>
        </row>
        <row r="5326">
          <cell r="A5326" t="str">
            <v/>
          </cell>
          <cell r="D5326">
            <v>0</v>
          </cell>
        </row>
        <row r="5327">
          <cell r="A5327" t="str">
            <v>33.07.044</v>
          </cell>
          <cell r="B5327" t="str">
            <v>FORNECIMENTO E INSTALAÇÃO  DA VÁLVULA GLOBO 45° PARA HIDRANTE DIAM. 2 1/2" TUP - NOVA SEDE VÁRZEA</v>
          </cell>
          <cell r="C5327" t="str">
            <v>Un</v>
          </cell>
          <cell r="D5327">
            <v>152.79999999999998</v>
          </cell>
          <cell r="E5327">
            <v>122.24</v>
          </cell>
          <cell r="F5327" t="str">
            <v>SEDUC</v>
          </cell>
        </row>
        <row r="5328">
          <cell r="A5328" t="str">
            <v/>
          </cell>
          <cell r="D5328">
            <v>0</v>
          </cell>
        </row>
        <row r="5329">
          <cell r="A5329" t="str">
            <v>33.07.045</v>
          </cell>
          <cell r="B5329" t="str">
            <v>FORNECIMENTO E INSTALÇAI DE NIPEL GALVANIZADO DUPLO DIAM. 2 1/2" - NOVA SEDE VÁRZEA</v>
          </cell>
          <cell r="C5329" t="str">
            <v>Un</v>
          </cell>
          <cell r="D5329">
            <v>30.225000000000001</v>
          </cell>
          <cell r="E5329">
            <v>24.18</v>
          </cell>
          <cell r="F5329" t="str">
            <v>SEDUC</v>
          </cell>
        </row>
        <row r="5330">
          <cell r="A5330" t="str">
            <v/>
          </cell>
          <cell r="D5330">
            <v>0</v>
          </cell>
        </row>
        <row r="5331">
          <cell r="A5331" t="str">
            <v>33.07.046</v>
          </cell>
          <cell r="B5331" t="str">
            <v>FORNECIMENTO E ASSENTAMENTO DE TUBULAÇAÕ GALVANIZADA A FOGO DIAM. 4" X 6 M - NOVA SEDE VÁRZEA</v>
          </cell>
          <cell r="C5331" t="str">
            <v>m</v>
          </cell>
          <cell r="D5331">
            <v>162.86249999999998</v>
          </cell>
          <cell r="E5331">
            <v>130.29</v>
          </cell>
          <cell r="F5331" t="str">
            <v>SEDUC</v>
          </cell>
        </row>
        <row r="5332">
          <cell r="A5332" t="str">
            <v/>
          </cell>
          <cell r="D5332">
            <v>0</v>
          </cell>
        </row>
        <row r="5333">
          <cell r="A5333" t="str">
            <v>33.07.047</v>
          </cell>
          <cell r="B5333" t="str">
            <v>FORNECIMENTO E INSTALAÇÃO DE TUBO PROLONGADOR DE  25MM PARA SPRINKLRES - NOVA SEDE VÁRZEA</v>
          </cell>
          <cell r="C5333" t="str">
            <v>m</v>
          </cell>
          <cell r="D5333">
            <v>37.837499999999999</v>
          </cell>
          <cell r="E5333">
            <v>30.27</v>
          </cell>
          <cell r="F5333" t="str">
            <v xml:space="preserve">SEDUC </v>
          </cell>
        </row>
        <row r="5334">
          <cell r="A5334" t="str">
            <v/>
          </cell>
          <cell r="D5334">
            <v>0</v>
          </cell>
        </row>
        <row r="5335">
          <cell r="A5335" t="str">
            <v>33.07.048</v>
          </cell>
          <cell r="B5335" t="str">
            <v>FORNECIMENTO E INSTALAÇÃO DE LUVA DE REDUÇÃO DE 25X15MM PARA SPRINKLRES - NOVA SEDE VÁRZEA</v>
          </cell>
          <cell r="C5335" t="str">
            <v>Un</v>
          </cell>
          <cell r="D5335">
            <v>13.925000000000001</v>
          </cell>
          <cell r="E5335">
            <v>11.14</v>
          </cell>
          <cell r="F5335" t="str">
            <v xml:space="preserve">SEDUC </v>
          </cell>
        </row>
        <row r="5336">
          <cell r="A5336" t="str">
            <v/>
          </cell>
          <cell r="D5336">
            <v>0</v>
          </cell>
        </row>
        <row r="5337">
          <cell r="A5337" t="str">
            <v>33.07.049</v>
          </cell>
          <cell r="B5337" t="str">
            <v>FORNECIMENTO E INSTALAÇÃO DE CANOPLA DE ACABAMENTO - NOVA SEDE VÁRZEA</v>
          </cell>
          <cell r="C5337" t="str">
            <v>Un</v>
          </cell>
          <cell r="D5337">
            <v>15.175000000000001</v>
          </cell>
          <cell r="E5337">
            <v>12.14</v>
          </cell>
          <cell r="F5337" t="str">
            <v>SEDUC</v>
          </cell>
        </row>
        <row r="5338">
          <cell r="A5338" t="str">
            <v/>
          </cell>
          <cell r="D5338">
            <v>0</v>
          </cell>
        </row>
        <row r="5339">
          <cell r="A5339" t="str">
            <v>33.07.050</v>
          </cell>
          <cell r="B5339" t="str">
            <v>FORNECIMENTO E INSTALAÇÃO DE TAMPÃO ENGATE COM CORRENTE - NOVA SEDE VÁRZEA</v>
          </cell>
          <cell r="C5339" t="str">
            <v>Un</v>
          </cell>
          <cell r="D5339">
            <v>91.475000000000009</v>
          </cell>
          <cell r="E5339">
            <v>73.180000000000007</v>
          </cell>
          <cell r="F5339" t="str">
            <v xml:space="preserve">SEDUC </v>
          </cell>
        </row>
        <row r="5340">
          <cell r="A5340" t="str">
            <v/>
          </cell>
          <cell r="D5340">
            <v>0</v>
          </cell>
        </row>
        <row r="5341">
          <cell r="A5341" t="str">
            <v>33.07.051</v>
          </cell>
          <cell r="B5341" t="str">
            <v>FORNECIMENTO E INSTALAÇÃO DE UNIÃO DIAM. 100MM - NOVA SEDE VÁRZEA</v>
          </cell>
          <cell r="C5341" t="str">
            <v>Un</v>
          </cell>
          <cell r="D5341">
            <v>382.4375</v>
          </cell>
          <cell r="E5341">
            <v>305.95</v>
          </cell>
          <cell r="F5341" t="str">
            <v xml:space="preserve">SEDUC </v>
          </cell>
        </row>
        <row r="5342">
          <cell r="A5342" t="str">
            <v/>
          </cell>
          <cell r="D5342">
            <v>0</v>
          </cell>
        </row>
        <row r="5343">
          <cell r="A5343" t="str">
            <v>33.07.052</v>
          </cell>
          <cell r="B5343" t="str">
            <v>FORNECIMENTO E INSTALAÇÃO DE ADAPTADOR ENGATE RÁPIDO DIAM. 63MM - NOVA SEDE VÁRZEA</v>
          </cell>
          <cell r="C5343" t="str">
            <v>Un</v>
          </cell>
          <cell r="D5343">
            <v>87.2</v>
          </cell>
          <cell r="E5343">
            <v>69.760000000000005</v>
          </cell>
          <cell r="F5343" t="str">
            <v xml:space="preserve">SEDUC </v>
          </cell>
        </row>
        <row r="5344">
          <cell r="A5344" t="str">
            <v/>
          </cell>
          <cell r="D5344">
            <v>0</v>
          </cell>
        </row>
        <row r="5345">
          <cell r="A5345" t="str">
            <v>33.07.053</v>
          </cell>
          <cell r="B5345" t="str">
            <v>FORNECIMENTO E INSTALAÇÃO DE BICO SPRINKLERS 68°C -1/2" - NOVA SEDE VÁRZEA</v>
          </cell>
          <cell r="C5345" t="str">
            <v>Un</v>
          </cell>
          <cell r="D5345">
            <v>26</v>
          </cell>
          <cell r="E5345">
            <v>20.8</v>
          </cell>
          <cell r="F5345" t="str">
            <v>SEDUC</v>
          </cell>
        </row>
        <row r="5346">
          <cell r="A5346" t="str">
            <v/>
          </cell>
          <cell r="D5346">
            <v>0</v>
          </cell>
        </row>
        <row r="5347">
          <cell r="A5347" t="str">
            <v>33.08.001</v>
          </cell>
          <cell r="B5347" t="str">
            <v>FORNECIMENTO E INSTALAÇÃO DE DETECTOR IÔNICO DE FUMAÇA - NOVA SEDE VÁRZEA</v>
          </cell>
          <cell r="C5347" t="str">
            <v>Un</v>
          </cell>
          <cell r="D5347">
            <v>215.07499999999999</v>
          </cell>
          <cell r="E5347">
            <v>172.06</v>
          </cell>
          <cell r="F5347" t="str">
            <v>SEDUC</v>
          </cell>
        </row>
        <row r="5348">
          <cell r="A5348" t="str">
            <v/>
          </cell>
          <cell r="D5348">
            <v>0</v>
          </cell>
        </row>
        <row r="5349">
          <cell r="A5349" t="str">
            <v>33.08.002</v>
          </cell>
          <cell r="B5349" t="str">
            <v>FORNECIMENTO E INSTALAÇÃO DE DETECTOR TÉRMICO - NOVA SEDE VÁRZEA</v>
          </cell>
          <cell r="C5349" t="str">
            <v>Un</v>
          </cell>
          <cell r="D5349">
            <v>210.25</v>
          </cell>
          <cell r="E5349">
            <v>168.2</v>
          </cell>
          <cell r="F5349" t="str">
            <v xml:space="preserve">SEDUC </v>
          </cell>
        </row>
        <row r="5350">
          <cell r="A5350" t="str">
            <v/>
          </cell>
          <cell r="D5350">
            <v>0</v>
          </cell>
        </row>
        <row r="5351">
          <cell r="A5351" t="str">
            <v>33.08.003</v>
          </cell>
          <cell r="B5351" t="str">
            <v xml:space="preserve">FORNECIMENTO E INSTALAÇÃO DE DETECTOR TERMOVELOCIMETRICO - NOVA SEDE VÁRZEA </v>
          </cell>
          <cell r="C5351" t="str">
            <v>Un</v>
          </cell>
          <cell r="D5351">
            <v>266.60000000000002</v>
          </cell>
          <cell r="E5351">
            <v>213.28</v>
          </cell>
          <cell r="F5351" t="str">
            <v xml:space="preserve">SEDUC </v>
          </cell>
        </row>
        <row r="5352">
          <cell r="A5352" t="str">
            <v/>
          </cell>
          <cell r="D5352">
            <v>0</v>
          </cell>
        </row>
        <row r="5353">
          <cell r="A5353" t="str">
            <v>33.08.004</v>
          </cell>
          <cell r="B5353" t="str">
            <v>FORNECIMENTO E INSTALAÇÃO LUMINARIA AUT. NO TETO, P/ 02 LÂMP. FLUOR. COMPACTAS 9W, FACE DUPLA, C/ IND. DE SAIDA E SETA, EQUIP. BATER. PROP. 6VX4AH ( AUT. 1,5H) E RECAR. FLUT. AUT. E SUPOR. CHAP. GALV. - NOVA SEDE VÁRZEA</v>
          </cell>
          <cell r="C5353" t="str">
            <v>Un</v>
          </cell>
          <cell r="D5353">
            <v>115.4875</v>
          </cell>
          <cell r="E5353">
            <v>92.39</v>
          </cell>
          <cell r="F5353" t="str">
            <v xml:space="preserve">SEDUC </v>
          </cell>
        </row>
        <row r="5354">
          <cell r="A5354" t="str">
            <v/>
          </cell>
          <cell r="D5354">
            <v>0</v>
          </cell>
        </row>
        <row r="5355">
          <cell r="A5355" t="str">
            <v>33.08.005</v>
          </cell>
          <cell r="B5355" t="str">
            <v>FORNECIMENTO E INSTALAÇÃO UNIDADE  AUT. INST. PAREDE, P/ ILUM. EMERGENCIA, EQUIP. C/ 02 LÂMP. HALÓGENAS 55W, BAT. 12V/ 40AH - AUT. 1H - NOVA SEDE VÁRZEA</v>
          </cell>
          <cell r="C5355" t="str">
            <v>Un</v>
          </cell>
          <cell r="D5355">
            <v>473.86249999999995</v>
          </cell>
          <cell r="E5355">
            <v>379.09</v>
          </cell>
          <cell r="F5355" t="str">
            <v xml:space="preserve">SEDUC </v>
          </cell>
        </row>
        <row r="5356">
          <cell r="A5356" t="str">
            <v/>
          </cell>
          <cell r="D5356">
            <v>0</v>
          </cell>
        </row>
        <row r="5357">
          <cell r="A5357" t="str">
            <v>33.08.006</v>
          </cell>
          <cell r="B5357" t="str">
            <v>FORNECIMENTO E INSTALAÇÃO LUMINARIA AUT. ARANDELA, P/ 02 LÂMP. FLUOR. COMPACTAS 9W, FACE DUPLA, C/ IND. DE SAIDA E SETA, EQUIP. BATER. PROP. 6VX4AH ( AUT. 1,5H) E RECAR. FLUT. AUT. E SUPOR. CHAP. GALV. - NOVA SEDE VÁRZEA</v>
          </cell>
          <cell r="C5357" t="str">
            <v>Un</v>
          </cell>
          <cell r="D5357">
            <v>115.4875</v>
          </cell>
          <cell r="E5357">
            <v>92.39</v>
          </cell>
          <cell r="F5357" t="str">
            <v xml:space="preserve">SEDUC </v>
          </cell>
        </row>
        <row r="5358">
          <cell r="A5358" t="str">
            <v/>
          </cell>
          <cell r="D5358">
            <v>0</v>
          </cell>
        </row>
        <row r="5359">
          <cell r="A5359" t="str">
            <v>33.08.007</v>
          </cell>
          <cell r="B5359" t="str">
            <v xml:space="preserve">FORNECIMENTO E INSTALAÇÃO DE SIRENE BITONAL DE ALARME - 95 DB ( A) - AUDIO VISUAL - NOVA SEDE VÁRZEA </v>
          </cell>
          <cell r="C5359" t="str">
            <v>Un</v>
          </cell>
          <cell r="D5359">
            <v>133.0625</v>
          </cell>
          <cell r="E5359">
            <v>106.45</v>
          </cell>
          <cell r="F5359" t="str">
            <v xml:space="preserve">SEDUC </v>
          </cell>
        </row>
        <row r="5360">
          <cell r="A5360" t="str">
            <v/>
          </cell>
          <cell r="D5360">
            <v>0</v>
          </cell>
        </row>
        <row r="5361">
          <cell r="A5361" t="str">
            <v>33.08.008</v>
          </cell>
          <cell r="B5361" t="str">
            <v>FORNECIMENTO E INSTALAÇÃO DE ACIONADOR MANUAL DE ALARME , ENDEREÇAVEL , TIPO "QUEBRE O VIDRO" - NOVA SEDE VÁRZEA</v>
          </cell>
          <cell r="C5361" t="str">
            <v>Un</v>
          </cell>
          <cell r="D5361">
            <v>157.28749999999999</v>
          </cell>
          <cell r="E5361">
            <v>125.83</v>
          </cell>
          <cell r="F5361" t="str">
            <v xml:space="preserve">SEDUC </v>
          </cell>
        </row>
        <row r="5362">
          <cell r="A5362" t="str">
            <v/>
          </cell>
          <cell r="D5362">
            <v>0</v>
          </cell>
        </row>
        <row r="5363">
          <cell r="A5363" t="str">
            <v>33.08.009</v>
          </cell>
          <cell r="B5363" t="str">
            <v>FORNECIMENTO E INSTALAÇÃO DE PAINEL REPETIDOR - NOVA SEDE VÁRZEA</v>
          </cell>
          <cell r="C5363" t="str">
            <v>Un</v>
          </cell>
          <cell r="D5363">
            <v>1487.7375000000002</v>
          </cell>
          <cell r="E5363">
            <v>1190.19</v>
          </cell>
          <cell r="F5363" t="str">
            <v xml:space="preserve">SEDUC </v>
          </cell>
        </row>
        <row r="5364">
          <cell r="A5364" t="str">
            <v/>
          </cell>
          <cell r="D5364">
            <v>0</v>
          </cell>
        </row>
        <row r="5365">
          <cell r="A5365" t="str">
            <v>33.08.010</v>
          </cell>
          <cell r="B5365" t="str">
            <v xml:space="preserve">FORNECIMENTO E INSTALAÇÃO DE CENTRAL DETECÇÃO E ALARME ENDEREÇAVEL ( INTERLIGADA A CC) - NOVA SEDE VÁRZEA </v>
          </cell>
          <cell r="C5365" t="str">
            <v>Un</v>
          </cell>
          <cell r="D5365">
            <v>6391.2125000000005</v>
          </cell>
          <cell r="E5365">
            <v>5112.97</v>
          </cell>
          <cell r="F5365" t="str">
            <v xml:space="preserve">SEDUC </v>
          </cell>
        </row>
        <row r="5366">
          <cell r="A5366" t="str">
            <v/>
          </cell>
          <cell r="D5366">
            <v>0</v>
          </cell>
        </row>
        <row r="5367">
          <cell r="A5367" t="str">
            <v>33.08.011</v>
          </cell>
          <cell r="B5367" t="str">
            <v>FORNECIMENTO E INSTALAÇÃO LUMINARIA AUT. PAREDE, P/ 01 LÂMP. FLUOR. COMPACTAS 9W, FACE DUPLA, C/ IND. DE SAIDA E SETA, EQUIP. BATER. PROP. 6VX4AH ( AUT. 1,5H) E RECAR. FLUT. AUT. E SUPOR. CHAP. GALV. - NOVA SEDE VÁRZEA</v>
          </cell>
          <cell r="C5367" t="str">
            <v>Un</v>
          </cell>
          <cell r="D5367">
            <v>116.85000000000001</v>
          </cell>
          <cell r="E5367">
            <v>93.48</v>
          </cell>
          <cell r="F5367" t="str">
            <v xml:space="preserve">SEDUC </v>
          </cell>
        </row>
        <row r="5368">
          <cell r="A5368" t="str">
            <v/>
          </cell>
          <cell r="D5368">
            <v>0</v>
          </cell>
        </row>
        <row r="5369">
          <cell r="A5369" t="str">
            <v>33.08.012</v>
          </cell>
          <cell r="B5369" t="str">
            <v>CABO BLINDADO DE 1,5MM² - NOVA SEDE VÁRZEA</v>
          </cell>
          <cell r="C5369" t="str">
            <v>m</v>
          </cell>
          <cell r="D5369">
            <v>13.975</v>
          </cell>
          <cell r="E5369">
            <v>11.18</v>
          </cell>
          <cell r="F5369" t="str">
            <v xml:space="preserve">SEDUC </v>
          </cell>
        </row>
        <row r="5370">
          <cell r="A5370" t="str">
            <v/>
          </cell>
          <cell r="D5370">
            <v>0</v>
          </cell>
        </row>
        <row r="5371">
          <cell r="A5371" t="str">
            <v>33.09.001</v>
          </cell>
          <cell r="B5371" t="str">
            <v>FORNECIMENTO E INSTALAÇÃO DE DUTO DE PISO TIPO "U" CORRUG. 1 VIA 25X70, 4M, COM TAMPA, REF. 140-1/70, FAB. MOPA OU SIM., INCLUSIVE JUNÇÃO,SUPORTE DE FIX., PARAFUSOS,PORCAS, ARRUELAS E DEMAIS MAT. P/ EMENDA - NOVA SEDE VÁRZEA</v>
          </cell>
          <cell r="C5371" t="str">
            <v>Un</v>
          </cell>
          <cell r="D5371">
            <v>74.625</v>
          </cell>
          <cell r="E5371">
            <v>59.7</v>
          </cell>
          <cell r="F5371" t="str">
            <v>SEDUC</v>
          </cell>
        </row>
        <row r="5372">
          <cell r="A5372" t="str">
            <v/>
          </cell>
          <cell r="D5372">
            <v>0</v>
          </cell>
        </row>
        <row r="5373">
          <cell r="A5373" t="str">
            <v>33.09.002</v>
          </cell>
          <cell r="B5373" t="str">
            <v>FORNECIMENTO E INSTALAÇÃO DE DUTO DE PISO TIPO "U" CORRUG. 2 VIA 25X70, 4M, COM TAMPA, REF. 142-2/70, FAB. MOPA OU SIM., INCLUSIVE JUNÇÃO,SUPORTE DE FIX., PARAFUSOS,PORCAS, ARRUELAS E DEMAIS MAT. P/ EMENDA - NOVA SEDE VÁRZEA</v>
          </cell>
          <cell r="C5373" t="str">
            <v>Un</v>
          </cell>
          <cell r="D5373">
            <v>128.72499999999999</v>
          </cell>
          <cell r="E5373">
            <v>102.98</v>
          </cell>
          <cell r="F5373" t="str">
            <v>SEDUC</v>
          </cell>
        </row>
        <row r="5374">
          <cell r="A5374" t="str">
            <v/>
          </cell>
          <cell r="D5374">
            <v>0</v>
          </cell>
        </row>
        <row r="5375">
          <cell r="A5375" t="str">
            <v>33.09.003</v>
          </cell>
          <cell r="B5375" t="str">
            <v>FORNECIMENTO E INSTALAÇÃO DE TAMPÃO P/ DUTO DE PISO DE 25X280,  REF. 142-4/280, FAB. MOPA OU SIMILAR., INCLUSIVE JUNÇÃO,SUPORTE DE FIX., PARAFUSOS,PORCAS, ARRUELAS E DEMAIS MAT. P/ EMENDA - NOVA SEDE VÁRZEA</v>
          </cell>
          <cell r="C5375" t="str">
            <v>Un</v>
          </cell>
          <cell r="D5375">
            <v>17.95</v>
          </cell>
          <cell r="E5375">
            <v>14.36</v>
          </cell>
          <cell r="F5375" t="str">
            <v>SEDUC</v>
          </cell>
        </row>
        <row r="5376">
          <cell r="A5376" t="str">
            <v/>
          </cell>
          <cell r="D5376">
            <v>0</v>
          </cell>
        </row>
        <row r="5377">
          <cell r="A5377" t="str">
            <v>33.09.004</v>
          </cell>
          <cell r="B5377" t="str">
            <v xml:space="preserve"> FORNECIMENTO E INSTALAÇÃO DE CX. DE TOMADA P/ DUTO DE PISO, C/ 02 VIAS DE 70,  REF. 145-11-PR, FAB. MOPA OU SIMILAR., INCLUSIVE PARAFUSOS,PORCAS, ARRUELAS E DEMAIS MAT. P/ INSTALAÇÃO - NOVA SEDE VÁRZEA</v>
          </cell>
          <cell r="C5377" t="str">
            <v>Un</v>
          </cell>
          <cell r="D5377">
            <v>66.887500000000003</v>
          </cell>
          <cell r="E5377">
            <v>53.51</v>
          </cell>
          <cell r="F5377" t="str">
            <v>SEDUC</v>
          </cell>
        </row>
        <row r="5378">
          <cell r="A5378" t="str">
            <v/>
          </cell>
          <cell r="D5378">
            <v>0</v>
          </cell>
        </row>
        <row r="5379">
          <cell r="A5379" t="str">
            <v>33.09.005</v>
          </cell>
          <cell r="B5379" t="str">
            <v>FORNECIMENTO E INSTALAÇÃO DE CX. DE TOMADA P/ DUTO DE PISO, C/ 04 VIAS DE 70,  REF. 145-13-PR, FAB. MOPA OU SIMILAR, INCLUSIVE PARAFUSOS,PORCAS, ARRUELAS E DEMAIS MAT. P/ INSTALAÇÃO - NOVA SEDE VÁRZEA</v>
          </cell>
          <cell r="C5379" t="str">
            <v>Un</v>
          </cell>
          <cell r="D5379">
            <v>101.6875</v>
          </cell>
          <cell r="E5379">
            <v>81.349999999999994</v>
          </cell>
          <cell r="F5379" t="str">
            <v>SEDUC</v>
          </cell>
        </row>
        <row r="5380">
          <cell r="A5380" t="str">
            <v/>
          </cell>
          <cell r="D5380">
            <v>0</v>
          </cell>
        </row>
        <row r="5381">
          <cell r="A5381" t="str">
            <v>33.09.006</v>
          </cell>
          <cell r="B5381" t="str">
            <v>FORNECIMENTO E INSTALAÇÃO DE TAMPA LISA P/ CX  DE TOMADA, C/ 02 VIAS DE 70,  REF. 145-21-PR, FAB. MOPA OU SIMILAR., INCLUSIVE PARAFUSOS,PORCAS, ARRUELAS E DEMAIS MAT. P/INSTALAÇÃO- NOVA SEDE VÁRZEA</v>
          </cell>
          <cell r="C5381" t="str">
            <v>Un</v>
          </cell>
          <cell r="D5381">
            <v>51.475000000000001</v>
          </cell>
          <cell r="E5381">
            <v>41.18</v>
          </cell>
          <cell r="F5381" t="str">
            <v>SEDUC</v>
          </cell>
        </row>
        <row r="5382">
          <cell r="A5382" t="str">
            <v/>
          </cell>
          <cell r="D5382">
            <v>0</v>
          </cell>
        </row>
        <row r="5383">
          <cell r="A5383" t="str">
            <v>33.09.007</v>
          </cell>
          <cell r="B5383" t="str">
            <v>FORNECIMENTO E INSTALAÇÃO DE TAMPA LISA P/ CX  DE TOMADA, C/ 04 VIAS DE 70,  REF. 145-23-PR, FAB. MOPA OU SIMILAR., INCLUSIVE PARAFUSOS,PORCAS, ARRUELAS E DEMAIS MAT. P/INSTALAÇÃO - NOVA SEDE VÁRZEA</v>
          </cell>
          <cell r="C5383" t="str">
            <v>Un</v>
          </cell>
          <cell r="D5383">
            <v>123.65</v>
          </cell>
          <cell r="E5383">
            <v>98.92</v>
          </cell>
          <cell r="F5383" t="str">
            <v>SEDUC</v>
          </cell>
        </row>
        <row r="5384">
          <cell r="A5384" t="str">
            <v/>
          </cell>
          <cell r="D5384">
            <v>0</v>
          </cell>
        </row>
        <row r="5385">
          <cell r="A5385" t="str">
            <v>33.09.008</v>
          </cell>
          <cell r="B5385" t="str">
            <v>FORNECIMENTO E INSTALAÇÃO DE SUPORTE P/  CX  DE TOMADA, C/ 04 FUROS P/ TOMADA TIPO RJ-45,  REF. 149-12-PR, FAB. MOPA OU SIMILAR., INCLUSIVE PARAFUSOS,PORCAS, ARRUELAS E DEMAIS MAT. P/INSTALAÇÃO - NOVA SEDE VÁZEA</v>
          </cell>
          <cell r="C5385" t="str">
            <v>Un</v>
          </cell>
          <cell r="D5385">
            <v>12.5875</v>
          </cell>
          <cell r="E5385">
            <v>10.07</v>
          </cell>
          <cell r="F5385" t="str">
            <v>SEDUC</v>
          </cell>
        </row>
        <row r="5386">
          <cell r="A5386" t="str">
            <v/>
          </cell>
          <cell r="D5386">
            <v>0</v>
          </cell>
        </row>
        <row r="5387">
          <cell r="A5387" t="str">
            <v>33.09.009</v>
          </cell>
          <cell r="B5387" t="str">
            <v>FORNECIMENTO E INSTALAÇÃO DE SUPORTE P/  CX  DE TOMADA, C/ 04 FUROS P/ TOMADA TIPO PAINEL, 2P+T UNIVERS., REF. 149-15-PR, FAB. MOPA OU SIMILAR., INCLUSIVE PARAFUSOS,PORCAS, ARRUELAS E DEMAIS MAT. P/INSTALAÇÃO - NOVA SEDE VÁRZEA</v>
          </cell>
          <cell r="C5387" t="str">
            <v>Un</v>
          </cell>
          <cell r="D5387">
            <v>7.8874999999999993</v>
          </cell>
          <cell r="E5387">
            <v>6.31</v>
          </cell>
          <cell r="F5387" t="str">
            <v>SEDUC</v>
          </cell>
        </row>
        <row r="5388">
          <cell r="A5388" t="str">
            <v/>
          </cell>
          <cell r="D5388">
            <v>0</v>
          </cell>
        </row>
        <row r="5389">
          <cell r="A5389" t="str">
            <v>33.09.010</v>
          </cell>
          <cell r="B5389" t="str">
            <v>FORNECIMENTO E INSTALAÇÃO DE TOMADA TIPO PAINEL, 2P+T UNIV., 15A, 250V,C/ RABICHO,  REF. 149-101-PR, FAB. MOPA OU SIMILAR., INCLUSIVE  MATERIAIS P/INSTALAÇÃO - NOVA SEDE VÁRZEA</v>
          </cell>
          <cell r="C5389" t="str">
            <v>Un</v>
          </cell>
          <cell r="D5389">
            <v>8.5625</v>
          </cell>
          <cell r="E5389">
            <v>6.85</v>
          </cell>
          <cell r="F5389" t="str">
            <v>SEDUC</v>
          </cell>
        </row>
        <row r="5390">
          <cell r="A5390" t="str">
            <v/>
          </cell>
          <cell r="D5390">
            <v>0</v>
          </cell>
        </row>
        <row r="5391">
          <cell r="A5391" t="str">
            <v>33.09.011</v>
          </cell>
          <cell r="B5391" t="str">
            <v>FORNECIMENTO E INSTALAÇÃO DE CX . DE PASSAGEM P/ DUTO DE PISO, C/ 03 VIAS DE 70, REF. 143-107 -PR, FAB. MOPA OU SIMILAR., INCLUSIVE PARAFUSOS,PORCAS, ARRUELAS E DEMAIS MAT. P/INSTALAÇÃO - NOVA SEDE VÁRZEA</v>
          </cell>
          <cell r="C5391" t="str">
            <v>Un</v>
          </cell>
          <cell r="D5391">
            <v>161.77499999999998</v>
          </cell>
          <cell r="E5391">
            <v>129.41999999999999</v>
          </cell>
          <cell r="F5391" t="str">
            <v>SEDUC</v>
          </cell>
        </row>
        <row r="5392">
          <cell r="A5392" t="str">
            <v/>
          </cell>
          <cell r="D5392">
            <v>0</v>
          </cell>
        </row>
        <row r="5393">
          <cell r="A5393" t="str">
            <v>33.09.012</v>
          </cell>
          <cell r="B5393" t="str">
            <v>FORNECIMENTO E INSTALAÇÃO DE CX. DE PASSAGEM P/ DUTO DE PISO, C/ 04 VIAS DE 70, REF. 143-108, FAB. MOPA OU SIMILAR., INCLUSIVE PARAFUSOS,PORCAS, ARRUELAS E DEMAIS MAT. P/INSTALAÇÃO - NOVA SEDE VÁRZEA</v>
          </cell>
          <cell r="C5393" t="str">
            <v>Un</v>
          </cell>
          <cell r="D5393">
            <v>251.78750000000002</v>
          </cell>
          <cell r="E5393">
            <v>201.43</v>
          </cell>
          <cell r="F5393" t="str">
            <v>SEDUC</v>
          </cell>
        </row>
        <row r="5394">
          <cell r="A5394" t="str">
            <v/>
          </cell>
          <cell r="D5394">
            <v>0</v>
          </cell>
        </row>
        <row r="5395">
          <cell r="A5395" t="str">
            <v>33.09.013</v>
          </cell>
          <cell r="B5395" t="str">
            <v>FORNECIMENTO E INSTALAÇÃO DE POSTE DE DESCIDA DE CABOS, 129X44X2650MM, REF.191-02-E, FAB. MOPA OU SIM., INCL. 2 BOX DIAM.1/2" P/ CONEXÃO C/ ELET., TAMPA SUPERIOR E INFERIOR,ARREMATE, BASE,SUPORTE P/ 04 CONEC. RJ-45 CAT06 E DEMAIS MAT. P/ INSTALAÇÃO - NOVA</v>
          </cell>
          <cell r="C5395" t="str">
            <v>Un</v>
          </cell>
          <cell r="D5395">
            <v>455.98750000000001</v>
          </cell>
          <cell r="E5395">
            <v>364.79</v>
          </cell>
          <cell r="F5395" t="str">
            <v>SEDUC</v>
          </cell>
        </row>
        <row r="5396">
          <cell r="A5396" t="str">
            <v/>
          </cell>
          <cell r="D5396">
            <v>0</v>
          </cell>
        </row>
        <row r="5397">
          <cell r="A5397" t="str">
            <v>33.09.014</v>
          </cell>
          <cell r="B5397" t="str">
            <v>FORNECIMENTO E INSTALAÇÃO DE POSTE DE DESCIDA DE CABOS, 129X44X2650MM, REF.191-02-E, FAB. MOPA OU SIM., INCL. 2 BOX DIAM.1/2" P/ CONEXÃO C/ ELET., TAMPA SUPERIOR E INFERIOR,ARREMATE, BASE,SUPORTE P/ 08 CONEC. RJ-45 CAT06 E DEMAIS MAT. P/ INSTALAÇÃO - NOVA</v>
          </cell>
          <cell r="C5397" t="str">
            <v>Un</v>
          </cell>
          <cell r="D5397">
            <v>455.98750000000001</v>
          </cell>
          <cell r="E5397">
            <v>364.79</v>
          </cell>
          <cell r="F5397" t="str">
            <v>SEDUC</v>
          </cell>
        </row>
        <row r="5398">
          <cell r="A5398" t="str">
            <v/>
          </cell>
          <cell r="D5398">
            <v>0</v>
          </cell>
        </row>
        <row r="5399">
          <cell r="A5399" t="str">
            <v>33.09.015</v>
          </cell>
          <cell r="B5399" t="str">
            <v>FORNECIMENTO E INSTALAÇÃO DE CABO TELEFÔNICO COM 50 PAREAS, USO INTERNO, C/ DIAM. DO CONDUTOR DE  0,50MM, REF. FAST-CIT, FAB. FURUKAWA OU SIMILAR - NOVA SEDE VÁRZEA</v>
          </cell>
          <cell r="C5399" t="str">
            <v>m</v>
          </cell>
          <cell r="D5399">
            <v>16.737500000000001</v>
          </cell>
          <cell r="E5399">
            <v>13.39</v>
          </cell>
          <cell r="F5399" t="str">
            <v>SEDUC</v>
          </cell>
        </row>
        <row r="5400">
          <cell r="A5400" t="str">
            <v/>
          </cell>
          <cell r="D5400">
            <v>0</v>
          </cell>
        </row>
        <row r="5401">
          <cell r="A5401" t="str">
            <v>33.09.016</v>
          </cell>
          <cell r="B5401" t="str">
            <v>FORNECIMENTO E INSTALAÇÃO DE PATCH CORD CINZA EM CABO UTP 4, TERMINAÇÕES EM CONEC. RJ-45 MACHO CAT.6, 2,5M DE COMPRIMENTO, PADRÃO DE CONF. T568A, REF.35123904, FURUKAWA OU SIMILAR - NOVA SEDE VÁRZEA</v>
          </cell>
          <cell r="C5401" t="str">
            <v>Un</v>
          </cell>
          <cell r="D5401">
            <v>40.824999999999996</v>
          </cell>
          <cell r="E5401">
            <v>32.659999999999997</v>
          </cell>
          <cell r="F5401" t="str">
            <v>SEDUC</v>
          </cell>
        </row>
        <row r="5402">
          <cell r="A5402" t="str">
            <v/>
          </cell>
          <cell r="D5402">
            <v>0</v>
          </cell>
        </row>
        <row r="5403">
          <cell r="A5403" t="str">
            <v>33.09.017</v>
          </cell>
          <cell r="B5403" t="str">
            <v>FORNECIMENTO E INSTALAÇÃO DE PATCH CORD CINZA EM CABO UTP 1 PAR, CAT. 5E, TERMINAÇÕES EM CONEC. 110IDC, 2,0M DE COMPRIMENTO, PADRÃO DE CONF. T568A, REF.35123904, FURUKAWA OU SIMILAR - NOVA SEDE VÁRZEA</v>
          </cell>
          <cell r="C5403" t="str">
            <v>Un</v>
          </cell>
          <cell r="D5403">
            <v>15.762499999999999</v>
          </cell>
          <cell r="E5403">
            <v>12.61</v>
          </cell>
          <cell r="F5403" t="str">
            <v>SEDUC</v>
          </cell>
        </row>
        <row r="5404">
          <cell r="A5404" t="str">
            <v/>
          </cell>
          <cell r="D5404">
            <v>0</v>
          </cell>
        </row>
        <row r="5405">
          <cell r="A5405" t="str">
            <v>33.09.018</v>
          </cell>
          <cell r="B5405" t="str">
            <v>FORNECIMENTO E INSTALAÇÃO DE PATCH CORD CINZA EM CABO UTP, 4 PARES, CAT. 5E, TERMINAÇÕES EM CONEC. 110IDC, 2,0M DE COMPRIMENTO, PADRÃO DE CONF. T568A, REF.35123904, FURUKAWA OU SIMILAR - NOVA SEDE VÁRZEA</v>
          </cell>
          <cell r="C5405" t="str">
            <v>Un</v>
          </cell>
          <cell r="D5405">
            <v>30.950000000000003</v>
          </cell>
          <cell r="E5405">
            <v>24.76</v>
          </cell>
          <cell r="F5405" t="str">
            <v>SEDUC</v>
          </cell>
        </row>
        <row r="5406">
          <cell r="A5406" t="str">
            <v/>
          </cell>
          <cell r="D5406">
            <v>0</v>
          </cell>
        </row>
        <row r="5407">
          <cell r="A5407" t="str">
            <v>33.09.019</v>
          </cell>
          <cell r="B5407" t="str">
            <v>FORNECIMENTO E INSTALAÇÃO DE EXTENSÕES ÓPTICAS MULTIMODO DUPLEX C/ 2 FIBRAS 50X125, DE 1,5M DE COMP. , CONECTORIZADO EM CONEC. LC EM UMA DAS EXTREM. REF. 35260128, FAB FURUKAWA OU SIMILAR - NOVA SEDE VÁRZEA</v>
          </cell>
          <cell r="C5407" t="str">
            <v>Un</v>
          </cell>
          <cell r="D5407">
            <v>30.712499999999999</v>
          </cell>
          <cell r="E5407">
            <v>24.57</v>
          </cell>
          <cell r="F5407" t="str">
            <v>SEDUC</v>
          </cell>
        </row>
        <row r="5408">
          <cell r="A5408" t="str">
            <v/>
          </cell>
          <cell r="D5408">
            <v>0</v>
          </cell>
        </row>
        <row r="5409">
          <cell r="A5409" t="str">
            <v>33.09.020</v>
          </cell>
          <cell r="B5409" t="str">
            <v>FORNECIMENTO E INSTALAÇÃO DE CORDÃO ÓPTICO MULTIMODO DUPLEX C/ 2 FIBRAS 50X125, DE 1,5M DE COMP. , CONECTORIZADO EM CONEC. LC EM UMA DAS EXTREM. REF. 33000058, FAB FURUKAWA OU SIMILAR - NOVA SEDE VÁRZEA</v>
          </cell>
          <cell r="C5409" t="str">
            <v>Un</v>
          </cell>
          <cell r="D5409">
            <v>171.27500000000001</v>
          </cell>
          <cell r="E5409">
            <v>137.02000000000001</v>
          </cell>
          <cell r="F5409" t="str">
            <v>SEDUC</v>
          </cell>
        </row>
        <row r="5410">
          <cell r="A5410" t="str">
            <v/>
          </cell>
          <cell r="D5410">
            <v>0</v>
          </cell>
        </row>
        <row r="5411">
          <cell r="A5411" t="str">
            <v>33.09.021</v>
          </cell>
          <cell r="B5411" t="str">
            <v>FORNECIMENTO E INSTALAÇÃO DE RACK 19", EM CHAPA DE AÇO 18, PINT. ELETR. EPOXI, 24u, PÉS REGUL., GUAS DE CABOS VERT., TAMPAS, PORTA FRONTAL,CALHA DE 08 TOM, MAT. P/ INSTALAÇÃO E DEMAIS ITENS  CONF. PROJETO - NOVA SEDE VÁRZEA</v>
          </cell>
          <cell r="C5411" t="str">
            <v>Un</v>
          </cell>
          <cell r="D5411">
            <v>2796.5750000000003</v>
          </cell>
          <cell r="E5411">
            <v>2237.2600000000002</v>
          </cell>
          <cell r="F5411" t="str">
            <v xml:space="preserve">SEDUC </v>
          </cell>
        </row>
        <row r="5412">
          <cell r="A5412" t="str">
            <v/>
          </cell>
          <cell r="D5412">
            <v>0</v>
          </cell>
        </row>
        <row r="5413">
          <cell r="A5413" t="str">
            <v>33.09.022</v>
          </cell>
          <cell r="B5413" t="str">
            <v>FORNECIMENTO E INSTALAÇÃO DE RACK 19", EM CHAPA DE AÇO 18, PINT. ELETR. EPOXI, 32u, PÉS REGUL., GUAS DE CABOS VERT., TAMPAS, PORTA FRONTAL,CALHA DE 08 TOM, MAT. P/ INSTALAÇÃO E DEMAIS ITENS  CONF. PROJETO - NOVA SEDE VÁRZEA</v>
          </cell>
          <cell r="C5413" t="str">
            <v>Un</v>
          </cell>
          <cell r="D5413">
            <v>3271.4125000000004</v>
          </cell>
          <cell r="E5413">
            <v>2617.13</v>
          </cell>
          <cell r="F5413" t="str">
            <v xml:space="preserve">SEDUC </v>
          </cell>
        </row>
        <row r="5414">
          <cell r="A5414" t="str">
            <v/>
          </cell>
          <cell r="D5414">
            <v>0</v>
          </cell>
        </row>
        <row r="5415">
          <cell r="A5415" t="str">
            <v>33.09.023</v>
          </cell>
          <cell r="B5415" t="str">
            <v>FORNECIMENTO E INSTALAÇÃO DE RACK 19", EM CHAPA DE AÇO 18, PINT. ELETR. EPOXI, 44u, PÉS REGUL., GUAS DE CABOS VERT., TAMPAS, PORTA FRONTAL,CALHA DE 08 TOM, MAT. P/ INSTALAÇÃO E DEMAIS ITENS  CONF. PROJETO - NOVA SEDE VÁRZEA</v>
          </cell>
          <cell r="C5415" t="str">
            <v>Un</v>
          </cell>
          <cell r="D5415">
            <v>3391.2249999999999</v>
          </cell>
          <cell r="E5415">
            <v>2712.98</v>
          </cell>
          <cell r="F5415" t="str">
            <v xml:space="preserve">SEDUC </v>
          </cell>
        </row>
        <row r="5416">
          <cell r="A5416" t="str">
            <v/>
          </cell>
          <cell r="D5416">
            <v>0</v>
          </cell>
        </row>
        <row r="5417">
          <cell r="A5417" t="str">
            <v>33.09.024</v>
          </cell>
          <cell r="B5417" t="str">
            <v>FORNECIMENTO E INSTALAÇÃO DE PRATELEIRA FIXA PARA RACK 19", REF. 35150045, FAB. FURUKAWA OU SIMILAR. - NOVA SEDE VÁRZEA</v>
          </cell>
          <cell r="C5417" t="str">
            <v>Un</v>
          </cell>
          <cell r="D5417">
            <v>76.962500000000006</v>
          </cell>
          <cell r="E5417">
            <v>61.57</v>
          </cell>
          <cell r="F5417" t="str">
            <v xml:space="preserve">SEDUC </v>
          </cell>
        </row>
        <row r="5418">
          <cell r="A5418" t="str">
            <v/>
          </cell>
          <cell r="D5418">
            <v>0</v>
          </cell>
        </row>
        <row r="5419">
          <cell r="A5419" t="str">
            <v>33.09.025</v>
          </cell>
          <cell r="B5419" t="str">
            <v>FORNECIMENTO E INSTALAÇÃO DE GUIA DE CABOS COM ALTURA 1u, FECHADO HORIZONTAL PARA RACK 19", REF. 35150033, FAB. FURUKAWA OU SIMILAR - NOVA SEDE VÁRZEA</v>
          </cell>
          <cell r="C5419" t="str">
            <v>Un</v>
          </cell>
          <cell r="D5419">
            <v>35.174999999999997</v>
          </cell>
          <cell r="E5419">
            <v>28.14</v>
          </cell>
          <cell r="F5419" t="str">
            <v>SEDUC</v>
          </cell>
        </row>
        <row r="5420">
          <cell r="A5420" t="str">
            <v/>
          </cell>
          <cell r="D5420">
            <v>0</v>
          </cell>
        </row>
        <row r="5421">
          <cell r="A5421" t="str">
            <v>33.09.026</v>
          </cell>
          <cell r="B5421" t="str">
            <v>FORNECIMENTO E INSTALAÇÃO DE PATCH PANEL 24 PORTAS RJ-45, CAT. 6, PADRÃO DE CONF. T568A, LARG. PADRÃO 19", C/ PARAF. E ARRUELAS DE FIXAÇÃO, REF. 35060024, FAB. FURUKAWA OU SIMILAR - NOVA SEDE VÁRZEA</v>
          </cell>
          <cell r="C5421" t="str">
            <v>Un</v>
          </cell>
          <cell r="D5421">
            <v>935.07499999999993</v>
          </cell>
          <cell r="E5421">
            <v>748.06</v>
          </cell>
          <cell r="F5421" t="str">
            <v xml:space="preserve">SEDUC </v>
          </cell>
        </row>
        <row r="5422">
          <cell r="A5422" t="str">
            <v/>
          </cell>
          <cell r="D5422">
            <v>0</v>
          </cell>
        </row>
        <row r="5423">
          <cell r="A5423" t="str">
            <v>33.09.027</v>
          </cell>
          <cell r="B5423" t="str">
            <v>FORNECIMENTO E INSTALAÇÃO DE VOICE PANEL 30 PORTAS RJ-45, COM. RJ-11, CAT. 3, PADRÃO DE CONF. T568A, LARG. PADRÃO 19", C/ PARAF. E ARRUELAS DE FIXAÇÃO, REF. 35050224, FAB. FURUKAWA OU SIMILAR - NOVA SEDE VÁRZEA</v>
          </cell>
          <cell r="C5423" t="str">
            <v>Un</v>
          </cell>
          <cell r="D5423">
            <v>555.95000000000005</v>
          </cell>
          <cell r="E5423">
            <v>444.76</v>
          </cell>
          <cell r="F5423" t="str">
            <v xml:space="preserve">SEDUC </v>
          </cell>
        </row>
        <row r="5424">
          <cell r="A5424" t="str">
            <v/>
          </cell>
          <cell r="D5424">
            <v>0</v>
          </cell>
        </row>
        <row r="5425">
          <cell r="A5425" t="str">
            <v>33.09.028</v>
          </cell>
          <cell r="B5425" t="str">
            <v>FORNECIMENTO E INSTALAÇÃO DE VOICE PANEL 50 PORTAS RJ-45, COM. RJ-11, CAT. 3, PADRÃO DE CONF. T568A, LARG. PADRÃO 19", C/ PARAF. E ARRUELAS DE FIXAÇÃO, REF. 35050200, FAB. FURUKAWA OU SIMILAR - NOVA SEDE VÁRZEA</v>
          </cell>
          <cell r="C5425" t="str">
            <v>Un</v>
          </cell>
          <cell r="D5425">
            <v>734.05</v>
          </cell>
          <cell r="E5425">
            <v>587.24</v>
          </cell>
          <cell r="F5425" t="str">
            <v xml:space="preserve">SEDUC </v>
          </cell>
        </row>
        <row r="5426">
          <cell r="A5426" t="str">
            <v/>
          </cell>
          <cell r="D5426">
            <v>0</v>
          </cell>
        </row>
        <row r="5427">
          <cell r="A5427" t="str">
            <v>33.09.029</v>
          </cell>
          <cell r="B5427" t="str">
            <v>FORNECIMENTO E INSTALAÇÃO DE PAINEL DE CONEXÃO 110IDC C/ CAP. P/ 100 PARES, LARG. PADRÃO 19", 2u DE ALTURA, C/ PARAF. E ARRUELAS DE FIXAÇÃO, REF. 35050698, FAB. FURUKAWA OU SIMILAR - NOVA SEDE VÁRZEA</v>
          </cell>
          <cell r="C5427" t="str">
            <v>Un</v>
          </cell>
          <cell r="D5427">
            <v>201.8</v>
          </cell>
          <cell r="E5427">
            <v>161.44</v>
          </cell>
          <cell r="F5427" t="str">
            <v xml:space="preserve">SEDUC </v>
          </cell>
        </row>
        <row r="5428">
          <cell r="A5428" t="str">
            <v/>
          </cell>
          <cell r="D5428">
            <v>0</v>
          </cell>
        </row>
        <row r="5429">
          <cell r="A5429" t="str">
            <v>33.09.030</v>
          </cell>
          <cell r="B5429" t="str">
            <v>FORNECIMENTO E INSTALAÇÃO DE CONECTOR 110 P/ BLOCO IDC, C/ CAPAC. PARA 04 PARES, FAB. FURUKAWA OU SIMILAR - NOVA SEDE VÁRZEA</v>
          </cell>
          <cell r="C5429" t="str">
            <v>Un</v>
          </cell>
          <cell r="D5429">
            <v>7.6624999999999996</v>
          </cell>
          <cell r="E5429">
            <v>6.13</v>
          </cell>
          <cell r="F5429" t="str">
            <v xml:space="preserve">SEDUC </v>
          </cell>
        </row>
        <row r="5430">
          <cell r="A5430" t="str">
            <v/>
          </cell>
          <cell r="D5430">
            <v>0</v>
          </cell>
        </row>
        <row r="5431">
          <cell r="A5431" t="str">
            <v>33.09.031</v>
          </cell>
          <cell r="B5431" t="str">
            <v>FORNECIMENTO E INSTALAÇÃO DE CONECTOR 110 P/ BLOCO IDC, C/ CAPAC. PARA 05 PARES, FAB. FURUKAWA OU SIMILAR - NOVA SEDE VÁRZEA</v>
          </cell>
          <cell r="C5431" t="str">
            <v>Un</v>
          </cell>
          <cell r="D5431">
            <v>7.6624999999999996</v>
          </cell>
          <cell r="E5431">
            <v>6.13</v>
          </cell>
          <cell r="F5431" t="str">
            <v xml:space="preserve">SEDUC </v>
          </cell>
        </row>
        <row r="5432">
          <cell r="A5432" t="str">
            <v/>
          </cell>
          <cell r="D5432">
            <v>0</v>
          </cell>
        </row>
        <row r="5433">
          <cell r="A5433" t="str">
            <v>33.09.032</v>
          </cell>
          <cell r="B5433" t="str">
            <v>FORNECIMENTO E INSTALAÇÃO CABO DE FIBRA OPTICA,MULTIMODO 50u, 12 FIBRAS, OMS+( LASER WAVE550), CAM. FIBRA VIDRO P/ PROT. ANTIROED. E NUCLEO GELEADO P/ PROT. UND (INDOOR-OUTDOOR) FAB. FURUKAWA OU SIM. - NOVA SEDE VÁRZEA</v>
          </cell>
          <cell r="C5433" t="str">
            <v>m</v>
          </cell>
          <cell r="D5433">
            <v>53.25</v>
          </cell>
          <cell r="E5433">
            <v>42.6</v>
          </cell>
          <cell r="F5433" t="str">
            <v xml:space="preserve">SEDUC </v>
          </cell>
        </row>
        <row r="5434">
          <cell r="A5434" t="str">
            <v/>
          </cell>
          <cell r="D5434">
            <v>0</v>
          </cell>
        </row>
        <row r="5435">
          <cell r="A5435" t="str">
            <v>33.09.033</v>
          </cell>
          <cell r="B5435" t="str">
            <v>FORNECIMENTO E INSTALAÇÃO DE PATCH CORD AZUL EM UTP 4 PARES, TERMINAÇÕES EM CONECTORES RJ-45 MACHO, CAT 6, 2,5M DE COMPRIMENTO, PAD. DE CONF. T568A, REF. 35123604, FAB. FURUKAWA OU SIMILAR - NOVA SEDE VÁRZEA</v>
          </cell>
          <cell r="C5435" t="str">
            <v>Un</v>
          </cell>
          <cell r="D5435">
            <v>32.862499999999997</v>
          </cell>
          <cell r="E5435">
            <v>26.29</v>
          </cell>
          <cell r="F5435" t="str">
            <v xml:space="preserve">SEDUC </v>
          </cell>
        </row>
        <row r="5436">
          <cell r="A5436" t="str">
            <v/>
          </cell>
          <cell r="D5436">
            <v>0</v>
          </cell>
        </row>
        <row r="5437">
          <cell r="A5437" t="str">
            <v>33.09.034</v>
          </cell>
          <cell r="B5437" t="str">
            <v>FORNECIMENTO E INSTALAÇÃO DE PATCH CORD VERMELHO EM  UTP 4 PARES, TERMINAÇÕES EM CONECTORES RJ-45 MACHO, CAT 6, 2,5M DE COMPRIMENTO, PAD. DE CONF. T568A, REF. 35123304, FAB. FURUKAWA OU SIMILAR - NOVA SEDE VÁRZEA</v>
          </cell>
          <cell r="C5437" t="str">
            <v>Un</v>
          </cell>
          <cell r="D5437">
            <v>32.862499999999997</v>
          </cell>
          <cell r="E5437">
            <v>26.29</v>
          </cell>
          <cell r="F5437" t="str">
            <v xml:space="preserve">SEDUC </v>
          </cell>
        </row>
        <row r="5438">
          <cell r="A5438" t="str">
            <v/>
          </cell>
          <cell r="D5438">
            <v>0</v>
          </cell>
        </row>
        <row r="5439">
          <cell r="A5439" t="str">
            <v>33.09.035</v>
          </cell>
          <cell r="B5439" t="str">
            <v>FORNECIMENTO E INSTALAÇÃO DE PATCH CORD PRETO EM UTP 4 PARES, TERMINAÇÕES EM CONECTORES RJ-45 MACHO, CAT 6, 2,5M DE COMPRIMENTO, PAD. DE CONF. T568A, REF. 35123104, FAB. FURUKAWA OU SIMILAR - NOVA SEDE VÁRZEA</v>
          </cell>
          <cell r="C5439" t="str">
            <v>Un</v>
          </cell>
          <cell r="D5439">
            <v>32.862499999999997</v>
          </cell>
          <cell r="E5439">
            <v>26.29</v>
          </cell>
          <cell r="F5439" t="str">
            <v xml:space="preserve">SEDUC </v>
          </cell>
        </row>
        <row r="5440">
          <cell r="A5440" t="str">
            <v/>
          </cell>
          <cell r="D5440">
            <v>0</v>
          </cell>
        </row>
        <row r="5441">
          <cell r="A5441" t="str">
            <v>33.09.036</v>
          </cell>
          <cell r="B5441" t="str">
            <v>FORNECIMENTO E INSTALAÇÃO DE PATCH CORD AMARELO EM UTP 4 PARES, TERMINAÇÕES EM CONECTORES RJ-45 MACHO, CAT 6, 2,5M DE COMPRIMENTO, PAD. DE CONF. T568A, REF. 35123804, FAB. FURUKAWA OU SIMILAR - NOVA SEDE VÁRZEA</v>
          </cell>
          <cell r="C5441" t="str">
            <v>Un</v>
          </cell>
          <cell r="D5441">
            <v>32.862499999999997</v>
          </cell>
          <cell r="E5441">
            <v>26.29</v>
          </cell>
          <cell r="F5441" t="str">
            <v xml:space="preserve">SEDUC </v>
          </cell>
        </row>
        <row r="5442">
          <cell r="A5442" t="str">
            <v/>
          </cell>
          <cell r="D5442">
            <v>0</v>
          </cell>
        </row>
        <row r="5443">
          <cell r="A5443" t="str">
            <v>33.09.037</v>
          </cell>
          <cell r="B5443" t="str">
            <v>FORNECIMENTO E INSTALAÇÃO DE PATCH CORD BRANCO EM UTP 4 PARES, TERMINAÇÕES EM CONECTORES RJ-45 MACHO, CAT 6, 2,5M DE COMPRIMENTO, PAD. DE CONF. T568A, REF. 35123504, FAB. FURUKAWA OU SIMILAR - NOVA SEDE VÁRZEA</v>
          </cell>
          <cell r="C5443" t="str">
            <v>Un</v>
          </cell>
          <cell r="D5443">
            <v>32.862499999999997</v>
          </cell>
          <cell r="E5443">
            <v>26.29</v>
          </cell>
          <cell r="F5443" t="str">
            <v xml:space="preserve">SEDUC </v>
          </cell>
        </row>
        <row r="5444">
          <cell r="A5444" t="str">
            <v/>
          </cell>
          <cell r="D5444">
            <v>0</v>
          </cell>
        </row>
        <row r="5445">
          <cell r="A5445" t="str">
            <v>33.09.038</v>
          </cell>
          <cell r="B5445" t="str">
            <v>FORNECIMENTO E INSTALAÇÃO DE PATCH CORD EM CABO UTP 4 PARES, TERMINAÇÕES EM CONECTORES RJ-45 MACHO, CAT 6, 2,5M DE COMPRIMENTO, PAD. DE CONF. T568A, REF. 35123904, FAB. FURUKAWA OU SIMILAR - NOVA SEDE VÁRZEA</v>
          </cell>
          <cell r="C5445" t="str">
            <v>Un</v>
          </cell>
          <cell r="D5445">
            <v>32.862499999999997</v>
          </cell>
          <cell r="E5445">
            <v>26.29</v>
          </cell>
          <cell r="F5445" t="str">
            <v xml:space="preserve">SEDUC </v>
          </cell>
        </row>
        <row r="5446">
          <cell r="A5446" t="str">
            <v/>
          </cell>
          <cell r="D5446">
            <v>0</v>
          </cell>
        </row>
        <row r="5447">
          <cell r="A5447" t="str">
            <v>33.09.039</v>
          </cell>
          <cell r="B5447" t="str">
            <v>FORNECIMENTO E INSTALAÇÃO DE PATCH CORD EM CABO UTP 1 PAR CATEG. 5E, TERMINAIS EM CONECTORES 110IDC,  2,5M DE COMPRIMENTO, PAD. DE CONF. T568A, FAB. FURUKAWA OU SIMILAR - NOVA SEDE VÁRZEA</v>
          </cell>
          <cell r="C5447" t="str">
            <v>Un</v>
          </cell>
          <cell r="D5447">
            <v>26.862499999999997</v>
          </cell>
          <cell r="E5447">
            <v>21.49</v>
          </cell>
          <cell r="F5447" t="str">
            <v xml:space="preserve">SEDUC </v>
          </cell>
        </row>
        <row r="5448">
          <cell r="A5448" t="str">
            <v/>
          </cell>
          <cell r="D5448">
            <v>0</v>
          </cell>
        </row>
        <row r="5449">
          <cell r="A5449" t="str">
            <v>33.09.040</v>
          </cell>
          <cell r="B5449" t="str">
            <v>FORNECIMENTO E INSTALAÇÃO DE PATCH CORD EM CABO UTP 4 PAR CATEG. 5E, TERMINAIS EM CONECTORES 110IDC,  2,5M DE COMPRIMENTO, PAD. DE CONF. T568A, FAB. FURUKAWA OU SIMILAR - NOVA SEDE VÁRZEA</v>
          </cell>
          <cell r="C5449" t="str">
            <v>Un</v>
          </cell>
          <cell r="D5449">
            <v>63.75</v>
          </cell>
          <cell r="E5449">
            <v>51</v>
          </cell>
          <cell r="F5449" t="str">
            <v xml:space="preserve">SEDUC </v>
          </cell>
        </row>
        <row r="5450">
          <cell r="A5450" t="str">
            <v/>
          </cell>
          <cell r="D5450">
            <v>0</v>
          </cell>
        </row>
        <row r="5451">
          <cell r="A5451" t="str">
            <v>33.09.041</v>
          </cell>
          <cell r="B5451" t="str">
            <v>FORNECIMENTO E INSTALAÇÃO DE CABO TELEFÔNICO C/ 10 PARES P/ USO EXTERNO, C/ DIAM. DO CONDUTOR DE 0,50MM, REF. CTP-APL-G 50, FAB. FURUKAWA OU SIMILAR - NOVA SEDE VÁRZEA</v>
          </cell>
          <cell r="C5451" t="str">
            <v>m</v>
          </cell>
          <cell r="D5451">
            <v>4.95</v>
          </cell>
          <cell r="E5451">
            <v>3.96</v>
          </cell>
          <cell r="F5451" t="str">
            <v xml:space="preserve">SEDUC </v>
          </cell>
        </row>
        <row r="5452">
          <cell r="A5452" t="str">
            <v/>
          </cell>
          <cell r="D5452">
            <v>0</v>
          </cell>
        </row>
        <row r="5453">
          <cell r="A5453" t="str">
            <v>33.09.042</v>
          </cell>
          <cell r="B5453" t="str">
            <v>FORNECIMENTO E INSTALAÇÃO DE CABO TELEFÔNICO C/ 20 PARES P/ USO EXTERNO, C/ DIAM. DO CONDUTOR DE 0,50MM, REF. CTP-APL-G 50, FAB. FURUKAWA OU SIMILAR - NOVA SEDE VÁRZEA</v>
          </cell>
          <cell r="C5453" t="str">
            <v>m</v>
          </cell>
          <cell r="D5453">
            <v>7.4750000000000005</v>
          </cell>
          <cell r="E5453">
            <v>5.98</v>
          </cell>
          <cell r="F5453" t="str">
            <v xml:space="preserve">SEDUC </v>
          </cell>
        </row>
        <row r="5454">
          <cell r="A5454" t="str">
            <v/>
          </cell>
          <cell r="D5454">
            <v>0</v>
          </cell>
        </row>
        <row r="5455">
          <cell r="A5455" t="str">
            <v>33.09.043</v>
          </cell>
          <cell r="B5455" t="str">
            <v xml:space="preserve"> FORNECIMENTO E INSTALAÇÃO DE CABO TELEFÔNICO C/ 50 PARES P/ USO EXTERNO, C/ DIAM. DO CONDUTOR DE 0,50MM, REF. CTP-APL-G 50, FAB. FURUKAWA OU SIMILAR - NOVA SEDE VÁRZEA</v>
          </cell>
          <cell r="C5455" t="str">
            <v>m</v>
          </cell>
          <cell r="D5455">
            <v>15.5</v>
          </cell>
          <cell r="E5455">
            <v>12.4</v>
          </cell>
          <cell r="F5455" t="str">
            <v>SEDUC</v>
          </cell>
        </row>
        <row r="5456">
          <cell r="A5456" t="str">
            <v/>
          </cell>
          <cell r="D5456">
            <v>0</v>
          </cell>
        </row>
        <row r="5457">
          <cell r="A5457" t="str">
            <v>33.09.044</v>
          </cell>
          <cell r="B5457" t="str">
            <v>FORNECIMENTO E INSTALAÇÃO DE CABO TELEFÔNICO C/ 100 PARES P/ USO EXTERNO, C/ DIAM. DO CONDUTOR DE 0,50MM, REF. CTP-APL-G 50, FAB. FURUKAWA OU SIMILAR - NOVA SEDE VÁRZEA</v>
          </cell>
          <cell r="C5457" t="str">
            <v>m</v>
          </cell>
          <cell r="D5457">
            <v>28.599999999999998</v>
          </cell>
          <cell r="E5457">
            <v>22.88</v>
          </cell>
          <cell r="F5457" t="str">
            <v xml:space="preserve">SEDUC </v>
          </cell>
        </row>
        <row r="5458">
          <cell r="A5458" t="str">
            <v/>
          </cell>
          <cell r="D5458">
            <v>0</v>
          </cell>
        </row>
        <row r="5459">
          <cell r="A5459" t="str">
            <v>33.09.045</v>
          </cell>
          <cell r="B5459" t="str">
            <v>FORNECIMENTO E INSTALAÇÃO DE CABO TELEFÔNICO C/ 200 PARES P/ USO EXTERNO, C/ DIAM. DO CONDUTOR DE 0,50MM, REF. CTP-APL-G 50, FAB. FURUKAWA OU SIMILAR - NOVA SEDE VÁRZEA</v>
          </cell>
          <cell r="C5459" t="str">
            <v>m</v>
          </cell>
          <cell r="D5459">
            <v>56.875</v>
          </cell>
          <cell r="E5459">
            <v>45.5</v>
          </cell>
          <cell r="F5459" t="str">
            <v>SEDUC</v>
          </cell>
        </row>
        <row r="5460">
          <cell r="A5460" t="str">
            <v/>
          </cell>
          <cell r="D5460">
            <v>0</v>
          </cell>
        </row>
        <row r="5461">
          <cell r="A5461" t="str">
            <v>33.09.046</v>
          </cell>
          <cell r="B5461" t="str">
            <v>FORNECIMENTO E INSTALAÇÃO DE CABO TELEFÔNICO C/ 300 PARES P/ USO EXTERNO, C/ DIAM. DO CONDUTOR DE 0,50MM, REF. CTP-APL-G 50, FAB. FURUKAWA OU SIMILAR - NOVA SEDE VÁRZEA</v>
          </cell>
          <cell r="C5461" t="str">
            <v>m</v>
          </cell>
          <cell r="D5461">
            <v>90.912500000000009</v>
          </cell>
          <cell r="E5461">
            <v>72.73</v>
          </cell>
          <cell r="F5461" t="str">
            <v>SEDUC</v>
          </cell>
        </row>
        <row r="5462">
          <cell r="A5462" t="str">
            <v/>
          </cell>
          <cell r="D5462">
            <v>0</v>
          </cell>
        </row>
        <row r="5463">
          <cell r="A5463" t="str">
            <v>33.09.047</v>
          </cell>
          <cell r="B5463" t="str">
            <v>FORNECIMENTO E INSTALAÇÃO DE CABO TELEFÔNICO C/ 400 PARES P/ USO EXTERNO, C/ DIAM. DO CONDUTOR DE 0,50MM, REF. CTP-APL-G 50, FAB. FURUKAWA OU SIMILAR - NOVA SEDE VÁRZEA</v>
          </cell>
          <cell r="C5463" t="str">
            <v>m</v>
          </cell>
          <cell r="D5463">
            <v>129.48750000000001</v>
          </cell>
          <cell r="E5463">
            <v>103.59</v>
          </cell>
          <cell r="F5463" t="str">
            <v xml:space="preserve">SEDUC </v>
          </cell>
        </row>
        <row r="5464">
          <cell r="A5464" t="str">
            <v/>
          </cell>
          <cell r="D5464">
            <v>0</v>
          </cell>
        </row>
        <row r="5465">
          <cell r="A5465" t="str">
            <v>33.09.048</v>
          </cell>
          <cell r="B5465" t="str">
            <v xml:space="preserve"> FORNECIMENTO E INSTALAÇÃO DE CABO TELEFÔNICO C/ 600 PARES P/ USO EXTERNO, C/ DIAM. DO CONDUTOR DE 0,50MM, REF. CTP-APL-G 50, FAB. FURUKAWA OU SIMILAR - NOVA SEDE VÁRZEA</v>
          </cell>
          <cell r="C5465" t="str">
            <v>m</v>
          </cell>
          <cell r="D5465">
            <v>193.33749999999998</v>
          </cell>
          <cell r="E5465">
            <v>154.66999999999999</v>
          </cell>
          <cell r="F5465" t="str">
            <v xml:space="preserve">SEDUC </v>
          </cell>
        </row>
        <row r="5466">
          <cell r="A5466" t="str">
            <v/>
          </cell>
          <cell r="D5466">
            <v>0</v>
          </cell>
        </row>
        <row r="5467">
          <cell r="A5467" t="str">
            <v>33.09.049</v>
          </cell>
          <cell r="B5467" t="str">
            <v>FORNECIMENTO E INSTALAÇÃO DE CABO DE FIBRA-OPTICA MULTIMODO, 50um COM 12 FIBRAS, FITA DE AÇO CORRUGADO P/ PROTEÇÃO ANTI-ROEDORES E NUCLEO GELEADO P/ PROT.  A UMID. REF. CFOA-MM(50)-ARD-G-12, FAB. FURUKAWA OU SIMILAR - NOVA SEDE VÁRZEA</v>
          </cell>
          <cell r="C5467" t="str">
            <v>m</v>
          </cell>
          <cell r="D5467">
            <v>30.537500000000001</v>
          </cell>
          <cell r="E5467">
            <v>24.43</v>
          </cell>
          <cell r="F5467" t="str">
            <v xml:space="preserve">SEDUC </v>
          </cell>
        </row>
        <row r="5468">
          <cell r="A5468" t="str">
            <v/>
          </cell>
          <cell r="D5468">
            <v>0</v>
          </cell>
        </row>
        <row r="5469">
          <cell r="A5469" t="str">
            <v>33.09.050</v>
          </cell>
          <cell r="B5469" t="str">
            <v>EXTENSÃO OPTICA CONECTORIZADA, 2X MM(50), TIPO OM3, 10GBPS, CONECTOR LC-SPC, P/ DIO A 270, COD. 35260016, FAB, FURUKAWA OU SIMILAR - NOVA SEDE VÁRZEA</v>
          </cell>
          <cell r="C5469" t="str">
            <v>m</v>
          </cell>
          <cell r="D5469">
            <v>121.47500000000001</v>
          </cell>
          <cell r="E5469">
            <v>97.18</v>
          </cell>
          <cell r="F5469" t="str">
            <v xml:space="preserve">SEDUC </v>
          </cell>
        </row>
        <row r="5470">
          <cell r="A5470" t="str">
            <v/>
          </cell>
          <cell r="D5470">
            <v>0</v>
          </cell>
        </row>
        <row r="5471">
          <cell r="A5471" t="str">
            <v>33.09.051</v>
          </cell>
          <cell r="B5471" t="str">
            <v xml:space="preserve">CORDÃO DUPLEX MM(50), TIPO OM3, 10GBPS, CONECTORES LC-SPL-SPC, 2,5 DE COMPRIMENTO , COD. 35200120, FAB. FURUKAWA OU SIMILAR - NOVA SEDE VÁRZEA </v>
          </cell>
          <cell r="C5471" t="str">
            <v>m</v>
          </cell>
          <cell r="D5471">
            <v>156.69999999999999</v>
          </cell>
          <cell r="E5471">
            <v>125.36</v>
          </cell>
          <cell r="F5471" t="str">
            <v xml:space="preserve">SEDUC </v>
          </cell>
        </row>
        <row r="5472">
          <cell r="A5472" t="str">
            <v/>
          </cell>
          <cell r="D5472">
            <v>0</v>
          </cell>
        </row>
        <row r="5473">
          <cell r="A5473" t="str">
            <v>33.09.052</v>
          </cell>
          <cell r="B5473" t="str">
            <v>FORNECIMENTO E INSTALAÇÃO DE RACK 23" C/ REDUTOR 19", EM CHAPA DE AÇO 18, PINT. ELETR. EPOXI, 44u, PÉS REGUL., GUAS DE CABOS VERT., TAMPAS, PORTA FRONTAL,CALHA DE 08 TOM, MAT. P/ INSTALAÇÃO E DEMAIS ITENS  CONF. PROJETO - NOVA SEDE VÁRZEA</v>
          </cell>
          <cell r="C5473" t="str">
            <v>Un</v>
          </cell>
          <cell r="D5473">
            <v>3986.5</v>
          </cell>
          <cell r="E5473">
            <v>3189.2</v>
          </cell>
          <cell r="F5473" t="str">
            <v xml:space="preserve">SEDUC </v>
          </cell>
        </row>
        <row r="5474">
          <cell r="A5474" t="str">
            <v/>
          </cell>
          <cell r="D5474">
            <v>0</v>
          </cell>
        </row>
        <row r="5475">
          <cell r="A5475" t="str">
            <v>33.09.053</v>
          </cell>
          <cell r="B5475" t="str">
            <v>FORNECIMENTO E INSTALAÇÃO DE DISTRIBUIDOR INTERNO ÓTICO P/ CABO DE FIBRAS ÓPTICAS TIPO MULTIMODO, C/ 48 CONEXÕES LC, P/ INSTALAÇÃO EM RACK PADRÃO 19", CONF. PROJ., REF. 35260163, FAB. FURUKAWA OU SIMILAR - NOVA SEDE VÁRZEA</v>
          </cell>
          <cell r="C5475" t="str">
            <v>Un</v>
          </cell>
          <cell r="D5475">
            <v>764.4375</v>
          </cell>
          <cell r="E5475">
            <v>611.54999999999995</v>
          </cell>
          <cell r="F5475" t="str">
            <v xml:space="preserve">SEDUC </v>
          </cell>
        </row>
        <row r="5476">
          <cell r="A5476" t="str">
            <v/>
          </cell>
          <cell r="D5476">
            <v>0</v>
          </cell>
        </row>
        <row r="5477">
          <cell r="A5477" t="str">
            <v>33.09.054</v>
          </cell>
          <cell r="B5477" t="str">
            <v>FORNECIMENTO E INSTALAÇÃO DE KIT BANDEJA  DE EMENDA P/ 24 FIBRAS, REF. 35260306, FAB. FURUKAWA OU SIMILAR - NOVA SEDE VÁRZEA</v>
          </cell>
          <cell r="C5477" t="str">
            <v>Un</v>
          </cell>
          <cell r="D5477">
            <v>212.04999999999998</v>
          </cell>
          <cell r="E5477">
            <v>169.64</v>
          </cell>
          <cell r="F5477" t="str">
            <v xml:space="preserve">SEDUC </v>
          </cell>
        </row>
        <row r="5478">
          <cell r="A5478" t="str">
            <v/>
          </cell>
          <cell r="D5478">
            <v>0</v>
          </cell>
        </row>
        <row r="5479">
          <cell r="A5479" t="str">
            <v>33.09.055</v>
          </cell>
          <cell r="B5479" t="str">
            <v>FORNECIMENTO E INSTALAÇÃO DE PATCH PANEL DESCARREGADO 24 PORTAS COMPATIVEL C/ CONECTOR RJ-45 FEMEA, CAT. 06, PADRÃO CONF. T568A, LAR. PAD. 19", COM PARAF. E ARRUELAS, FAB. FURUKAWA OU SIMILAR - NOVA SEDE VÁRZEA</v>
          </cell>
          <cell r="C5479" t="str">
            <v>Un</v>
          </cell>
          <cell r="D5479">
            <v>393.23749999999995</v>
          </cell>
          <cell r="E5479">
            <v>314.58999999999997</v>
          </cell>
          <cell r="F5479" t="str">
            <v xml:space="preserve">SEDUC </v>
          </cell>
        </row>
        <row r="5480">
          <cell r="A5480" t="str">
            <v/>
          </cell>
          <cell r="D5480">
            <v>0</v>
          </cell>
        </row>
        <row r="5481">
          <cell r="A5481" t="str">
            <v>33.09.056</v>
          </cell>
          <cell r="B5481" t="str">
            <v>FORNECIMENTO E INSTALAÇÃO DE CAIXA DE PROTEÇÃO DE CONVERSORES FIBRA/UTP E DEMAIS MAT. NECESSÁRIOS  A SUA MONTAGEM, FAB. CEMAR OU SIMILAR - NOVA SEDE  VÁRZEA</v>
          </cell>
          <cell r="C5481" t="str">
            <v>m</v>
          </cell>
          <cell r="D5481">
            <v>545.54999999999995</v>
          </cell>
          <cell r="E5481">
            <v>436.44</v>
          </cell>
          <cell r="F5481" t="str">
            <v xml:space="preserve">SEDUC </v>
          </cell>
        </row>
        <row r="5482">
          <cell r="A5482" t="str">
            <v/>
          </cell>
          <cell r="D5482">
            <v>0</v>
          </cell>
        </row>
        <row r="5483">
          <cell r="A5483" t="str">
            <v>33.09.057</v>
          </cell>
          <cell r="B5483" t="str">
            <v>FORNECIMENTO E INSTALAÇÃO DE CX. DE BLOQUEIO ÓPTICO PLÁSTICA P/ CONEXÃO DE ATÉ 6 FIBRAS E DEMAIS MAT. NECESSÁRIOS A SUA INSTAÇÃO, CONF. ESPEC. TECNICA, REF. 31001282, FAB. FURUKAWA OU SIMILAR - NOVA SEDE VÁRZEA</v>
          </cell>
          <cell r="C5483" t="str">
            <v>Un</v>
          </cell>
          <cell r="D5483">
            <v>367.07500000000005</v>
          </cell>
          <cell r="E5483">
            <v>293.66000000000003</v>
          </cell>
          <cell r="F5483" t="str">
            <v>SEDUC</v>
          </cell>
        </row>
        <row r="5484">
          <cell r="A5484" t="str">
            <v/>
          </cell>
          <cell r="D5484">
            <v>0</v>
          </cell>
        </row>
        <row r="5485">
          <cell r="A5485" t="str">
            <v>33.09.058</v>
          </cell>
          <cell r="B5485" t="str">
            <v>FORNECIMENTO E INSTALAÇÃO DE EXTENSÕES ÓPTICAS MULTIMODO DUPLEX C/ 2 FIBRAS 50X125 (MICRÔMETROS ) DE 1,5M DE COMPRIMENTO CONECT. EM CONECTORES LC EM UMA DAS EXTREM., REF. 35260128, FAB. FURUKAWA OU SIMILAR - NOVA SEDE VÁRZEA</v>
          </cell>
          <cell r="C5485" t="str">
            <v>Un</v>
          </cell>
          <cell r="D5485">
            <v>257.5</v>
          </cell>
          <cell r="E5485">
            <v>206</v>
          </cell>
          <cell r="F5485" t="str">
            <v xml:space="preserve">SEDUC </v>
          </cell>
        </row>
        <row r="5486">
          <cell r="A5486" t="str">
            <v/>
          </cell>
          <cell r="D5486">
            <v>0</v>
          </cell>
        </row>
        <row r="5487">
          <cell r="A5487" t="str">
            <v>33.09.059</v>
          </cell>
          <cell r="B5487" t="str">
            <v>FORNECIMENTO E INSTALAÇÃO DE CORDÃO ÓPTICO MULTIMODO DUPLEX C/ 2 FIBRAS 50X125 (MICRÔMETROS ) DE 1,5M DE COMPRIMENTO CONECT. EM CONECTORES LC EM  CADA  EXTREM., REF. 33000058, FAB. FURUKAWA OU SIMILAR - NOVA SEDE VÁRZEA</v>
          </cell>
          <cell r="C5487" t="str">
            <v>Un</v>
          </cell>
          <cell r="D5487">
            <v>306.41250000000002</v>
          </cell>
          <cell r="E5487">
            <v>245.13</v>
          </cell>
          <cell r="F5487" t="str">
            <v xml:space="preserve">SEDUC </v>
          </cell>
        </row>
        <row r="5488">
          <cell r="A5488" t="str">
            <v/>
          </cell>
          <cell r="D5488">
            <v>0</v>
          </cell>
        </row>
        <row r="5489">
          <cell r="A5489" t="str">
            <v>33.10.001</v>
          </cell>
          <cell r="B5489" t="str">
            <v>FORNECIMENTO E INSTALAÇÃO DE PTO. DE LÓGICA, C/ ELETROCALHAS/PERFILADOS E  ACES., INCL.  ELETRO, ABRAÇ., ESP. ALUM.,FAB. MOPA OU SIM., CABO UTP4PARES/CAT.6, CONECTORES, FAB. FURUKAWA OU SIM., CONECTOR. E TESTE CONTINUID.. - NOVA SEDE  VÁRZEA</v>
          </cell>
          <cell r="C5489" t="str">
            <v>Un</v>
          </cell>
          <cell r="D5489">
            <v>306.66250000000002</v>
          </cell>
          <cell r="E5489">
            <v>245.33</v>
          </cell>
          <cell r="F5489" t="str">
            <v xml:space="preserve">SEDUC </v>
          </cell>
        </row>
        <row r="5490">
          <cell r="A5490" t="str">
            <v/>
          </cell>
          <cell r="D5490">
            <v>0</v>
          </cell>
        </row>
        <row r="5491">
          <cell r="A5491" t="str">
            <v>33.11.001</v>
          </cell>
          <cell r="B5491" t="str">
            <v>FORNECIMENTO E INSTALAÇÃO ESTAÇÃO TRATAM. ESGOTO EM FIBRA DE VIDRO P/ EFLUENTES SANITARIOS C/ CAP. P/ 2.000 CONTRIBUINTES, 75 L CONTRIB. PER-CAPITA, 150M³ CAP. DIÁRIA, 7,5M³ VAZÃO, CONTENDO 01 CX. AREIA, 02 REATORES, 01 FILTRO, 01 KIT, 01 TANQUE. - NOVA S</v>
          </cell>
          <cell r="C5491" t="str">
            <v>Un</v>
          </cell>
          <cell r="D5491">
            <v>396831.66250000003</v>
          </cell>
          <cell r="E5491">
            <v>317465.33</v>
          </cell>
          <cell r="F5491" t="str">
            <v>SEDUC</v>
          </cell>
        </row>
        <row r="5492">
          <cell r="A5492" t="str">
            <v/>
          </cell>
          <cell r="D5492">
            <v>0</v>
          </cell>
        </row>
        <row r="5493">
          <cell r="A5493" t="str">
            <v>33.12.001</v>
          </cell>
          <cell r="B5493" t="str">
            <v>FORNECIMENTO E INSTALAÇÃO DE QUADRO DE DISTRIBUIÇÃO (0,35 X  0,40) METALICO, TIPO SOBREPOR, COM BARRAMENTO PARA ATÉ 12 CIRCUITOS MONOPOLARES, CHAVE GERAL E PORTA - NOVA SEDE VÁRZEA</v>
          </cell>
          <cell r="C5493" t="str">
            <v>Un</v>
          </cell>
          <cell r="D5493">
            <v>240.91249999999999</v>
          </cell>
          <cell r="E5493">
            <v>192.73</v>
          </cell>
          <cell r="F5493" t="str">
            <v>SEDUC</v>
          </cell>
        </row>
        <row r="5494">
          <cell r="A5494" t="str">
            <v/>
          </cell>
          <cell r="D5494">
            <v>0</v>
          </cell>
        </row>
        <row r="5495">
          <cell r="A5495" t="str">
            <v>33.12.002</v>
          </cell>
          <cell r="B5495" t="str">
            <v>FORNECIMENTO E INSTALAÇÃO DE QUADRO DE DISTRIBUIÇÃO (0,35 X  0,40) METALICO, TIPO SOBREPOR, COM BARRAMENTO PARA ATÉ 16 CIRCUITOS MONOPOLARES, CHAVE GERAL E PORTA - NOVA SEDE VÁRZEA</v>
          </cell>
          <cell r="C5495" t="str">
            <v>Un</v>
          </cell>
          <cell r="D5495">
            <v>259.66249999999997</v>
          </cell>
          <cell r="E5495">
            <v>207.73</v>
          </cell>
          <cell r="F5495" t="str">
            <v>SEDUC</v>
          </cell>
        </row>
        <row r="5496">
          <cell r="A5496" t="str">
            <v/>
          </cell>
          <cell r="D5496">
            <v>0</v>
          </cell>
        </row>
        <row r="5497">
          <cell r="A5497" t="str">
            <v>33.12.003</v>
          </cell>
          <cell r="B5497" t="str">
            <v>FORNECIMENTO E INSTALAÇÃO DE QUADRO DE DISTRIBUIÇÃO (0,35 X  0,50) METALICO, TIPO SOBREPOR, COM BARRAMENTO PARA ATÉ 24 CIRCUITOS MONOPOLARES, CHAVE GERAL E PORTA - NOVA SEDE VÁRZEA</v>
          </cell>
          <cell r="C5497" t="str">
            <v>Un</v>
          </cell>
          <cell r="D5497">
            <v>299.66249999999997</v>
          </cell>
          <cell r="E5497">
            <v>239.73</v>
          </cell>
          <cell r="F5497" t="str">
            <v>SEDUC</v>
          </cell>
        </row>
        <row r="5498">
          <cell r="A5498" t="str">
            <v/>
          </cell>
          <cell r="D5498">
            <v>0</v>
          </cell>
        </row>
        <row r="5499">
          <cell r="A5499" t="str">
            <v>33.12.004</v>
          </cell>
          <cell r="B5499" t="str">
            <v>FORNECIMENTO E INSTALAÇÃO DE QUADRO DE DISTRIBUIÇÃO (0,35 X  0,55) METALICO, TIPO SOBREPOR, COM BARRAMENTO PARA ATÉ 32 CIRCUITOS MONOPOLARES, CHAVE GERAL E PORTA - NOVA SEDE VÁRZEA</v>
          </cell>
          <cell r="C5499" t="str">
            <v>Un</v>
          </cell>
          <cell r="D5499">
            <v>354.25</v>
          </cell>
          <cell r="E5499">
            <v>283.39999999999998</v>
          </cell>
          <cell r="F5499" t="str">
            <v>SEDUC</v>
          </cell>
        </row>
        <row r="5500">
          <cell r="A5500" t="str">
            <v/>
          </cell>
          <cell r="D5500">
            <v>0</v>
          </cell>
        </row>
        <row r="5501">
          <cell r="A5501" t="str">
            <v>33.12.005</v>
          </cell>
          <cell r="B5501" t="str">
            <v>FORNECIMENTO E INSTALAÇÃO DE QUADRO DE DISTRIBUIÇÃO (0,35 X  0,65) METALICO, TIPO SOBREPOR, COM BARRAMENTO PARA ATÉ 44 CIRCUITOS MONOPOLARES, CHAVE GERAL E PORTA - NOVA SEDE VÁRZEA</v>
          </cell>
          <cell r="C5501" t="str">
            <v>Un</v>
          </cell>
          <cell r="D5501">
            <v>415.5</v>
          </cell>
          <cell r="E5501">
            <v>332.4</v>
          </cell>
          <cell r="F5501" t="str">
            <v>SEDUC</v>
          </cell>
        </row>
        <row r="5502">
          <cell r="A5502" t="str">
            <v/>
          </cell>
          <cell r="D5502">
            <v>0</v>
          </cell>
        </row>
        <row r="5503">
          <cell r="A5503" t="str">
            <v>33.12.006</v>
          </cell>
          <cell r="B5503" t="str">
            <v>FORNECIMENTO E INSTALAÇÃO DE QUADRO DE DISTRIBUIÇÃO (0,50 X  1,00) METALICO, TIPO SOBREPOR, COM BARRAMENTO PARA ATÉ 70 CIRCUITOS MONOPOLARES, CHAVE GERAL E PORTA - NOVA SEDE VÁRZEA</v>
          </cell>
          <cell r="C5503" t="str">
            <v>Un</v>
          </cell>
          <cell r="D5503">
            <v>1195.5500000000002</v>
          </cell>
          <cell r="E5503">
            <v>956.44</v>
          </cell>
          <cell r="F5503" t="str">
            <v>SEDUC</v>
          </cell>
        </row>
        <row r="5504">
          <cell r="A5504" t="str">
            <v/>
          </cell>
          <cell r="D5504">
            <v>0</v>
          </cell>
        </row>
        <row r="5505">
          <cell r="A5505" t="str">
            <v>33.13.001</v>
          </cell>
          <cell r="B5505" t="str">
            <v xml:space="preserve">FORNECIMENTO E INSTALAÇÃO DE PISO ELEVADO DESMONTÁVEL ( 60 CM DE ALTURA) REVESTIMENTO PAVIFLEX DE 2MM - METALICO - NOVA SEDE VÁRZEA </v>
          </cell>
          <cell r="C5505" t="str">
            <v>m2</v>
          </cell>
          <cell r="D5505">
            <v>333.125</v>
          </cell>
          <cell r="E5505">
            <v>266.5</v>
          </cell>
          <cell r="F5505" t="str">
            <v xml:space="preserve">SEDUC </v>
          </cell>
        </row>
        <row r="5506">
          <cell r="A5506" t="str">
            <v/>
          </cell>
          <cell r="D5506">
            <v>0</v>
          </cell>
        </row>
        <row r="5507">
          <cell r="A5507" t="str">
            <v>33.13.002</v>
          </cell>
          <cell r="B5507" t="str">
            <v xml:space="preserve">FORNECIMENTO E INSTALAÇÃO DE PISO ELEVADO DESMONTÁVEL ( 60 CM DE ALTURA), REVESTIDO EM PAVIFLEX DE 2MM - MADEIRA - NOVA SEDE VÁRZEA </v>
          </cell>
          <cell r="C5507" t="str">
            <v>m2</v>
          </cell>
          <cell r="D5507">
            <v>276.25</v>
          </cell>
          <cell r="E5507">
            <v>221</v>
          </cell>
          <cell r="F5507" t="str">
            <v xml:space="preserve">SEDUC </v>
          </cell>
        </row>
        <row r="5508">
          <cell r="A5508" t="str">
            <v/>
          </cell>
          <cell r="D5508">
            <v>0</v>
          </cell>
        </row>
        <row r="5509">
          <cell r="A5509" t="str">
            <v>33.14.001</v>
          </cell>
          <cell r="B5509" t="str">
            <v>FORNECIMENTO E INSTALAÇÃO DE CARPETE AGULHADO, COM 7MM DE ESPESSURA, PARA REVESTIMENTO DE PISO ELEVADO - NOVA SEDE VÁRZEA</v>
          </cell>
          <cell r="C5509" t="str">
            <v>m2</v>
          </cell>
          <cell r="D5509">
            <v>87.5</v>
          </cell>
          <cell r="E5509">
            <v>70</v>
          </cell>
          <cell r="F5509" t="str">
            <v xml:space="preserve">SEDUC </v>
          </cell>
        </row>
        <row r="5510">
          <cell r="A5510" t="str">
            <v/>
          </cell>
          <cell r="D5510">
            <v>0</v>
          </cell>
        </row>
        <row r="5511">
          <cell r="A5511" t="str">
            <v>33.15.001</v>
          </cell>
          <cell r="B5511" t="str">
            <v xml:space="preserve">FORNECIMENTO E INSTALAÇÃO DE PISO DE MARMORE BRANCO COM ACABAMENTO PADRÃO , 2CM DE ESPESSURA, NÃO INCLUSO REGULARIZAÇÃO DA BASE - NOVA SEDE VÁRZEA </v>
          </cell>
          <cell r="C5511" t="str">
            <v>m2</v>
          </cell>
          <cell r="D5511">
            <v>201.66250000000002</v>
          </cell>
          <cell r="E5511">
            <v>161.33000000000001</v>
          </cell>
          <cell r="F5511" t="str">
            <v>SEDUC</v>
          </cell>
        </row>
        <row r="5512">
          <cell r="A5512" t="str">
            <v/>
          </cell>
          <cell r="D5512">
            <v>0</v>
          </cell>
        </row>
        <row r="5513">
          <cell r="A5513" t="str">
            <v>33.16.001</v>
          </cell>
          <cell r="B5513" t="str">
            <v xml:space="preserve">RETIRADA DE TOMADAS ( SOBREPOR / EMBUTIR), INTERRUPTORES ( SOBREPOR / EMBUTIR ), PONTOS DE LÓGICA - NOVA SEDE VÁRZEA </v>
          </cell>
          <cell r="C5513" t="str">
            <v>Un</v>
          </cell>
          <cell r="D5513">
            <v>6.1750000000000007</v>
          </cell>
          <cell r="E5513">
            <v>4.9400000000000004</v>
          </cell>
          <cell r="F5513" t="str">
            <v xml:space="preserve">SEDUC </v>
          </cell>
        </row>
        <row r="5514">
          <cell r="A5514" t="str">
            <v/>
          </cell>
          <cell r="D5514">
            <v>0</v>
          </cell>
        </row>
        <row r="5515">
          <cell r="A5515" t="str">
            <v>33.16.002</v>
          </cell>
          <cell r="B5515" t="str">
            <v>RETIRADA QUADROS ELÉTRICOS ( SOBREPOR / EMBUTIR ), INCLUSO DISJUNTORES - NOVA SEDE VÁRZEA</v>
          </cell>
          <cell r="C5515" t="str">
            <v>Un</v>
          </cell>
          <cell r="D5515">
            <v>15.824999999999999</v>
          </cell>
          <cell r="E5515">
            <v>12.66</v>
          </cell>
          <cell r="F5515" t="str">
            <v xml:space="preserve">SEDUC </v>
          </cell>
        </row>
        <row r="5516">
          <cell r="A5516" t="str">
            <v/>
          </cell>
          <cell r="D5516">
            <v>0</v>
          </cell>
        </row>
        <row r="5517">
          <cell r="A5517" t="str">
            <v>33.17.001</v>
          </cell>
          <cell r="B5517" t="str">
            <v>REFORMA E ADEQUAÇÃO DAS SUBESTAÇÕES ABRIG. 1/2/3, RECINTO DE MEDIÇÃO / PROTEÇÃO E UNIDADE DE GERAÇÃO  400 KVA, INCLUSO MATERIAL E MÃO DE OBRA - NOVA SEDE VÁRZEA</v>
          </cell>
          <cell r="C5517" t="str">
            <v>Un</v>
          </cell>
          <cell r="D5517">
            <v>757428.75</v>
          </cell>
          <cell r="E5517">
            <v>605943</v>
          </cell>
          <cell r="F5517" t="str">
            <v xml:space="preserve">SEDUC </v>
          </cell>
        </row>
        <row r="5518">
          <cell r="A5518" t="str">
            <v/>
          </cell>
          <cell r="D5518">
            <v>0</v>
          </cell>
        </row>
        <row r="5519">
          <cell r="A5519" t="str">
            <v>33.18.001</v>
          </cell>
          <cell r="B5519" t="str">
            <v>FORNECIMENTO E INSTALAÇÃO DE PLACA DE PORTA DE 0,40X0,12, UMA , FACE, ESTRUTURADA EM PVC COM ADESIVO CAST. IMPRESSO - NOVA SEDE VÁRZEA</v>
          </cell>
          <cell r="C5519" t="str">
            <v>Un</v>
          </cell>
          <cell r="D5519">
            <v>57.737499999999997</v>
          </cell>
          <cell r="E5519">
            <v>46.19</v>
          </cell>
          <cell r="F5519" t="str">
            <v>SEDUC</v>
          </cell>
        </row>
        <row r="5520">
          <cell r="A5520" t="str">
            <v/>
          </cell>
          <cell r="D5520">
            <v>0</v>
          </cell>
        </row>
        <row r="5521">
          <cell r="A5521" t="str">
            <v>33.18.002</v>
          </cell>
          <cell r="B5521" t="str">
            <v xml:space="preserve"> FORNECIMENTO E INSTALAÇÃO DE PLACA DE BLOCO DE 0,40X0,30, UMA , FACE, ESTRUTURADA EM PVC COM ADESIVO CAST. IMPRESSO - NOVA SEDE VÁRZEA</v>
          </cell>
          <cell r="C5521" t="str">
            <v>Un</v>
          </cell>
          <cell r="D5521">
            <v>151.77500000000001</v>
          </cell>
          <cell r="E5521">
            <v>121.42</v>
          </cell>
          <cell r="F5521" t="str">
            <v>SEDUC</v>
          </cell>
        </row>
        <row r="5522">
          <cell r="A5522" t="str">
            <v/>
          </cell>
          <cell r="D5522">
            <v>0</v>
          </cell>
        </row>
        <row r="5523">
          <cell r="A5523" t="str">
            <v>33.18.003</v>
          </cell>
          <cell r="B5523" t="str">
            <v>FORNECIMENTO E INSTALAÇÃO DE PLACA AÉREA DE 0,60X0,35 COM NYLON, DUAS FACES, ESTRUTURADA EM PVC COM ADESIVO CAST. IMPRESSO - NOVA SEDE VÁRZEA</v>
          </cell>
          <cell r="C5523" t="str">
            <v>Un</v>
          </cell>
          <cell r="D5523">
            <v>116.8</v>
          </cell>
          <cell r="E5523">
            <v>93.44</v>
          </cell>
          <cell r="F5523" t="str">
            <v>SEDUC</v>
          </cell>
        </row>
        <row r="5524">
          <cell r="A5524" t="str">
            <v/>
          </cell>
          <cell r="D5524">
            <v>0</v>
          </cell>
        </row>
        <row r="5525">
          <cell r="A5525" t="str">
            <v>33.18.004</v>
          </cell>
          <cell r="B5525" t="str">
            <v>FORNECIMENTO E INSTALAÇÃO DE PLACAS DIVERSAS 0,21X0,27, UMA , FACE, ESTRUTURADA EM PVC COM ADESIVO CAST. IMPRESSO - NOVA SEDE VÁRZEA</v>
          </cell>
          <cell r="C5525" t="str">
            <v>Un</v>
          </cell>
          <cell r="D5525">
            <v>58.912500000000001</v>
          </cell>
          <cell r="E5525">
            <v>47.13</v>
          </cell>
          <cell r="F5525" t="str">
            <v xml:space="preserve">SEDUC </v>
          </cell>
        </row>
        <row r="5526">
          <cell r="A5526" t="str">
            <v/>
          </cell>
          <cell r="D5526">
            <v>0</v>
          </cell>
        </row>
        <row r="5527">
          <cell r="A5527" t="str">
            <v>33.18.005</v>
          </cell>
          <cell r="B5527" t="str">
            <v>FORNECIMENTO E INSTALAÇÃO COM 02 POSTES REDONDOS DE TOTEM DE 1,20X2,40, DUAS FACES, ESTRUTURADA EM CHAPA DE AÇO COM ADESIVO CAST. IMPRESSO - NOVA SEDE VÁRZEA</v>
          </cell>
          <cell r="C5527" t="str">
            <v>Un</v>
          </cell>
          <cell r="D5527">
            <v>9145.8374999999996</v>
          </cell>
          <cell r="E5527">
            <v>7316.67</v>
          </cell>
          <cell r="F5527" t="str">
            <v>SEDUC</v>
          </cell>
        </row>
        <row r="5528">
          <cell r="A5528" t="str">
            <v/>
          </cell>
          <cell r="D5528">
            <v>0</v>
          </cell>
        </row>
        <row r="5529">
          <cell r="A5529" t="str">
            <v>33.18.006</v>
          </cell>
          <cell r="B5529" t="str">
            <v>FORNECIMENTO E INSTALAÇÃO,  COM DOIS POSTES REDONDOS , DE PAINEL MAPA DE 3,00X1,00, ESTRUTURADA EM CHAPA DE AÇO COM ADESIVO CAST. IMPRESSO - NOVA SEDE VÁRZEA</v>
          </cell>
          <cell r="C5529" t="str">
            <v>Un</v>
          </cell>
          <cell r="D5529">
            <v>4416.6625000000004</v>
          </cell>
          <cell r="E5529">
            <v>3533.33</v>
          </cell>
          <cell r="F5529" t="str">
            <v>SEDUC</v>
          </cell>
        </row>
        <row r="5530">
          <cell r="A5530" t="str">
            <v/>
          </cell>
          <cell r="D5530">
            <v>0</v>
          </cell>
        </row>
        <row r="5531">
          <cell r="A5531" t="str">
            <v>33.18.007</v>
          </cell>
          <cell r="B5531" t="str">
            <v>FORNECIMENTO E INSTALAÇÃO DE PÓRTICO DE ENTRADA DE 10,00X3,00, EM ESTRUTURA PRÓPRIA COM CANTONEIRA E BARRA , LONA IMPRESSA - NOVA SEDE VÁRZEA</v>
          </cell>
          <cell r="C5531" t="str">
            <v>Un</v>
          </cell>
          <cell r="D5531">
            <v>32817.600000000006</v>
          </cell>
          <cell r="E5531">
            <v>26254.080000000002</v>
          </cell>
          <cell r="F5531" t="str">
            <v>SEDUC</v>
          </cell>
        </row>
        <row r="5532">
          <cell r="A5532" t="str">
            <v/>
          </cell>
          <cell r="D5532">
            <v>0</v>
          </cell>
        </row>
        <row r="5533">
          <cell r="A5533" t="str">
            <v>33.18.008</v>
          </cell>
          <cell r="B5533" t="str">
            <v>FORNECIMENTO E INSTALAÇÃO DE PAINEL EXTERNO  DE QUADRA DE 3,26X2,34, UMA FACE, EM ESTRUTURA DE TUBO 30X30 E 30X20 PARA ESTIRAMENTO DE LONA IMPRESSA - NOVA SEDE VÁRZEA</v>
          </cell>
          <cell r="C5533" t="str">
            <v>Un</v>
          </cell>
          <cell r="D5533">
            <v>1525</v>
          </cell>
          <cell r="E5533">
            <v>1220</v>
          </cell>
          <cell r="F5533" t="str">
            <v>SEDUC</v>
          </cell>
        </row>
        <row r="5534">
          <cell r="A5534" t="str">
            <v/>
          </cell>
          <cell r="D5534">
            <v>0</v>
          </cell>
        </row>
        <row r="5535">
          <cell r="A5535" t="str">
            <v>33.18.009</v>
          </cell>
          <cell r="B5535" t="str">
            <v xml:space="preserve"> FORNECIMENTO E INSTALAÇÃO DE PAINEL INTERNO   DE QUADRA DE 3,41X2,89, UMA FACE, EM ESTRUTURA DE TUBO 30X30 E 30X20 PARA ESTIRAMENTO DE LONA IMPRESSA - NOVA SEDE VÁRZEA</v>
          </cell>
          <cell r="C5535" t="str">
            <v>Un</v>
          </cell>
          <cell r="D5535">
            <v>1545.8375000000001</v>
          </cell>
          <cell r="E5535">
            <v>1236.67</v>
          </cell>
          <cell r="F5535" t="str">
            <v>SEDUC</v>
          </cell>
        </row>
        <row r="5536">
          <cell r="A5536" t="str">
            <v/>
          </cell>
          <cell r="D5536">
            <v>0</v>
          </cell>
        </row>
        <row r="5537">
          <cell r="A5537" t="str">
            <v>33.18.010</v>
          </cell>
          <cell r="B5537" t="str">
            <v xml:space="preserve"> FORNECIMENTO E INSTALAÇÃO DE PAINEL DO MURO EXTERNO  DE 5,61X2,10, UMA FACE, EM ESTRUTURA DE TUBO 30X30 E 30X20 PARA ESTIRAMENTO DE LONA IMPRESSA - NOVA SEDE VÁRZEA</v>
          </cell>
          <cell r="C5537" t="str">
            <v>Un</v>
          </cell>
          <cell r="D5537">
            <v>1735.4124999999999</v>
          </cell>
          <cell r="E5537">
            <v>1388.33</v>
          </cell>
          <cell r="F5537" t="str">
            <v>SEDUC</v>
          </cell>
        </row>
        <row r="5538">
          <cell r="A5538" t="str">
            <v/>
          </cell>
          <cell r="D5538">
            <v>0</v>
          </cell>
        </row>
        <row r="5539">
          <cell r="A5539" t="str">
            <v>33.18.011</v>
          </cell>
          <cell r="B5539" t="str">
            <v>FORNECIMENTO E INSTALAÇÃO DE PAINEL POSTE EXTERNO - ENTRADA FUNCIONARIOS DE 2,00X4,00, UMA FACE, EM ESTRUTURA DE TUBO 30X30 E 30X20 PARA ESTIRAMENTO DE LONA IMPRESSA - NOVA SEDE VÁRZEA</v>
          </cell>
          <cell r="C5539" t="str">
            <v>Un</v>
          </cell>
          <cell r="D5539">
            <v>1797.9124999999999</v>
          </cell>
          <cell r="E5539">
            <v>1438.33</v>
          </cell>
          <cell r="F5539" t="str">
            <v>SEDUC</v>
          </cell>
        </row>
        <row r="5540">
          <cell r="A5540" t="str">
            <v/>
          </cell>
          <cell r="D5540">
            <v>0</v>
          </cell>
        </row>
        <row r="5541">
          <cell r="A5541" t="str">
            <v>33.18.012</v>
          </cell>
          <cell r="B5541" t="str">
            <v>FORNECIMENTO E INSTALAÇÃO DE ADESIVO DA RECEPÇÃO DE 3,83X0,26 APLICADO NA PAREDE - NOVA SEDE VÁRZEA</v>
          </cell>
          <cell r="C5541" t="str">
            <v>Un</v>
          </cell>
          <cell r="D5541">
            <v>1562.7125000000001</v>
          </cell>
          <cell r="E5541">
            <v>1250.17</v>
          </cell>
          <cell r="F5541" t="str">
            <v>SEDUC</v>
          </cell>
        </row>
        <row r="5542">
          <cell r="A5542" t="str">
            <v/>
          </cell>
          <cell r="D5542">
            <v>0</v>
          </cell>
        </row>
        <row r="5543">
          <cell r="A5543" t="str">
            <v>33.18.013</v>
          </cell>
          <cell r="B5543" t="str">
            <v>FORNECIMENTO E INSTALAÇÃO DE ADESIVO DA RECEPÇÃO DE 21,48X1,03, COM BLACKOUT,  APLICADO NO REVESTIMENTO - NOVA SEDE VÁRZEA</v>
          </cell>
          <cell r="C5543" t="str">
            <v>Un</v>
          </cell>
          <cell r="D5543">
            <v>3108.5374999999999</v>
          </cell>
          <cell r="E5543">
            <v>2486.83</v>
          </cell>
          <cell r="F5543" t="str">
            <v>SEDUC</v>
          </cell>
        </row>
        <row r="5544">
          <cell r="A5544" t="str">
            <v/>
          </cell>
          <cell r="D5544">
            <v>0</v>
          </cell>
        </row>
        <row r="5545">
          <cell r="A5545" t="str">
            <v>33.18.014</v>
          </cell>
          <cell r="B5545" t="str">
            <v>FORNECIMENTO E INSTALAÇÃO DE ADESIVO DA RECEPÇÃO DE 3,87X2,41 APLICADO NA PAREDE - NOVA SEDE VÁRZEA</v>
          </cell>
          <cell r="C5545" t="str">
            <v>Un</v>
          </cell>
          <cell r="D5545">
            <v>1883.5374999999999</v>
          </cell>
          <cell r="E5545">
            <v>1506.83</v>
          </cell>
          <cell r="F5545" t="str">
            <v>SEDUC</v>
          </cell>
        </row>
        <row r="5546">
          <cell r="A5546" t="str">
            <v/>
          </cell>
          <cell r="D5546">
            <v>0</v>
          </cell>
        </row>
        <row r="5547">
          <cell r="A5547" t="str">
            <v>34.00.000</v>
          </cell>
          <cell r="B5547" t="str">
            <v>QUILOMBOLA</v>
          </cell>
          <cell r="D5547">
            <v>0</v>
          </cell>
        </row>
        <row r="5548">
          <cell r="A5548" t="str">
            <v/>
          </cell>
          <cell r="D5548">
            <v>0</v>
          </cell>
        </row>
        <row r="5549">
          <cell r="A5549" t="str">
            <v>34.01.001</v>
          </cell>
          <cell r="B5549" t="str">
            <v xml:space="preserve"> BARRACÃO PARA ESCRITÓRIO DE OBRA PORTE PEQUENO S=25,41 m2 - SERVIÇOS PRELIMINÁRES/PROVISÓRIOS (Escola Conceição das Creoulas).</v>
          </cell>
          <cell r="C5549" t="str">
            <v>Un</v>
          </cell>
          <cell r="D5549">
            <v>6540.85</v>
          </cell>
          <cell r="E5549">
            <v>5232.68</v>
          </cell>
          <cell r="F5549" t="str">
            <v>SEE</v>
          </cell>
        </row>
        <row r="5550">
          <cell r="A5550" t="str">
            <v/>
          </cell>
          <cell r="D5550">
            <v>0</v>
          </cell>
        </row>
        <row r="5551">
          <cell r="A5551" t="str">
            <v>34.01.002</v>
          </cell>
          <cell r="B5551" t="str">
            <v>TAPUME EM CHAPA COMPENSADA ESPESSURA = 10mm, NA ÁREA DE 60x50m - SERVIÇOS PRELIMINÁRES/PROVISÓRIOS (Escola Conceição das Creoulas).</v>
          </cell>
          <cell r="C5551" t="str">
            <v>m2</v>
          </cell>
          <cell r="D5551">
            <v>36.637499999999996</v>
          </cell>
          <cell r="E5551">
            <v>29.31</v>
          </cell>
          <cell r="F5551" t="str">
            <v>SEE</v>
          </cell>
        </row>
        <row r="5552">
          <cell r="A5552" t="str">
            <v/>
          </cell>
          <cell r="D5552">
            <v>0</v>
          </cell>
        </row>
        <row r="5553">
          <cell r="A5553" t="str">
            <v>34.01.003</v>
          </cell>
          <cell r="B5553" t="str">
            <v>PLACA DE OBRA EM CHAPA ZINCADA, INSTALADA - SERVIÇOS PRELIMINÁRES/PROVISÓRIOS (Escola Conceição das Creoulas).</v>
          </cell>
          <cell r="C5553" t="str">
            <v>m2</v>
          </cell>
          <cell r="D5553">
            <v>150</v>
          </cell>
          <cell r="E5553">
            <v>120</v>
          </cell>
          <cell r="F5553" t="str">
            <v>SEE</v>
          </cell>
        </row>
        <row r="5554">
          <cell r="A5554" t="str">
            <v/>
          </cell>
          <cell r="D5554">
            <v>0</v>
          </cell>
        </row>
        <row r="5555">
          <cell r="A5555" t="str">
            <v>34.01.004</v>
          </cell>
          <cell r="B5555" t="str">
            <v xml:space="preserve"> LOCAÇÃO DE CONSTRUÇÃO DE EDIFICAÇÃO COM GABARITO DE MADEIRA - SERVIÇOS PRELIMINÁRES/PROVISÓRIOS (Escola Conceição das Creoulas).</v>
          </cell>
          <cell r="C5555" t="str">
            <v>m2</v>
          </cell>
          <cell r="D5555">
            <v>3.4624999999999999</v>
          </cell>
          <cell r="E5555">
            <v>2.77</v>
          </cell>
          <cell r="F5555" t="str">
            <v>SEE</v>
          </cell>
        </row>
        <row r="5556">
          <cell r="A5556" t="str">
            <v/>
          </cell>
          <cell r="D5556">
            <v>0</v>
          </cell>
        </row>
        <row r="5557">
          <cell r="A5557" t="str">
            <v>34.02.001</v>
          </cell>
          <cell r="B5557" t="str">
            <v>ESCAVAÇÃO MANUAL, PARA BALDRAMES E SAPATAS, EM MATERIAL DE 1ª CATEGORIA, PROFUNDIDADE ATÉ 1,50m - MOVIMENTAÇÃO DE TERRAS/MANUAL (Escola Conceição das Creoulas).</v>
          </cell>
          <cell r="C5557" t="str">
            <v>m3</v>
          </cell>
          <cell r="D5557">
            <v>13.412500000000001</v>
          </cell>
          <cell r="E5557">
            <v>10.73</v>
          </cell>
          <cell r="F5557" t="str">
            <v>SEE</v>
          </cell>
        </row>
        <row r="5558">
          <cell r="A5558" t="str">
            <v/>
          </cell>
          <cell r="D5558">
            <v>0</v>
          </cell>
        </row>
        <row r="5559">
          <cell r="A5559" t="str">
            <v>34.02.002</v>
          </cell>
          <cell r="B5559" t="str">
            <v>APILOAMENTO MANUAL DE FUNDO DE VALA - MOVIMENTAÇÃO DE TERRAS/MANUAL (Escola Conceição das Creoulas).</v>
          </cell>
          <cell r="C5559" t="str">
            <v>m3</v>
          </cell>
          <cell r="D5559">
            <v>15.237499999999999</v>
          </cell>
          <cell r="E5559">
            <v>12.19</v>
          </cell>
          <cell r="F5559" t="str">
            <v>SEE</v>
          </cell>
        </row>
        <row r="5560">
          <cell r="A5560" t="str">
            <v/>
          </cell>
          <cell r="D5560">
            <v>0</v>
          </cell>
        </row>
        <row r="5561">
          <cell r="A5561" t="str">
            <v>34.02.003</v>
          </cell>
          <cell r="B5561" t="str">
            <v>REATERRO MANUAL DE VALAS, COM COMPACTAÇÃO UTILIZANDO SÊPO, SEM CONTROLE DO GRAU DE COMPACTAÇÃO - MOVIMENTAÇÃO DE TERRAS/MANUAL (Escola Conceição das Creoulas).</v>
          </cell>
          <cell r="C5561" t="str">
            <v>m3</v>
          </cell>
          <cell r="D5561">
            <v>18.287500000000001</v>
          </cell>
          <cell r="E5561">
            <v>14.63</v>
          </cell>
          <cell r="F5561" t="str">
            <v>SEE</v>
          </cell>
        </row>
        <row r="5562">
          <cell r="A5562" t="str">
            <v/>
          </cell>
          <cell r="D5562">
            <v>0</v>
          </cell>
        </row>
        <row r="5563">
          <cell r="A5563" t="str">
            <v>34.02.004</v>
          </cell>
          <cell r="B5563" t="str">
            <v>ATERRO INTERNO COM APILOAMENTO COM TRANSPORTE EM CARRINHO DE MÃO - MOVIMENTAÇÃO DE TERRAS/MANUAL (Escola Conceição das Creoulas).</v>
          </cell>
          <cell r="C5563" t="str">
            <v>m3</v>
          </cell>
          <cell r="D5563">
            <v>28.025000000000002</v>
          </cell>
          <cell r="E5563">
            <v>22.42</v>
          </cell>
          <cell r="F5563" t="str">
            <v>SEE</v>
          </cell>
        </row>
        <row r="5564">
          <cell r="A5564" t="str">
            <v/>
          </cell>
          <cell r="D5564">
            <v>0</v>
          </cell>
        </row>
        <row r="5565">
          <cell r="A5565" t="str">
            <v>34.03.001</v>
          </cell>
          <cell r="B5565" t="str">
            <v>CONCRETO SIMPLES, CONTROLE TIPO B, FABRICADO NA OBRA, FCK 20MPa - INFRA-ESTRUTURA / SAPATAS E CINTAS (Escola Conceição das Creoulas).</v>
          </cell>
          <cell r="C5565" t="str">
            <v>m3</v>
          </cell>
          <cell r="D5565">
            <v>371.22500000000002</v>
          </cell>
          <cell r="E5565">
            <v>296.98</v>
          </cell>
          <cell r="F5565" t="str">
            <v>SEE</v>
          </cell>
        </row>
        <row r="5566">
          <cell r="A5566" t="str">
            <v/>
          </cell>
          <cell r="D5566">
            <v>0</v>
          </cell>
        </row>
        <row r="5567">
          <cell r="A5567" t="str">
            <v>34.03.002</v>
          </cell>
          <cell r="B5567" t="str">
            <v>FORMA PLANA PARA ESTRUTURAS, EM TÁBUAS DE MADEIRA MISTA, 05 USOS - INFRA-ESTRUTURA / SAPATAS E CINTAS (Escola Conceição das Creoulas).</v>
          </cell>
          <cell r="C5567" t="str">
            <v>m2</v>
          </cell>
          <cell r="D5567">
            <v>40.274999999999999</v>
          </cell>
          <cell r="E5567">
            <v>32.22</v>
          </cell>
          <cell r="F5567" t="str">
            <v>SEE</v>
          </cell>
        </row>
        <row r="5568">
          <cell r="A5568" t="str">
            <v/>
          </cell>
          <cell r="D5568">
            <v>0</v>
          </cell>
        </row>
        <row r="5569">
          <cell r="A5569" t="str">
            <v>34.03.003</v>
          </cell>
          <cell r="B5569" t="str">
            <v xml:space="preserve"> AÇO CA - 50 DIÂM 6,3 A 12,5mm, PARA ESTRUTURA E FUNDAÇÕES - INFRA-ESTRUTURA / SAPATAS E CINTAS (Escola Conceição das Creoulas).</v>
          </cell>
          <cell r="C5569" t="str">
            <v>Kg</v>
          </cell>
          <cell r="D5569">
            <v>6.5625</v>
          </cell>
          <cell r="E5569">
            <v>5.25</v>
          </cell>
          <cell r="F5569" t="str">
            <v>SEE</v>
          </cell>
        </row>
        <row r="5570">
          <cell r="A5570" t="str">
            <v/>
          </cell>
          <cell r="D5570">
            <v>0</v>
          </cell>
        </row>
        <row r="5571">
          <cell r="A5571" t="str">
            <v>34.04.001</v>
          </cell>
          <cell r="B5571" t="str">
            <v>CONCRETO SIMPLES, CONTROLE TIPO B, FABRICADO NA OBRA, FCK 20MPa - SUPER-ESTRUTURA / CONCRETO (Escola Conceição das Creoulas).</v>
          </cell>
          <cell r="C5571" t="str">
            <v>m3</v>
          </cell>
          <cell r="D5571">
            <v>407.96249999999998</v>
          </cell>
          <cell r="E5571">
            <v>326.37</v>
          </cell>
          <cell r="F5571" t="str">
            <v>SEE</v>
          </cell>
        </row>
        <row r="5572">
          <cell r="A5572" t="str">
            <v/>
          </cell>
          <cell r="D5572">
            <v>0</v>
          </cell>
        </row>
        <row r="5573">
          <cell r="A5573" t="str">
            <v>34.04.002</v>
          </cell>
          <cell r="B5573" t="str">
            <v>FORMA PLANA PARA ESTRUTURAS, EM TÁBUAS DE MADEIRA MISTA, 03 USOS - SUPER-ESTRUTURA / CONCRETO (Escola Conceição das Creoulas).</v>
          </cell>
          <cell r="C5573" t="str">
            <v>m2</v>
          </cell>
          <cell r="D5573">
            <v>55.300000000000004</v>
          </cell>
          <cell r="E5573">
            <v>44.24</v>
          </cell>
          <cell r="F5573" t="str">
            <v>SEE</v>
          </cell>
        </row>
        <row r="5574">
          <cell r="A5574" t="str">
            <v/>
          </cell>
          <cell r="D5574">
            <v>0</v>
          </cell>
        </row>
        <row r="5575">
          <cell r="A5575" t="str">
            <v>34.04.004</v>
          </cell>
          <cell r="B5575" t="str">
            <v>AÇO CA - 50 DIÂM 6,3 A 12,5mm, PARA ESTRUTURAS E FUNDAÇÕES - SUPER-ESTRUTURA / CONCRETO (Escola Conceição das Creoulas).</v>
          </cell>
          <cell r="C5575" t="str">
            <v>Kg</v>
          </cell>
          <cell r="D5575">
            <v>6.7125000000000004</v>
          </cell>
          <cell r="E5575">
            <v>5.37</v>
          </cell>
          <cell r="F5575" t="str">
            <v>SEE</v>
          </cell>
        </row>
        <row r="5576">
          <cell r="A5576" t="str">
            <v/>
          </cell>
          <cell r="D5576">
            <v>0</v>
          </cell>
        </row>
        <row r="5577">
          <cell r="A5577" t="str">
            <v>34.04.005</v>
          </cell>
          <cell r="B5577" t="str">
            <v>LAJE PRÉ-MOLDADA PARA FORRO, VÃO ACIMA DE 3,5m, INCLUSIVE CAPEAMENTO E ESCORAMENTO - SUPER-ESTRUTURA / CONCRETO (Escola Conceição das Creoulas).</v>
          </cell>
          <cell r="C5577" t="str">
            <v>m2</v>
          </cell>
          <cell r="D5577">
            <v>74.287499999999994</v>
          </cell>
          <cell r="E5577">
            <v>59.43</v>
          </cell>
          <cell r="F5577" t="str">
            <v>SEE</v>
          </cell>
        </row>
        <row r="5578">
          <cell r="A5578" t="str">
            <v/>
          </cell>
          <cell r="D5578">
            <v>0</v>
          </cell>
        </row>
        <row r="5579">
          <cell r="A5579" t="str">
            <v>34.05.001</v>
          </cell>
          <cell r="B5579" t="str">
            <v xml:space="preserve"> TUBO PVC RÍGIDO SOLDÁVEL MARROM P/ ÁGUA, D = 50mm (1 1/2") - INSTALAÇÕES HIDRO-SANITÁRIAS / TUBO PVC SOLDÁVEL PARA ÁGUA POTÁVEL (Escola Conceição das Creoulas).</v>
          </cell>
          <cell r="C5579" t="str">
            <v>m</v>
          </cell>
          <cell r="D5579">
            <v>11.525</v>
          </cell>
          <cell r="E5579">
            <v>9.2200000000000006</v>
          </cell>
          <cell r="F5579" t="str">
            <v>SEE</v>
          </cell>
        </row>
        <row r="5580">
          <cell r="A5580" t="str">
            <v/>
          </cell>
          <cell r="D5580">
            <v>0</v>
          </cell>
        </row>
        <row r="5581">
          <cell r="A5581" t="str">
            <v>34.05.002</v>
          </cell>
          <cell r="B5581" t="str">
            <v xml:space="preserve"> TUBO PVC RÍGIDO SOLDÁVEL MARROM P/ ÁGUA, D = 40mm (1 1/4S") - INSTALAÇÕES HIDRO-SANITÁRIAS / TUBO PVC SOLDÁVEL PARA ÁGUA POTÁVEL (Escola Conceição das Creoulas).</v>
          </cell>
          <cell r="C5581" t="str">
            <v>m</v>
          </cell>
          <cell r="D5581">
            <v>9.7624999999999993</v>
          </cell>
          <cell r="E5581">
            <v>7.81</v>
          </cell>
          <cell r="F5581" t="str">
            <v>SEE</v>
          </cell>
        </row>
        <row r="5582">
          <cell r="A5582" t="str">
            <v/>
          </cell>
          <cell r="D5582">
            <v>0</v>
          </cell>
        </row>
        <row r="5583">
          <cell r="A5583" t="str">
            <v>34.05.003</v>
          </cell>
          <cell r="B5583" t="str">
            <v xml:space="preserve"> TUBO PVC RÍGIDO SOLDÁVEL MARROM P/ ÁGUA, D = 32mm (1") - INSTALAÇÕES HIDRO-SANITÁRIAS / TUBO PVC SOLDÁVEL PARA ÁGUA POTÁVEL (Escola Conceição das Creoulas).</v>
          </cell>
          <cell r="C5583" t="str">
            <v>m</v>
          </cell>
          <cell r="D5583">
            <v>6.9249999999999998</v>
          </cell>
          <cell r="E5583">
            <v>5.54</v>
          </cell>
          <cell r="F5583" t="str">
            <v>SEE</v>
          </cell>
        </row>
        <row r="5584">
          <cell r="A5584" t="str">
            <v/>
          </cell>
          <cell r="D5584">
            <v>0</v>
          </cell>
        </row>
        <row r="5585">
          <cell r="A5585" t="str">
            <v>34.05.004</v>
          </cell>
          <cell r="B5585" t="str">
            <v xml:space="preserve"> TUBO PVC RÍGIDO SOLDÁVEL MARROM P/ ÁGUA, D = 25mm (3/4") - INSTALAÇÕES HIDRO-SANITÁRIAS / TUBO PVC SOLDÁVEL PARA ÁGUA POTÁVEL (Escola Conceição das Creoulas).</v>
          </cell>
          <cell r="C5585" t="str">
            <v>m</v>
          </cell>
          <cell r="D5585">
            <v>3.9375</v>
          </cell>
          <cell r="E5585">
            <v>3.15</v>
          </cell>
          <cell r="F5585" t="str">
            <v>SEE</v>
          </cell>
        </row>
        <row r="5586">
          <cell r="A5586" t="str">
            <v/>
          </cell>
          <cell r="D5586">
            <v>0</v>
          </cell>
        </row>
        <row r="5587">
          <cell r="A5587" t="str">
            <v>34.05.005</v>
          </cell>
          <cell r="B5587" t="str">
            <v xml:space="preserve"> TUBO PVC RÍGIDO SOLDÁVEL MARROM P/ ÁGUA, D = 20mm (1/2") - INSTALAÇÕES HIDRO-SANITÁRIAS / TUBO PVC SOLDÁVEL PARA ÁGUA POTÁVEL (Escola Conceição das Creoulas).</v>
          </cell>
          <cell r="C5587" t="str">
            <v>m</v>
          </cell>
          <cell r="D5587">
            <v>3.0625</v>
          </cell>
          <cell r="E5587">
            <v>2.4500000000000002</v>
          </cell>
          <cell r="F5587" t="str">
            <v>SEE</v>
          </cell>
        </row>
        <row r="5588">
          <cell r="A5588" t="str">
            <v/>
          </cell>
          <cell r="D5588">
            <v>0</v>
          </cell>
        </row>
        <row r="5589">
          <cell r="A5589" t="str">
            <v>34.05.006</v>
          </cell>
          <cell r="B5589" t="str">
            <v xml:space="preserve"> ADAPTADOR DE PVC RÍGIDO SOLDÁVL CURTO C/ BOLSA E ROSCA P/ REGISTRO DIÂM = 50mm x 1 1/4" - INSTALAÇÕES HIDRO-SANITÁRIAS / ADAPTADOR CURTO DE PVC PARA REGISTRO (Escola Conceição das Creoulas).</v>
          </cell>
          <cell r="C5589" t="str">
            <v>Un</v>
          </cell>
          <cell r="D5589">
            <v>23.799999999999997</v>
          </cell>
          <cell r="E5589">
            <v>19.04</v>
          </cell>
          <cell r="F5589" t="str">
            <v>SEE</v>
          </cell>
        </row>
        <row r="5590">
          <cell r="A5590" t="str">
            <v/>
          </cell>
          <cell r="D5590">
            <v>0</v>
          </cell>
        </row>
        <row r="5591">
          <cell r="A5591" t="str">
            <v>34.05.007</v>
          </cell>
          <cell r="B5591" t="str">
            <v xml:space="preserve"> ADAPTADOR DE PVC RÍGIDO SOLDÁVL CURTO C/ BOLSA E ROSCA P/ REGISTRO DIÂM = 25mm x 3/4" - INSTALAÇÕES HIDRO-SANITÁRIAS / ADAPTADOR CURTO DE PVC PARA REGISTRO (Escola Conceição das Creoulas).</v>
          </cell>
          <cell r="C5591" t="str">
            <v>Un</v>
          </cell>
          <cell r="D5591">
            <v>11.0625</v>
          </cell>
          <cell r="E5591">
            <v>8.85</v>
          </cell>
          <cell r="F5591" t="str">
            <v>SEE</v>
          </cell>
        </row>
        <row r="5592">
          <cell r="A5592" t="str">
            <v/>
          </cell>
          <cell r="D5592">
            <v>0</v>
          </cell>
        </row>
        <row r="5593">
          <cell r="A5593" t="str">
            <v>34.05.008</v>
          </cell>
          <cell r="B5593" t="str">
            <v>ADAPTADOR DE PVC RÍGIDO SOLDÁVL CURTO C/ BOLSA E ROSCA P/ REGISTRO DIÂM = 20mm x 1/2" - INSTALAÇÕES HIDRO-SANITÁRIAS / ADAPTADOR CURTO DE PVC PARA REGISTRO (Escola Conceição das Creoulas).</v>
          </cell>
          <cell r="C5593" t="str">
            <v>Un</v>
          </cell>
          <cell r="D5593">
            <v>7.6375000000000002</v>
          </cell>
          <cell r="E5593">
            <v>6.11</v>
          </cell>
          <cell r="F5593" t="str">
            <v>SEE</v>
          </cell>
        </row>
        <row r="5594">
          <cell r="A5594" t="str">
            <v/>
          </cell>
          <cell r="D5594">
            <v>0</v>
          </cell>
        </row>
        <row r="5595">
          <cell r="A5595" t="str">
            <v>34.05.009</v>
          </cell>
          <cell r="B5595" t="str">
            <v>REGISTRO DE GAVETA BRUTO, D = 38mm (1 1/2") - (DECA OU SIMILAR) - INSTALAÇÕES HIDRO-SANITÁRIAS / REGISTRO DE GAVETA BRUTO (Escola Conceição das Creoulas).</v>
          </cell>
          <cell r="C5595" t="str">
            <v>Un</v>
          </cell>
          <cell r="D5595">
            <v>73.962500000000006</v>
          </cell>
          <cell r="E5595">
            <v>59.17</v>
          </cell>
          <cell r="F5595" t="str">
            <v>SEE</v>
          </cell>
        </row>
        <row r="5596">
          <cell r="A5596" t="str">
            <v/>
          </cell>
          <cell r="D5596">
            <v>0</v>
          </cell>
        </row>
        <row r="5597">
          <cell r="A5597" t="str">
            <v>34.05.010</v>
          </cell>
          <cell r="B5597" t="str">
            <v>REGISTRO DE GAVETA C/ CANOPLA CROMADA, D = 19mm (3/4") - (HYDRA REF 1510 HD OU SIMILAR) - INSTALAÇÕES HIDRO-SANITÁRIAS / REGISTRO DE GAVETA COM ACABAMENTO (Escola Conceição das Creoulas).</v>
          </cell>
          <cell r="C5597" t="str">
            <v>Un</v>
          </cell>
          <cell r="D5597">
            <v>75.362499999999997</v>
          </cell>
          <cell r="E5597">
            <v>60.29</v>
          </cell>
          <cell r="F5597" t="str">
            <v>SEE</v>
          </cell>
        </row>
        <row r="5598">
          <cell r="A5598" t="str">
            <v/>
          </cell>
          <cell r="D5598">
            <v>0</v>
          </cell>
        </row>
        <row r="5599">
          <cell r="A5599" t="str">
            <v>34.05.011</v>
          </cell>
          <cell r="B5599" t="str">
            <v>REGISTRO DE GAVETA C/ CANOPLA CROMADA, D = 13mm (1/2") - (HYDRA REF 1510 HD OU SIMILAR) - INSTALAÇÕES HIDRO-SANITÁRIAS / REGISTRO DE GAVETA COM ACABAMENTO (Escola Conceição das Creoulas).</v>
          </cell>
          <cell r="C5599" t="str">
            <v>Un</v>
          </cell>
          <cell r="D5599">
            <v>69.674999999999997</v>
          </cell>
          <cell r="E5599">
            <v>55.74</v>
          </cell>
          <cell r="F5599" t="str">
            <v>SEE</v>
          </cell>
        </row>
        <row r="5600">
          <cell r="A5600" t="str">
            <v/>
          </cell>
          <cell r="D5600">
            <v>0</v>
          </cell>
        </row>
        <row r="5601">
          <cell r="A5601" t="str">
            <v>34.05.012</v>
          </cell>
          <cell r="B5601" t="str">
            <v>REGISTRO DE PRESSÃO C/ CANOPLA CROMADA, D = 19mm (3/4") - (DECA REF 1416 LINHA C40 OU SIMILAR) - INSTALAÇÕES HIDRO-SANITÁRIAS / REGISTRO DE PRESSÃO COM ACABAMENTO (Escola Conceição das Creoulas).</v>
          </cell>
          <cell r="C5601" t="str">
            <v>Un</v>
          </cell>
          <cell r="D5601">
            <v>96.137499999999989</v>
          </cell>
          <cell r="E5601">
            <v>76.91</v>
          </cell>
          <cell r="F5601" t="str">
            <v>SEE</v>
          </cell>
        </row>
        <row r="5602">
          <cell r="A5602" t="str">
            <v/>
          </cell>
          <cell r="D5602">
            <v>0</v>
          </cell>
        </row>
        <row r="5603">
          <cell r="A5603" t="str">
            <v>34.05.013</v>
          </cell>
          <cell r="B5603" t="str">
            <v>REGISTRO DE PRESSÃO C/ CANOPLA CROMADA, D = 13mm (1/2") - (DECA REF 1416 LINHA C40 OU SIMILAR) - INSTALAÇÕES HIDRO-SANITÁRIAS / REGISTRO DE PRESSÃO COM ACABAMENTO (Escola Conceição das Creoulas).</v>
          </cell>
          <cell r="C5603" t="str">
            <v>Un</v>
          </cell>
          <cell r="D5603">
            <v>77.55</v>
          </cell>
          <cell r="E5603">
            <v>62.04</v>
          </cell>
          <cell r="F5603" t="str">
            <v>SEE</v>
          </cell>
        </row>
        <row r="5604">
          <cell r="A5604" t="str">
            <v/>
          </cell>
          <cell r="D5604">
            <v>0</v>
          </cell>
        </row>
        <row r="5605">
          <cell r="A5605" t="str">
            <v>34.05.014</v>
          </cell>
          <cell r="B5605" t="str">
            <v>COLOCAÇÃO DE HIDRÔMETRO EM LIGAÇÃO EXISTENTE, C/REMANEJAMENTO P/ O MURO OU FACHADA, INCLUSIVE CAVALETE E CAIXA DE PROTEÇÃO - INSTALAÇÕES HIDRO-SANITÁRIAS / DIVERSOS (Escola Conceição das Creoulas).</v>
          </cell>
          <cell r="C5605" t="str">
            <v>Un</v>
          </cell>
          <cell r="D5605">
            <v>108.25</v>
          </cell>
          <cell r="E5605">
            <v>86.6</v>
          </cell>
          <cell r="F5605" t="str">
            <v>SEE</v>
          </cell>
        </row>
        <row r="5606">
          <cell r="A5606" t="str">
            <v/>
          </cell>
          <cell r="D5606">
            <v>0</v>
          </cell>
        </row>
        <row r="5607">
          <cell r="A5607" t="str">
            <v>34.05.015</v>
          </cell>
          <cell r="B5607" t="str">
            <v>RESERVATÓRIOS DE D ÁGUA, INSTALADOS, INCLUSIVE ESTRUTURA DE SUPORTE, CONFORME PROJETO - INSTALAÇÕES HIDRO-SANITÁRIAS / DIVERSOS (Escola Conceição das Creoulas).</v>
          </cell>
          <cell r="C5607" t="str">
            <v>Un</v>
          </cell>
          <cell r="D5607">
            <v>14099.625</v>
          </cell>
          <cell r="E5607">
            <v>11279.7</v>
          </cell>
          <cell r="F5607" t="str">
            <v>SEE</v>
          </cell>
        </row>
        <row r="5608">
          <cell r="A5608" t="str">
            <v/>
          </cell>
          <cell r="D5608">
            <v>0</v>
          </cell>
        </row>
        <row r="5609">
          <cell r="A5609" t="str">
            <v>34.05.016</v>
          </cell>
          <cell r="B5609" t="str">
            <v>TORNEIRA DE JARDIM, INCLUSIVE POSTE DE PROTEÇÃO - INSTALAÇÕES HIDRO-SANITÁRIAS / DIVERSOS (Escola Conceição das Creoulas).</v>
          </cell>
          <cell r="C5609" t="str">
            <v>Un</v>
          </cell>
          <cell r="D5609">
            <v>18.387500000000003</v>
          </cell>
          <cell r="E5609">
            <v>14.71</v>
          </cell>
          <cell r="F5609" t="str">
            <v>SEE</v>
          </cell>
        </row>
        <row r="5610">
          <cell r="A5610" t="str">
            <v/>
          </cell>
          <cell r="D5610">
            <v>0</v>
          </cell>
        </row>
        <row r="5611">
          <cell r="A5611" t="str">
            <v>34.05.017</v>
          </cell>
          <cell r="B5611" t="str">
            <v xml:space="preserve"> TUBO PVC RÍGDO C/ ANÉIS, PONTA E BOLSA P/ ESGOTO SECUNDÁRIO, D = 40mm - INSTALAÇÕES HIDRO-SANITÁRIAS / TUBO PVC SOLDÁVEL PARA ESGOTO (Escola Conceição das Creoulas).</v>
          </cell>
          <cell r="C5611" t="str">
            <v>m</v>
          </cell>
          <cell r="D5611">
            <v>7.2750000000000004</v>
          </cell>
          <cell r="E5611">
            <v>5.82</v>
          </cell>
          <cell r="F5611" t="str">
            <v>SEE</v>
          </cell>
        </row>
        <row r="5612">
          <cell r="A5612" t="str">
            <v/>
          </cell>
          <cell r="D5612">
            <v>0</v>
          </cell>
        </row>
        <row r="5613">
          <cell r="A5613" t="str">
            <v>34.05.018</v>
          </cell>
          <cell r="B5613" t="str">
            <v xml:space="preserve"> TUBO PVC RÍGDO C/ ANÉIS, PONTA E BOLSA P/ ESGOTO SECUNDÁRIO, D = 50mm - INSTALAÇÕES HIDRO-SANITÁRIAS / TUBO PVC SOLDÁVEL PARA ESGOTO (Escola Conceição das Creoulas).</v>
          </cell>
          <cell r="C5613" t="str">
            <v>m</v>
          </cell>
          <cell r="D5613">
            <v>10.199999999999999</v>
          </cell>
          <cell r="E5613">
            <v>8.16</v>
          </cell>
          <cell r="F5613" t="str">
            <v>SEE</v>
          </cell>
        </row>
        <row r="5614">
          <cell r="A5614" t="str">
            <v/>
          </cell>
          <cell r="D5614">
            <v>0</v>
          </cell>
        </row>
        <row r="5615">
          <cell r="A5615" t="str">
            <v>34.05.019</v>
          </cell>
          <cell r="B5615" t="str">
            <v xml:space="preserve"> TUBO PVC RÍGDO C/ ANÉIS, PONTA E BOLSA P/ ESGOTO SECUNDÁRIO, D = 75mm - INSTALAÇÕES HIDRO-SANITÁRIAS / TUBO PVC SOLDÁVEL PARA ESGOTO (Escola Conceição das Creoulas).</v>
          </cell>
          <cell r="C5615" t="str">
            <v>m</v>
          </cell>
          <cell r="D5615">
            <v>13.6625</v>
          </cell>
          <cell r="E5615">
            <v>10.93</v>
          </cell>
          <cell r="F5615" t="str">
            <v>SEE</v>
          </cell>
        </row>
        <row r="5616">
          <cell r="A5616" t="str">
            <v/>
          </cell>
          <cell r="D5616">
            <v>0</v>
          </cell>
        </row>
        <row r="5617">
          <cell r="A5617" t="str">
            <v>34.05.020</v>
          </cell>
          <cell r="B5617" t="str">
            <v xml:space="preserve"> TUBO PVC RÍGDO C/ ANÉIS, PONTA E BOLSA P/ ESGOTO SECUNDÁRIO, D = 100mm - INSTALAÇÕES HIDRO-SANITÁROAS / TUBO PVC SOLDÁVEL PARA ESGOTO (Escola Conceição das Creoulas).</v>
          </cell>
          <cell r="C5617" t="str">
            <v>m</v>
          </cell>
          <cell r="D5617">
            <v>17.3125</v>
          </cell>
          <cell r="E5617">
            <v>13.85</v>
          </cell>
          <cell r="F5617" t="str">
            <v>SEE</v>
          </cell>
        </row>
        <row r="5618">
          <cell r="A5618" t="str">
            <v/>
          </cell>
          <cell r="D5618">
            <v>0</v>
          </cell>
        </row>
        <row r="5619">
          <cell r="A5619" t="str">
            <v>34.05.021</v>
          </cell>
          <cell r="B5619" t="str">
            <v>CAIXA SINFONADA QUADRADA, COM TRÊS ENTRADAS E UMA SAÍDA, D = 100x100x50mm, REF. Nº 68, ACABAMENTO ALUMÍNIO (MARCA AKROS OU SIMILAR) - INSTALAÇÕES HIDRO-SANITÁRIAS / DIVERSOS (Escola Conceição das Creoulas).</v>
          </cell>
          <cell r="C5619" t="str">
            <v>Un</v>
          </cell>
          <cell r="D5619">
            <v>17.100000000000001</v>
          </cell>
          <cell r="E5619">
            <v>13.68</v>
          </cell>
          <cell r="F5619" t="str">
            <v>SEE</v>
          </cell>
        </row>
        <row r="5620">
          <cell r="A5620" t="str">
            <v/>
          </cell>
          <cell r="D5620">
            <v>0</v>
          </cell>
        </row>
        <row r="5621">
          <cell r="A5621" t="str">
            <v>34.05.022</v>
          </cell>
          <cell r="B5621" t="str">
            <v>RALO SIFONADO EM PVC D = 100mm ALTURA REGULÁVEL, SAÍDA 40mm, COM GRELHA REDONDA ACABAMENTO CROMADO - INSTALAÇÕES HIDRO-SANITÁRIAS / DIVERSOS (Escola Conceição das Creoulas).</v>
          </cell>
          <cell r="C5621" t="str">
            <v>Un</v>
          </cell>
          <cell r="D5621">
            <v>12.862499999999999</v>
          </cell>
          <cell r="E5621">
            <v>10.29</v>
          </cell>
          <cell r="F5621" t="str">
            <v>SEE</v>
          </cell>
        </row>
        <row r="5622">
          <cell r="A5622" t="str">
            <v/>
          </cell>
          <cell r="D5622">
            <v>0</v>
          </cell>
        </row>
        <row r="5623">
          <cell r="A5623" t="str">
            <v>34.05.023</v>
          </cell>
          <cell r="B5623" t="str">
            <v>CAIXA DE GORDURA EM ALVENARIA (90 x 90 x 120cm) - INSTALAÇÕES HIDRO-SANITÁRIAS / DIVERSOS (Escola Conceição das Creoulas).</v>
          </cell>
          <cell r="C5623" t="str">
            <v>Un</v>
          </cell>
          <cell r="D5623">
            <v>707.45</v>
          </cell>
          <cell r="E5623">
            <v>565.96</v>
          </cell>
          <cell r="F5623" t="str">
            <v>SEE</v>
          </cell>
        </row>
        <row r="5624">
          <cell r="A5624" t="str">
            <v/>
          </cell>
          <cell r="D5624">
            <v>0</v>
          </cell>
        </row>
        <row r="5625">
          <cell r="A5625" t="str">
            <v>34.05.024</v>
          </cell>
          <cell r="B5625" t="str">
            <v>CHUVEIRO ELÉTRICO DE PLÁSTICO, MARCA LORENZETTI OU SIMILAR, C/ REGISTRO DE PRESSÃO, MARCA DECA LINHA C40 REF. 1416 OU SIMILAR - INSTALAÇÕES HIDRO-SANITÁRIAS / DIVERSOS (Escola Conceição das Creoulas).</v>
          </cell>
          <cell r="C5625" t="str">
            <v>Un</v>
          </cell>
          <cell r="D5625">
            <v>57.35</v>
          </cell>
          <cell r="E5625">
            <v>45.88</v>
          </cell>
          <cell r="F5625" t="str">
            <v>SEE</v>
          </cell>
        </row>
        <row r="5626">
          <cell r="A5626" t="str">
            <v/>
          </cell>
          <cell r="D5626">
            <v>0</v>
          </cell>
        </row>
        <row r="5627">
          <cell r="A5627" t="str">
            <v>34.05.025</v>
          </cell>
          <cell r="B5627" t="str">
            <v>CAIXA DE INSPEÇÃO EM ALVENARIA (90 x 90 x 120cm) - INSTALAÇÕES HIDRO-SANITÁRIAS / DIVERSOS (Escola Conceição das Creoulas).</v>
          </cell>
          <cell r="C5627" t="str">
            <v>Un</v>
          </cell>
          <cell r="D5627">
            <v>734.02500000000009</v>
          </cell>
          <cell r="E5627">
            <v>587.22</v>
          </cell>
          <cell r="F5627" t="str">
            <v>SEE</v>
          </cell>
        </row>
        <row r="5628">
          <cell r="A5628" t="str">
            <v/>
          </cell>
          <cell r="D5628">
            <v>0</v>
          </cell>
        </row>
        <row r="5629">
          <cell r="A5629" t="str">
            <v>34.05.026</v>
          </cell>
          <cell r="B5629" t="str">
            <v xml:space="preserve"> FOSSA SÉPTICA, EM CONCRETO ARMADO, (1,50 x 4,75 x 1,50) - INSTALAÇÕES HIDRO-SANITÁRIAS / FOSSA SÉPTICA E SUMIDOURO (Escola Conceição das Creoulas).</v>
          </cell>
          <cell r="C5629" t="str">
            <v>Un</v>
          </cell>
          <cell r="D5629">
            <v>16968.224999999999</v>
          </cell>
          <cell r="E5629">
            <v>13574.58</v>
          </cell>
          <cell r="F5629" t="str">
            <v>SEE</v>
          </cell>
        </row>
        <row r="5630">
          <cell r="A5630" t="str">
            <v/>
          </cell>
          <cell r="D5630">
            <v>0</v>
          </cell>
        </row>
        <row r="5631">
          <cell r="A5631" t="str">
            <v>34.05.027</v>
          </cell>
          <cell r="B5631" t="str">
            <v>SUMIDOURO EM ALVENARIA (D 3,00 x H 6,00) - INSTALAÇÕES HIDRO-SANITÁRIAS / FOSSA SÉPTICA E SUMIDOURO (Escola Conceição das Creoulas).</v>
          </cell>
          <cell r="C5631" t="str">
            <v>Un</v>
          </cell>
          <cell r="D5631">
            <v>3364.4</v>
          </cell>
          <cell r="E5631">
            <v>2691.52</v>
          </cell>
          <cell r="F5631" t="str">
            <v>SEE</v>
          </cell>
        </row>
        <row r="5632">
          <cell r="A5632" t="str">
            <v/>
          </cell>
          <cell r="D5632">
            <v>0</v>
          </cell>
        </row>
        <row r="5633">
          <cell r="A5633" t="str">
            <v>34.05.028</v>
          </cell>
          <cell r="B5633" t="str">
            <v>BACIA SANITÁRIA CONVENCIONAL, MARCA DECA RAVENA P9, INLCUSIVE VÁLVULA DE DESCARGA CROMADA MARCA HYDRA, ASSENTO, CONJUNTO DE FIXAÇÃO MARCA DECA SP13, ANEL DE VEDAÇÃO, TUBO DE LIGAÇÃO COM ACABAMENTO CROMADO E ENGASTE PLÁSTICO (OU SIMILARES) - INSTALAÇÕES HI</v>
          </cell>
          <cell r="C5633" t="str">
            <v>Un</v>
          </cell>
          <cell r="D5633">
            <v>324.1875</v>
          </cell>
          <cell r="E5633">
            <v>259.35000000000002</v>
          </cell>
          <cell r="F5633" t="str">
            <v>SEE</v>
          </cell>
        </row>
        <row r="5634">
          <cell r="A5634" t="str">
            <v/>
          </cell>
          <cell r="D5634">
            <v>0</v>
          </cell>
        </row>
        <row r="5635">
          <cell r="A5635" t="str">
            <v>34.05.029</v>
          </cell>
          <cell r="B5635" t="str">
            <v xml:space="preserve">BACIA SANITÁRIA COM CAIXA DE DESCARGA ACOPLADA, MARCA DECA LINHA RAVENA CP929, INCLUSIVE ASSENTO, CONJUNTO DE FIXAÇÃO, MARCA DECA SP13, ANEL DE VEDAÇÃO, TUBO DE LIGAÇÃO COM ACABAMENTO COMADO E ENGATE PLÁSTICO (OU SIMILARES) - INSTALAÇÕES HIDRO-SANITÁRIAS </v>
          </cell>
          <cell r="C5635" t="str">
            <v>Un</v>
          </cell>
          <cell r="D5635">
            <v>171.98750000000001</v>
          </cell>
          <cell r="E5635">
            <v>137.59</v>
          </cell>
          <cell r="F5635" t="str">
            <v>SEE</v>
          </cell>
        </row>
        <row r="5636">
          <cell r="A5636" t="str">
            <v/>
          </cell>
          <cell r="D5636">
            <v>0</v>
          </cell>
        </row>
        <row r="5637">
          <cell r="A5637" t="str">
            <v>34.05.030</v>
          </cell>
          <cell r="B5637" t="str">
            <v>MICTÓRIO DE LOUÇA COM SIFÃO INTEGRADO, MARCA DECA REF. m712, ENGATE CROMADO, MARCA DECA REF. c4606180, REGISTRO DE PRESSÃO, MARCA DECA LINHA c40 REF. 1416,  (OU SIMILARES) - INSTALAÇÕES HIDRO-SANITÁRIAS / LOUÇAS (Escola Conceição das Creoulas).</v>
          </cell>
          <cell r="C5637" t="str">
            <v>Un</v>
          </cell>
          <cell r="D5637">
            <v>125.41249999999999</v>
          </cell>
          <cell r="E5637">
            <v>100.33</v>
          </cell>
          <cell r="F5637" t="str">
            <v>SEE</v>
          </cell>
        </row>
        <row r="5638">
          <cell r="A5638" t="str">
            <v/>
          </cell>
          <cell r="D5638">
            <v>0</v>
          </cell>
        </row>
        <row r="5639">
          <cell r="A5639" t="str">
            <v>34.05.031</v>
          </cell>
          <cell r="B5639" t="str">
            <v>LAVATÓRIO COM COLUNA, MARCA DECA LINHA RAVENA REF. l91 E c9, COM SIFÃO PLÁSTICO, ENGATE CROMADO, TORNEIRA DE METAL, MARCA DECA REF. 1190 c41, VÁLVULA CROMADA, MARCA DECA REF. 1600, CONJUNTO DE FIXAÇÃO, MARCA DECA REF. sp7, (OU SIMILARES) - INSTALAÇÕES HID</v>
          </cell>
          <cell r="C5639" t="str">
            <v>Un</v>
          </cell>
          <cell r="D5639">
            <v>227.89999999999998</v>
          </cell>
          <cell r="E5639">
            <v>182.32</v>
          </cell>
          <cell r="F5639" t="str">
            <v>SEE</v>
          </cell>
        </row>
        <row r="5640">
          <cell r="A5640" t="str">
            <v/>
          </cell>
          <cell r="D5640">
            <v>0</v>
          </cell>
        </row>
        <row r="5641">
          <cell r="A5641" t="str">
            <v>34.05.032</v>
          </cell>
          <cell r="B5641" t="str">
            <v>LAVATÓRIO SEM COLUNA, MARCA DECA LINHA RAVENA REF l915, C/ SIFÃO CROMADO, MARCA DECA REF. 1190, VÁLVULA CROMADA, MARCA DECA REF. 1602 C, TORNEIRA DE METAL, MARCA DECA REF 1190 c41, CONJUNTO DE FIXAÇÃO, MARCA DECA REF. sp7, (OU SIMILARES) - INSTALAÇÕES HID</v>
          </cell>
          <cell r="C5641" t="str">
            <v>Un</v>
          </cell>
          <cell r="D5641">
            <v>66.675000000000011</v>
          </cell>
          <cell r="E5641">
            <v>53.34</v>
          </cell>
          <cell r="F5641" t="str">
            <v>SEE</v>
          </cell>
        </row>
        <row r="5642">
          <cell r="A5642" t="str">
            <v/>
          </cell>
          <cell r="D5642">
            <v>0</v>
          </cell>
        </row>
        <row r="5643">
          <cell r="A5643" t="str">
            <v>34.05.033</v>
          </cell>
          <cell r="B5643" t="str">
            <v>CUBA DE EMBUTIR OVAL, MARCA DECA LINHA REF. l37, P/ INSTALAÇÃO EM BANCADAS, C/ SIFÃO CROMADO, MARCA DECA REF. c1680, TORNEIRA DE METAL, MARCA DECA REF 1190 c41, ENGATE CROMADO, MARCA DECA, (OU SIMILARES) - INSTALAÇÕES HIDRO-SANITÁRIAS / LOUÇAS (Escola Con</v>
          </cell>
          <cell r="C5643" t="str">
            <v>Un</v>
          </cell>
          <cell r="D5643">
            <v>99.875</v>
          </cell>
          <cell r="E5643">
            <v>79.900000000000006</v>
          </cell>
          <cell r="F5643" t="str">
            <v>SEE</v>
          </cell>
        </row>
        <row r="5644">
          <cell r="A5644" t="str">
            <v/>
          </cell>
          <cell r="D5644">
            <v>0</v>
          </cell>
        </row>
        <row r="5645">
          <cell r="A5645" t="str">
            <v>34.05.034</v>
          </cell>
          <cell r="B5645" t="str">
            <v xml:space="preserve"> TANQUE DE LOUÇA COM COLUNA, MARCA DECA REF. ct25, COM TORNEIRA METÁLICA, MARCA DECA LINHA c23 REF. 1153, C/ VÁLVULA DE PLÁSTICO E CONJUNTO DE FIXAÇÃO, MARCA DECA REF. ft11, (OU SIMILARES) - INSTALAÇÕES HIDRO-SANITÁRIAS / LOUÇAS (Escola Conceição das Creo</v>
          </cell>
          <cell r="C5645" t="str">
            <v>Un</v>
          </cell>
          <cell r="D5645">
            <v>303.86250000000001</v>
          </cell>
          <cell r="E5645">
            <v>243.09</v>
          </cell>
          <cell r="F5645" t="str">
            <v>SEE</v>
          </cell>
        </row>
        <row r="5646">
          <cell r="A5646" t="str">
            <v/>
          </cell>
          <cell r="D5646">
            <v>0</v>
          </cell>
        </row>
        <row r="5647">
          <cell r="A5647" t="str">
            <v>34.05.035</v>
          </cell>
          <cell r="B5647" t="str">
            <v>PAPELEIRA DE LOUÇA, MARCA DECA A480 OU SIMILAR, 15  x 15cm - INSTALAÇÕES HIDRO-SANITÁRIAS / LOUÇAS (Escola Conceição das Creoulas).</v>
          </cell>
          <cell r="C5647" t="str">
            <v>Un</v>
          </cell>
          <cell r="D5647">
            <v>19.512499999999999</v>
          </cell>
          <cell r="E5647">
            <v>15.61</v>
          </cell>
          <cell r="F5647" t="str">
            <v>SEE</v>
          </cell>
        </row>
        <row r="5648">
          <cell r="A5648" t="str">
            <v/>
          </cell>
          <cell r="D5648">
            <v>0</v>
          </cell>
        </row>
        <row r="5649">
          <cell r="A5649" t="str">
            <v>34.05.036</v>
          </cell>
          <cell r="B5649" t="str">
            <v>MEIA SABONETEIRA DE LOUÇA, MARCA DECA REF. A380 OU SIMILAR - INSTALAÇÕES HIDRO-SANITÁRIAS / LOUÇAS (Escola Conceição das Creoulas).</v>
          </cell>
          <cell r="C5649" t="str">
            <v>Un</v>
          </cell>
          <cell r="D5649">
            <v>22.324999999999999</v>
          </cell>
          <cell r="E5649">
            <v>17.86</v>
          </cell>
          <cell r="F5649" t="str">
            <v>SEE</v>
          </cell>
        </row>
        <row r="5650">
          <cell r="A5650" t="str">
            <v/>
          </cell>
          <cell r="D5650">
            <v>0</v>
          </cell>
        </row>
        <row r="5651">
          <cell r="A5651" t="str">
            <v>34.05.037</v>
          </cell>
          <cell r="B5651" t="str">
            <v>CABIDE DE LOUÇA, MARCA DECA A 680 OU SIMILAR, BRANCO - INSTALAÇÕES HIDRO-SANITÁRIAS / LOUÇAS (Escola Conceição das Creoulas).</v>
          </cell>
          <cell r="C5651" t="str">
            <v>Un</v>
          </cell>
          <cell r="D5651">
            <v>12.762500000000001</v>
          </cell>
          <cell r="E5651">
            <v>10.210000000000001</v>
          </cell>
          <cell r="F5651" t="str">
            <v>SEE</v>
          </cell>
        </row>
        <row r="5652">
          <cell r="A5652" t="str">
            <v/>
          </cell>
          <cell r="D5652">
            <v>0</v>
          </cell>
        </row>
        <row r="5653">
          <cell r="A5653" t="str">
            <v>34.05.038</v>
          </cell>
          <cell r="B5653" t="str">
            <v>TORNEIRA CROMADA PARA PIA DE COZINHA, MARCA ESTEVES LINHA MÔNACO VTM 040 (1167) OU SIMILAR, DE MESA, COM ARTICULADOR, DIÂM. 1/2" - INSTALAÇÕES HIDRO-SANITÁRIAS / METAIS (Escola Conceição das Creoulas).</v>
          </cell>
          <cell r="C5653" t="str">
            <v>Un</v>
          </cell>
          <cell r="D5653">
            <v>33</v>
          </cell>
          <cell r="E5653">
            <v>26.4</v>
          </cell>
          <cell r="F5653" t="str">
            <v>SEE</v>
          </cell>
        </row>
        <row r="5654">
          <cell r="A5654" t="str">
            <v/>
          </cell>
          <cell r="D5654">
            <v>0</v>
          </cell>
        </row>
        <row r="5655">
          <cell r="A5655" t="str">
            <v>34.05.039</v>
          </cell>
          <cell r="B5655" t="str">
            <v>TORNEIRA CROMADA PARA JARDIM, MARCA DECA 1153 OU SIMILAR - INSTALAÇÕES HIDRO-SANITÁRIAS / METAIS (Escola Conceição das Creoulas).</v>
          </cell>
          <cell r="C5655" t="str">
            <v>Un</v>
          </cell>
          <cell r="D5655">
            <v>18.387500000000003</v>
          </cell>
          <cell r="E5655">
            <v>14.71</v>
          </cell>
          <cell r="F5655" t="str">
            <v>SEE</v>
          </cell>
        </row>
        <row r="5656">
          <cell r="A5656" t="str">
            <v/>
          </cell>
          <cell r="D5656">
            <v>0</v>
          </cell>
        </row>
        <row r="5657">
          <cell r="A5657" t="str">
            <v>34.05.040</v>
          </cell>
          <cell r="B5657" t="str">
            <v>FORNECIMENTO E INSTALAÇÃO DE SABONETEIRA DE LOUÇA, MARCA DECA REF. a180 OU SIMILAR - INSTALAÇÕES HIDRO-SANITÁRIAS / METAIS (Escola Conceição das Creoulas).</v>
          </cell>
          <cell r="C5657" t="str">
            <v>Un</v>
          </cell>
          <cell r="D5657">
            <v>16.3125</v>
          </cell>
          <cell r="E5657">
            <v>13.05</v>
          </cell>
          <cell r="F5657" t="str">
            <v>SEE</v>
          </cell>
        </row>
        <row r="5658">
          <cell r="A5658" t="str">
            <v/>
          </cell>
          <cell r="D5658">
            <v>0</v>
          </cell>
        </row>
        <row r="5659">
          <cell r="A5659" t="str">
            <v>34.05.041</v>
          </cell>
          <cell r="B5659" t="str">
            <v>ASSENTAMENTO DE CUBA INOX EM BANCADA - INSTALAÇÕES HIDRO-SANITÁRIAS / METAIS (Escola Conceição das Creoulas).</v>
          </cell>
          <cell r="C5659" t="str">
            <v>Un</v>
          </cell>
          <cell r="D5659">
            <v>6.0875000000000004</v>
          </cell>
          <cell r="E5659">
            <v>4.87</v>
          </cell>
          <cell r="F5659" t="str">
            <v>SEE</v>
          </cell>
        </row>
        <row r="5660">
          <cell r="A5660" t="str">
            <v/>
          </cell>
          <cell r="D5660">
            <v>0</v>
          </cell>
        </row>
        <row r="5661">
          <cell r="A5661" t="str">
            <v>34.05.042</v>
          </cell>
          <cell r="B5661" t="str">
            <v>SUPORTE PARA AUXÍLIO DE DEFICIENTES FÍSICOS (BARRA DE APOIO) L = 80cm EM TUBO DE FERRO GALVANIZADO D = 1 1/2" (CONFORME PROJETO - VIDE DETALHES DE SANITÁRIOS) - INSTALAÇÕES HIDRO-SANITÁRIAS / METAIS (Escola Conceição das Creoulas).</v>
          </cell>
          <cell r="C5661" t="str">
            <v>Un</v>
          </cell>
          <cell r="D5661">
            <v>49.225000000000001</v>
          </cell>
          <cell r="E5661">
            <v>39.380000000000003</v>
          </cell>
          <cell r="F5661" t="str">
            <v>SEE</v>
          </cell>
        </row>
        <row r="5662">
          <cell r="A5662" t="str">
            <v/>
          </cell>
          <cell r="D5662">
            <v>0</v>
          </cell>
        </row>
        <row r="5663">
          <cell r="A5663" t="str">
            <v>34.05.043</v>
          </cell>
          <cell r="B5663" t="str">
            <v>REGISTRO DE PRESSÃO C/ CANOPLA CROMADA, D = 25mm (1"), MARCA DECA REF. 1416 LINHA c40 OU SIMILAR - INSTALAÇÕES HIDRO-SANITÁRIAS / METAIS (Escola Conceição das Creoulas).</v>
          </cell>
          <cell r="C5663" t="str">
            <v>Un</v>
          </cell>
          <cell r="D5663">
            <v>99.175000000000011</v>
          </cell>
          <cell r="E5663">
            <v>79.34</v>
          </cell>
          <cell r="F5663" t="str">
            <v>SEE</v>
          </cell>
        </row>
        <row r="5664">
          <cell r="A5664" t="str">
            <v/>
          </cell>
          <cell r="D5664">
            <v>0</v>
          </cell>
        </row>
        <row r="5665">
          <cell r="A5665" t="str">
            <v>34.06.001</v>
          </cell>
          <cell r="B5665" t="str">
            <v>ELETRODUTO DE PVC RÍGIDO ROSCÁVEL, DIÂM = 40mm (1 1/4") - INSTALAÇÕES ELÉTRICAS E TELEFÔNICAS (220V) / ELETRODUTO DE PVC RÍGIDO (Escola Conceição das Creoulas).</v>
          </cell>
          <cell r="C5665" t="str">
            <v>m</v>
          </cell>
          <cell r="D5665">
            <v>16.762499999999999</v>
          </cell>
          <cell r="E5665">
            <v>13.41</v>
          </cell>
          <cell r="F5665" t="str">
            <v>SEE</v>
          </cell>
        </row>
        <row r="5666">
          <cell r="A5666" t="str">
            <v/>
          </cell>
          <cell r="D5666">
            <v>0</v>
          </cell>
        </row>
        <row r="5667">
          <cell r="A5667" t="str">
            <v>34.06.002</v>
          </cell>
          <cell r="B5667" t="str">
            <v>ELETRODUTO DE PVC RÍGIDO ROSCÁVEL, DIÂM = 32mm (1") - INSTALAÇÕES ELÉTRICAS E TELEFÔNICAS (220V) / ELETRODUTO DE PVC RÍGIDO (Escola Conceição das Creoulas).</v>
          </cell>
          <cell r="C5667" t="str">
            <v>m</v>
          </cell>
          <cell r="D5667">
            <v>12.450000000000001</v>
          </cell>
          <cell r="E5667">
            <v>9.9600000000000009</v>
          </cell>
          <cell r="F5667" t="str">
            <v>SEE</v>
          </cell>
        </row>
        <row r="5668">
          <cell r="A5668" t="str">
            <v/>
          </cell>
          <cell r="D5668">
            <v>0</v>
          </cell>
        </row>
        <row r="5669">
          <cell r="A5669" t="str">
            <v>34.06.003</v>
          </cell>
          <cell r="B5669" t="str">
            <v>FIO ISOLADO EM PVC SEÇÃO 2,5mm2 - 750v / 70°c - INSTALAÇÕES ELÉTRICAS E TELEFÔNICAS (220V) / FIOS E CABOS (Escola Conceição das Creoulas).</v>
          </cell>
          <cell r="C5669" t="str">
            <v>m</v>
          </cell>
          <cell r="D5669">
            <v>2.0874999999999999</v>
          </cell>
          <cell r="E5669">
            <v>1.67</v>
          </cell>
          <cell r="F5669" t="str">
            <v>SEE</v>
          </cell>
        </row>
        <row r="5670">
          <cell r="A5670" t="str">
            <v/>
          </cell>
          <cell r="D5670">
            <v>0</v>
          </cell>
        </row>
        <row r="5671">
          <cell r="A5671" t="str">
            <v>34.06.004</v>
          </cell>
          <cell r="B5671" t="str">
            <v>FIO ISOLADO EM PVC SEÇÃO 4,0mm2 - 750v / 70°c - INSTALAÇÕES ELÉTRICAS E TELEFÔNICAS (220V) / FIOS E CABOS (Escola Conceição das Creoulas).</v>
          </cell>
          <cell r="C5671" t="str">
            <v>m</v>
          </cell>
          <cell r="D5671">
            <v>2.7625000000000002</v>
          </cell>
          <cell r="E5671">
            <v>2.21</v>
          </cell>
          <cell r="F5671" t="str">
            <v>SEE</v>
          </cell>
        </row>
        <row r="5672">
          <cell r="A5672" t="str">
            <v/>
          </cell>
          <cell r="D5672">
            <v>0</v>
          </cell>
        </row>
        <row r="5673">
          <cell r="A5673" t="str">
            <v>34.06.005</v>
          </cell>
          <cell r="B5673" t="str">
            <v>FIO ISOLADO EM PVC SEÇÃO 6,0mm2 - 750v / 70°c - INSTALAÇÕES ELÉTRICAS E TELEFÔNICAS (220V) / FIOS E CABOS (Escola Conceição das Creoulas).</v>
          </cell>
          <cell r="C5673" t="str">
            <v>m</v>
          </cell>
          <cell r="D5673">
            <v>3.375</v>
          </cell>
          <cell r="E5673">
            <v>2.7</v>
          </cell>
          <cell r="F5673" t="str">
            <v>SEE</v>
          </cell>
        </row>
        <row r="5674">
          <cell r="A5674" t="str">
            <v/>
          </cell>
          <cell r="D5674">
            <v>0</v>
          </cell>
        </row>
        <row r="5675">
          <cell r="A5675" t="str">
            <v>34.06.006</v>
          </cell>
          <cell r="B5675" t="str">
            <v>CABO ISOLADO EM PVC SEÇÃO 10,0mm2 - 750v / 70°c - INSTALAÇÕES ELÉTRICAS E TELEFÔNICAS (220V) / FIOS E CABOS (Escola Conceição das Creoulas).</v>
          </cell>
          <cell r="C5675" t="str">
            <v>m</v>
          </cell>
          <cell r="D5675">
            <v>4.6375000000000002</v>
          </cell>
          <cell r="E5675">
            <v>3.71</v>
          </cell>
          <cell r="F5675" t="str">
            <v>SEE</v>
          </cell>
        </row>
        <row r="5676">
          <cell r="A5676" t="str">
            <v/>
          </cell>
          <cell r="D5676">
            <v>0</v>
          </cell>
        </row>
        <row r="5677">
          <cell r="A5677" t="str">
            <v>34.06.007</v>
          </cell>
          <cell r="B5677" t="str">
            <v>CABOISOLADO EM PVC SEÇÃO 16,0mm2 - 750v / 70°c - INSTALAÇÕES ELÉTRICAS E TELEFÔNICAS (220V) / FIOS E CABOS (Escola Conceição das Creoulas).</v>
          </cell>
          <cell r="C5677" t="str">
            <v>m</v>
          </cell>
          <cell r="D5677">
            <v>6.6000000000000005</v>
          </cell>
          <cell r="E5677">
            <v>5.28</v>
          </cell>
          <cell r="F5677" t="str">
            <v>SEE</v>
          </cell>
        </row>
        <row r="5678">
          <cell r="A5678" t="str">
            <v/>
          </cell>
          <cell r="D5678">
            <v>0</v>
          </cell>
        </row>
        <row r="5679">
          <cell r="A5679" t="str">
            <v>34.06.008</v>
          </cell>
          <cell r="B5679" t="str">
            <v>INSTALAÇÃO DE CABO TELEFÔNICO CCE 50-02 - INSTALAÇÕES ELÉTRICAS E TELEFÔNICAS (220V) / CABO TELEFÔNICO (Escola Conceição das Creoulas).</v>
          </cell>
          <cell r="C5679" t="str">
            <v>m</v>
          </cell>
          <cell r="D5679">
            <v>9.3249999999999993</v>
          </cell>
          <cell r="E5679">
            <v>7.46</v>
          </cell>
          <cell r="F5679" t="str">
            <v>SEE</v>
          </cell>
        </row>
        <row r="5680">
          <cell r="A5680" t="str">
            <v/>
          </cell>
          <cell r="D5680">
            <v>0</v>
          </cell>
        </row>
        <row r="5681">
          <cell r="A5681" t="str">
            <v>34.06.009</v>
          </cell>
          <cell r="B5681" t="str">
            <v>INSTALAÇÃO DE CABO TELEFÔNICO CCI 50-02 - INSTALAÇÕES ELÉTRICAS E TELEFÔNICAS (220V) / CABO TELEFÔNICO (Escola Conceição das Creoulas).</v>
          </cell>
          <cell r="C5681" t="str">
            <v>m</v>
          </cell>
          <cell r="D5681">
            <v>6.9625000000000004</v>
          </cell>
          <cell r="E5681">
            <v>5.57</v>
          </cell>
          <cell r="F5681" t="str">
            <v>SEE</v>
          </cell>
        </row>
        <row r="5682">
          <cell r="A5682" t="str">
            <v/>
          </cell>
          <cell r="D5682">
            <v>0</v>
          </cell>
        </row>
        <row r="5683">
          <cell r="A5683" t="str">
            <v>34.06.010</v>
          </cell>
          <cell r="B5683" t="str">
            <v>INTERRUPTOR 01 SEÇÃO SIMPLES - INSTALAÇÕES ELÉTRICAS E TELEFÔNICAS (220V) / INTERRUPTOR (Escola Conceição das Creoulas).</v>
          </cell>
          <cell r="C5683" t="str">
            <v>Un</v>
          </cell>
          <cell r="D5683">
            <v>10.612500000000001</v>
          </cell>
          <cell r="E5683">
            <v>8.49</v>
          </cell>
          <cell r="F5683" t="str">
            <v>SEE</v>
          </cell>
        </row>
        <row r="5684">
          <cell r="A5684" t="str">
            <v/>
          </cell>
          <cell r="D5684">
            <v>0</v>
          </cell>
        </row>
        <row r="5685">
          <cell r="A5685" t="str">
            <v>34.06.011</v>
          </cell>
          <cell r="B5685" t="str">
            <v>INTERRUPTOR 02 SEÇÃO SIMPLES - INSTALAÇÕES ELÉTRICAS E TELEFÔNICAS (220V) / INTERRUPTOR (Escola Conceição das Creoulas).</v>
          </cell>
          <cell r="C5685" t="str">
            <v>Un</v>
          </cell>
          <cell r="D5685">
            <v>17.862499999999997</v>
          </cell>
          <cell r="E5685">
            <v>14.29</v>
          </cell>
          <cell r="F5685" t="str">
            <v>SEE</v>
          </cell>
        </row>
        <row r="5686">
          <cell r="A5686" t="str">
            <v/>
          </cell>
          <cell r="D5686">
            <v>0</v>
          </cell>
        </row>
        <row r="5687">
          <cell r="A5687" t="str">
            <v>34.06.012</v>
          </cell>
          <cell r="B5687" t="str">
            <v>TOMADA PARA TELEFONE, COM CAIXA PVC, EMBUTIDA - INSTALAÇÕES ELÉTRICAS E TELEFÔNICAS (220V) / TOMADAS DE TOMADAS DE EMBUTIR (Escola Conceição das Creoulas).</v>
          </cell>
          <cell r="C5687" t="str">
            <v>Un</v>
          </cell>
          <cell r="D5687">
            <v>97.987499999999997</v>
          </cell>
          <cell r="E5687">
            <v>78.39</v>
          </cell>
          <cell r="F5687" t="str">
            <v>SEE</v>
          </cell>
        </row>
        <row r="5688">
          <cell r="A5688" t="str">
            <v/>
          </cell>
          <cell r="D5688">
            <v>0</v>
          </cell>
        </row>
        <row r="5689">
          <cell r="A5689" t="str">
            <v>34.06.013</v>
          </cell>
          <cell r="B5689" t="str">
            <v>TOMADA DE EMBUTIR PARA USO GERAL, 2P + T - INSTALAÇÕES ELÉTRICAS E TELEFÔNICAS (220V) / TOMADAS ELÉTRICAS DE EMBUTIR (Escola Conceição das Creoulas).</v>
          </cell>
          <cell r="C5689" t="str">
            <v>Un</v>
          </cell>
          <cell r="D5689">
            <v>19.950000000000003</v>
          </cell>
          <cell r="E5689">
            <v>15.96</v>
          </cell>
          <cell r="F5689" t="str">
            <v>SEE</v>
          </cell>
        </row>
        <row r="5690">
          <cell r="A5690" t="str">
            <v/>
          </cell>
          <cell r="D5690">
            <v>0</v>
          </cell>
        </row>
        <row r="5691">
          <cell r="A5691" t="str">
            <v>34.06.014</v>
          </cell>
          <cell r="B5691" t="str">
            <v xml:space="preserve"> TOMADA DE EMBUTIR PARA USO GERAL, 2P + T, DUPLA - INSTALAÇÕES ELÉTRICAS E TELEFÔNICAS (220V) / TOMADAS ELÉTRICAS DE EMBUTIR (Escola Conceição das Creoulas).</v>
          </cell>
          <cell r="C5691" t="str">
            <v>Un</v>
          </cell>
          <cell r="D5691">
            <v>39.900000000000006</v>
          </cell>
          <cell r="E5691">
            <v>31.92</v>
          </cell>
          <cell r="F5691" t="str">
            <v>SEE</v>
          </cell>
        </row>
        <row r="5692">
          <cell r="A5692" t="str">
            <v/>
          </cell>
          <cell r="D5692">
            <v>0</v>
          </cell>
        </row>
        <row r="5693">
          <cell r="A5693" t="str">
            <v>34.06.015</v>
          </cell>
          <cell r="B5693" t="str">
            <v>FORNECIMENTO E ASSENTAMENTO DE CAIXA PVC 4" x 2" COM TAMPA - INSTALAÇÕES ELÉTRICAS E TELEFÔNICAS (220V) / CAIXA DE EMBUTIR DE PVC (Escola Conceição das Creoulas).</v>
          </cell>
          <cell r="C5693" t="str">
            <v>Un</v>
          </cell>
          <cell r="D5693">
            <v>3.4624999999999999</v>
          </cell>
          <cell r="E5693">
            <v>2.77</v>
          </cell>
          <cell r="F5693" t="str">
            <v>SEE</v>
          </cell>
        </row>
        <row r="5694">
          <cell r="A5694" t="str">
            <v/>
          </cell>
          <cell r="D5694">
            <v>0</v>
          </cell>
        </row>
        <row r="5695">
          <cell r="A5695" t="str">
            <v>34.06.016</v>
          </cell>
          <cell r="B5695" t="str">
            <v xml:space="preserve"> FORNECIMENTO E ASSENTAMENTO DE CAIXA PVC 4" x 4" - INSTALAÇÕES ELÉTRICAS E TELEFÔNICAS (220V) / CAIXA DE EMBUTIR DE PVC (Escola Conceição das Creoulas).</v>
          </cell>
          <cell r="C5695" t="str">
            <v>Un</v>
          </cell>
          <cell r="D5695">
            <v>7.125</v>
          </cell>
          <cell r="E5695">
            <v>5.7</v>
          </cell>
          <cell r="F5695" t="str">
            <v>SEE</v>
          </cell>
        </row>
        <row r="5696">
          <cell r="A5696" t="str">
            <v/>
          </cell>
          <cell r="D5696">
            <v>0</v>
          </cell>
        </row>
        <row r="5697">
          <cell r="A5697" t="str">
            <v>34.06.017</v>
          </cell>
          <cell r="B5697" t="str">
            <v xml:space="preserve"> FORNECIMENTO E ASSENTAMENTO DE CAIXA OCTOGONAL DE PVC 4" x 4" - INSTALAÇÕES ELÉTRICAS E TELEFÔNICAS (220V) / CAIXA DE EMBUTIR DE PVC (Escola Conceição das Creoulas).</v>
          </cell>
          <cell r="C5697" t="str">
            <v>Un</v>
          </cell>
          <cell r="D5697">
            <v>6.0374999999999996</v>
          </cell>
          <cell r="E5697">
            <v>4.83</v>
          </cell>
          <cell r="F5697" t="str">
            <v>SEE</v>
          </cell>
        </row>
        <row r="5698">
          <cell r="A5698" t="str">
            <v/>
          </cell>
          <cell r="D5698">
            <v>0</v>
          </cell>
        </row>
        <row r="5699">
          <cell r="A5699" t="str">
            <v>34.06.018</v>
          </cell>
          <cell r="B5699" t="str">
            <v>QUADRO DE DISTRIBUIÇÃO DE EMBUTIR, COM BARRAMENTO, EM CHAPA DE AÇO, PARA ATÉ 12 DISJUNTORES PADRÃO EUROPEU (LINHA BRANCA), EXCLUSIVE DISJUNTORES - INSTALAÇÕES ELÉTRICAS E TELEFÔNICAS (220V) / QDL (Escola Conceição das Creoulas).</v>
          </cell>
          <cell r="C5699" t="str">
            <v>Un</v>
          </cell>
          <cell r="D5699">
            <v>149.08750000000001</v>
          </cell>
          <cell r="E5699">
            <v>119.27</v>
          </cell>
          <cell r="F5699" t="str">
            <v>SEE</v>
          </cell>
        </row>
        <row r="5700">
          <cell r="A5700" t="str">
            <v/>
          </cell>
          <cell r="D5700">
            <v>0</v>
          </cell>
        </row>
        <row r="5701">
          <cell r="A5701" t="str">
            <v>34.06.019</v>
          </cell>
          <cell r="B5701" t="str">
            <v>DISJUNTOR TRIPOLAR 70 A - INSTALAÇÕES ELÉTRICAS E TELEFÔNICAS (220V) / QDL (Escola Conceição das Creoulas).</v>
          </cell>
          <cell r="C5701" t="str">
            <v>Un</v>
          </cell>
          <cell r="D5701">
            <v>90.962499999999991</v>
          </cell>
          <cell r="E5701">
            <v>72.77</v>
          </cell>
          <cell r="F5701" t="str">
            <v>SEE</v>
          </cell>
        </row>
        <row r="5702">
          <cell r="A5702" t="str">
            <v/>
          </cell>
          <cell r="D5702">
            <v>0</v>
          </cell>
        </row>
        <row r="5703">
          <cell r="A5703" t="str">
            <v>34.06.020</v>
          </cell>
          <cell r="B5703" t="str">
            <v>DISJUNTOR MONOPOLAR 15 A - INSTALAÇÕES ELÉTRICAS E TELEFÔNICAS (220V) / QDL (Escola Conceição das Creoulas).</v>
          </cell>
          <cell r="C5703" t="str">
            <v>Un</v>
          </cell>
          <cell r="D5703">
            <v>12.262500000000001</v>
          </cell>
          <cell r="E5703">
            <v>9.81</v>
          </cell>
          <cell r="F5703" t="str">
            <v>SEE</v>
          </cell>
        </row>
        <row r="5704">
          <cell r="A5704" t="str">
            <v/>
          </cell>
          <cell r="D5704">
            <v>0</v>
          </cell>
        </row>
        <row r="5705">
          <cell r="A5705" t="str">
            <v>34.06.021</v>
          </cell>
          <cell r="B5705" t="str">
            <v>DISJUNTOR MONOPOLAR 20 A - INSTALAÇÕES ELÉTRICAS E TELEFÔNICAS (220V) / QDL (Escola Conceição das Creoulas).</v>
          </cell>
          <cell r="C5705" t="str">
            <v>Un</v>
          </cell>
          <cell r="D5705">
            <v>12.262500000000001</v>
          </cell>
          <cell r="E5705">
            <v>9.81</v>
          </cell>
          <cell r="F5705" t="str">
            <v>SEE</v>
          </cell>
        </row>
        <row r="5706">
          <cell r="A5706" t="str">
            <v/>
          </cell>
          <cell r="D5706">
            <v>0</v>
          </cell>
        </row>
        <row r="5707">
          <cell r="A5707" t="str">
            <v>34.06.022</v>
          </cell>
          <cell r="B5707" t="str">
            <v>DISJUNTOR TRIPOLAR 30 A - INSTALAÇÕES ELÉTRICAS E TELEFÔNICAS (220V) / QDL (Escola Conceição das Creoulas).</v>
          </cell>
          <cell r="C5707" t="str">
            <v>Un</v>
          </cell>
          <cell r="D5707">
            <v>57.15</v>
          </cell>
          <cell r="E5707">
            <v>45.72</v>
          </cell>
          <cell r="F5707" t="str">
            <v>SEE</v>
          </cell>
        </row>
        <row r="5708">
          <cell r="A5708" t="str">
            <v/>
          </cell>
          <cell r="D5708">
            <v>0</v>
          </cell>
        </row>
        <row r="5709">
          <cell r="A5709" t="str">
            <v>34.06.023</v>
          </cell>
          <cell r="B5709" t="str">
            <v>DISJUNTOR TRIPOLAR 50 A - INSTALAÇÕES ELÉTRICAS E TELEFÔNICAS (220V) / QDL (Escola Conceição das Creoulas).</v>
          </cell>
          <cell r="C5709" t="str">
            <v>Un</v>
          </cell>
          <cell r="D5709">
            <v>65.3</v>
          </cell>
          <cell r="E5709">
            <v>52.24</v>
          </cell>
          <cell r="F5709" t="str">
            <v>SEE</v>
          </cell>
        </row>
        <row r="5710">
          <cell r="A5710" t="str">
            <v/>
          </cell>
          <cell r="D5710">
            <v>0</v>
          </cell>
        </row>
        <row r="5711">
          <cell r="A5711" t="str">
            <v>34.06.024</v>
          </cell>
          <cell r="B5711" t="str">
            <v>DISJUNTOR MONOPOLAR 25 A - INSTALAÇÕES ELÉTRICAS E TELEFÔNICAS (220V) / QDL (Escola Conceição das Creoulas).</v>
          </cell>
          <cell r="C5711" t="str">
            <v>Un</v>
          </cell>
          <cell r="D5711">
            <v>12.262500000000001</v>
          </cell>
          <cell r="E5711">
            <v>9.81</v>
          </cell>
          <cell r="F5711" t="str">
            <v>SEE</v>
          </cell>
        </row>
        <row r="5712">
          <cell r="A5712" t="str">
            <v/>
          </cell>
          <cell r="D5712">
            <v>0</v>
          </cell>
        </row>
        <row r="5713">
          <cell r="A5713" t="str">
            <v>34.06.025</v>
          </cell>
          <cell r="B5713" t="str">
            <v>QUADRO DE MEDIÇÃO TRIFÁSICA (ACIMA DE 10 KVA) COM CAIXA EM NORIL - INSTALAÇÕES ELÉTRICAS E TELEFÔNICAS (220V) / CAIXA DE MEDIÇÃO (Escola Conceição das Creoulas).</v>
          </cell>
          <cell r="C5713" t="str">
            <v>Un</v>
          </cell>
          <cell r="D5713">
            <v>250.79999999999998</v>
          </cell>
          <cell r="E5713">
            <v>200.64</v>
          </cell>
          <cell r="F5713" t="str">
            <v>SEE</v>
          </cell>
        </row>
        <row r="5714">
          <cell r="A5714" t="str">
            <v/>
          </cell>
          <cell r="D5714">
            <v>0</v>
          </cell>
        </row>
        <row r="5715">
          <cell r="A5715" t="str">
            <v>34.06.026</v>
          </cell>
          <cell r="B5715" t="str">
            <v>CAIXA DE PASSAGEM EM TIJOLOS MACIÇOS ESP. = 0,12 m, DIM. INT. = 0,60 x 0,60 x 0,60 m - INSTALAÇÕES ELÉTRICAS E TELEFÔNICAS (220V) / CAIXA DE PASSAGEM EM ALVENARIA (Escola Conceição das Creoulas).</v>
          </cell>
          <cell r="C5715" t="str">
            <v>Un</v>
          </cell>
          <cell r="D5715">
            <v>297.3</v>
          </cell>
          <cell r="E5715">
            <v>237.84</v>
          </cell>
          <cell r="F5715" t="str">
            <v>SEE</v>
          </cell>
        </row>
        <row r="5716">
          <cell r="A5716" t="str">
            <v/>
          </cell>
          <cell r="D5716">
            <v>0</v>
          </cell>
        </row>
        <row r="5717">
          <cell r="A5717" t="str">
            <v>34.06.027</v>
          </cell>
          <cell r="B5717" t="str">
            <v>DISTRIBUIDOR GERAL PADRÃO TELEBRÁS DIMENSÕES 0,20 x 0,20 x 0,12 m - INSTALAÇÕES ELÉTRICAS E TELEFÔNICAS (220V) / CAIXA DE DISTRIBUIÇÃO GERAL DE TELEFONE (Escola Conceição das Creoulas).</v>
          </cell>
          <cell r="C5717" t="str">
            <v>Un</v>
          </cell>
          <cell r="D5717">
            <v>96.15</v>
          </cell>
          <cell r="E5717">
            <v>76.92</v>
          </cell>
          <cell r="F5717" t="str">
            <v>SEE</v>
          </cell>
        </row>
        <row r="5718">
          <cell r="A5718" t="str">
            <v/>
          </cell>
          <cell r="D5718">
            <v>0</v>
          </cell>
        </row>
        <row r="5719">
          <cell r="A5719" t="str">
            <v>34.06.028</v>
          </cell>
          <cell r="B5719" t="str">
            <v>LUMINÁRIA FLUORESCENTE DE EMBUTIR ABERTA 2 x 40 W, MARCA PELOTAS REF. 8157 OU SIMILAR, COMPLETA - INSTALAÇÕES ELÉTRICAS E TELEFÔNICAS (220V) / LUMINÁRIAS (Escola Conceição das Creoulas).</v>
          </cell>
          <cell r="C5719" t="str">
            <v>Un</v>
          </cell>
          <cell r="D5719">
            <v>116.19999999999999</v>
          </cell>
          <cell r="E5719">
            <v>92.96</v>
          </cell>
          <cell r="F5719" t="str">
            <v>SEE</v>
          </cell>
        </row>
        <row r="5720">
          <cell r="A5720" t="str">
            <v/>
          </cell>
          <cell r="D5720">
            <v>0</v>
          </cell>
        </row>
        <row r="5721">
          <cell r="A5721" t="str">
            <v>34.06.029</v>
          </cell>
          <cell r="B5721" t="str">
            <v>PÁRA-RAIO TIPO GAIOLA DE FARANDAY, CONFORME PROJETO - INSTALAÇÕES ELÉTRICAS E TELEFÔNICAS (220V) / SISTEMA DE PROTEÇÃO CONTRA DESCARGA ATMOSFÉRICAS (Escola Conceição das Creoulas).</v>
          </cell>
          <cell r="C5721" t="str">
            <v>Un</v>
          </cell>
          <cell r="D5721">
            <v>11188.462500000001</v>
          </cell>
          <cell r="E5721">
            <v>8950.77</v>
          </cell>
          <cell r="F5721" t="str">
            <v>SEE</v>
          </cell>
        </row>
        <row r="5722">
          <cell r="A5722" t="str">
            <v/>
          </cell>
          <cell r="D5722">
            <v>0</v>
          </cell>
        </row>
        <row r="5723">
          <cell r="A5723" t="str">
            <v>34.07.001</v>
          </cell>
          <cell r="B5723" t="str">
            <v>ALVENARIA DE BLOCO CERÂMICO (9 x 19 x 25 cm), e = 0,09 m, COM ARGAMASA TRAÇO - 1:2:8 (CIMENTO/CAL/AREIA) - PAREDES E PAINÉIS / ALVENARIA (Escola Conceição das Creoulas).</v>
          </cell>
          <cell r="C5723" t="str">
            <v>m2</v>
          </cell>
          <cell r="D5723">
            <v>26.162500000000001</v>
          </cell>
          <cell r="E5723">
            <v>20.93</v>
          </cell>
          <cell r="F5723" t="str">
            <v>SEE</v>
          </cell>
        </row>
        <row r="5724">
          <cell r="A5724" t="str">
            <v/>
          </cell>
          <cell r="D5724">
            <v>0</v>
          </cell>
        </row>
        <row r="5725">
          <cell r="A5725" t="str">
            <v>34.07.002</v>
          </cell>
          <cell r="B5725" t="str">
            <v>VERGAS E CONTRA-VERGAS EM CONCRETO ARMADO FCK = 15 MPa, SEÇÃO 9 x 12 cm - PAREDES E PAINÉIS / ALVENARIA (Escola Conceição das Creoulas).</v>
          </cell>
          <cell r="C5725" t="str">
            <v>m</v>
          </cell>
          <cell r="D5725">
            <v>27.650000000000002</v>
          </cell>
          <cell r="E5725">
            <v>22.12</v>
          </cell>
          <cell r="F5725" t="str">
            <v>SEE</v>
          </cell>
        </row>
        <row r="5726">
          <cell r="A5726" t="str">
            <v/>
          </cell>
          <cell r="D5726">
            <v>0</v>
          </cell>
        </row>
        <row r="5727">
          <cell r="A5727" t="str">
            <v>34.07.003</v>
          </cell>
          <cell r="B5727" t="str">
            <v>ALVENARIA DE BLOCO CERÂMICO 21 FUROS, SINGELA APARENTE, COM ARGAMASSA TRAÇO - 1:2:8 (CIMENTO/CAL/AREIA) - PAREDES E PAINÉIS / ALVENARIA (Escola Conceição das Creoulas).</v>
          </cell>
          <cell r="C5727" t="str">
            <v>m2</v>
          </cell>
          <cell r="D5727">
            <v>50.274999999999999</v>
          </cell>
          <cell r="E5727">
            <v>40.22</v>
          </cell>
          <cell r="F5727" t="str">
            <v>SEE</v>
          </cell>
        </row>
        <row r="5728">
          <cell r="A5728" t="str">
            <v/>
          </cell>
          <cell r="D5728">
            <v>0</v>
          </cell>
        </row>
        <row r="5729">
          <cell r="A5729" t="str">
            <v>34.07.004</v>
          </cell>
          <cell r="B5729" t="str">
            <v>APERTO DE ALVENARIA EM TIJOLO CERÂMICO MACIÇO, ESP. = 0,10 m, COM ARGAMASSA TRAÇO - 1:2:8 (CIMENTO/CAL/AREIA) - PAREDES E PAINÉIS / ALVENARIA (Escola Conceição das Creoulas).</v>
          </cell>
          <cell r="C5729" t="str">
            <v>m</v>
          </cell>
          <cell r="D5729">
            <v>8.875</v>
          </cell>
          <cell r="E5729">
            <v>7.1</v>
          </cell>
          <cell r="F5729" t="str">
            <v>SEE</v>
          </cell>
        </row>
        <row r="5730">
          <cell r="A5730" t="str">
            <v/>
          </cell>
          <cell r="D5730">
            <v>0</v>
          </cell>
        </row>
        <row r="5731">
          <cell r="A5731" t="str">
            <v>34.07.005</v>
          </cell>
          <cell r="B5731" t="str">
            <v>DIVISÓRIA EM GRANITO CINZA ANDORINHA POLIDO, e = 3 cm, INCLUSIVE MONTAGEM COM FERRAGENS PAREDE E PAINÉIS / DIVISÓRIA (Escola Conceição das Creoulas).</v>
          </cell>
          <cell r="C5731" t="str">
            <v>m2</v>
          </cell>
          <cell r="D5731">
            <v>200.3125</v>
          </cell>
          <cell r="E5731">
            <v>160.25</v>
          </cell>
          <cell r="F5731" t="str">
            <v>SEE</v>
          </cell>
        </row>
        <row r="5732">
          <cell r="A5732" t="str">
            <v/>
          </cell>
          <cell r="D5732">
            <v>0</v>
          </cell>
        </row>
        <row r="5733">
          <cell r="A5733" t="str">
            <v>34.08.001</v>
          </cell>
          <cell r="B5733" t="str">
            <v>PORTA EM MADEIRA DE LEI COMPLETA (C/ ALIZAR E BATENTES), LISA, SEMI-ÔCA, 0,70 x 2,10 m, EXCLUSIVE FERRAGENS (PM-01) - ESQUADRIAS / MADEIRA (Escola Conceição das Creoulas).</v>
          </cell>
          <cell r="C5733" t="str">
            <v>Un</v>
          </cell>
          <cell r="D5733">
            <v>190.625</v>
          </cell>
          <cell r="E5733">
            <v>152.5</v>
          </cell>
          <cell r="F5733" t="str">
            <v>SEE</v>
          </cell>
        </row>
        <row r="5734">
          <cell r="A5734" t="str">
            <v/>
          </cell>
          <cell r="D5734">
            <v>0</v>
          </cell>
        </row>
        <row r="5735">
          <cell r="A5735" t="str">
            <v>34.08.002</v>
          </cell>
          <cell r="B5735" t="str">
            <v xml:space="preserve"> PORTA EM MADEIRA DE LEI COMPLETA (C/ ALIZAR E BATENTES), LISA, SEMI-ÔCA, 0,80 x 2,10 m, EXCLUSIVE FERRAGENS (PM-02) - ESQUADRIAS / MADEIRA (Escola Conceição das Creoulas).</v>
          </cell>
          <cell r="C5735" t="str">
            <v>Un</v>
          </cell>
          <cell r="D5735">
            <v>332.46250000000003</v>
          </cell>
          <cell r="E5735">
            <v>265.97000000000003</v>
          </cell>
          <cell r="F5735" t="str">
            <v>SEE</v>
          </cell>
        </row>
        <row r="5736">
          <cell r="A5736" t="str">
            <v/>
          </cell>
          <cell r="D5736">
            <v>0</v>
          </cell>
        </row>
        <row r="5737">
          <cell r="A5737" t="str">
            <v>34.08.003</v>
          </cell>
          <cell r="B5737" t="str">
            <v>PORTA EM MADEIRA DE LEI COMPLETA (C/ ALIZAR E BATENTES), LISA, SEMI-ÔCA, 0,90 x 2,10 m, EXCLUSIVE FERRAGENS (PM-03) - ESQUADRIAS / MADEIRA (Escola Conceição das Creoulas).</v>
          </cell>
          <cell r="C5737" t="str">
            <v>Un</v>
          </cell>
          <cell r="D5737">
            <v>344.26250000000005</v>
          </cell>
          <cell r="E5737">
            <v>275.41000000000003</v>
          </cell>
          <cell r="F5737" t="str">
            <v>SEE</v>
          </cell>
        </row>
        <row r="5738">
          <cell r="A5738" t="str">
            <v/>
          </cell>
          <cell r="D5738">
            <v>0</v>
          </cell>
        </row>
        <row r="5739">
          <cell r="A5739" t="str">
            <v>34.08.004</v>
          </cell>
          <cell r="B5739" t="str">
            <v>PORTA EM MADEIRA COMPENSADA, 0,60 x 1,60 m, e = 20 mm, COM REVESTIMENTO MELAMÍNICO, TARJETA EM AÇO INOX, TIPO LIVRE/OCUPADO, MARCA STANLEY OU SIMILAR, INCLUSIVE FERRAGENS - ESQUADRIAS / MADEIRA (Escola Conceição das Creoulas).</v>
          </cell>
          <cell r="C5739" t="str">
            <v>Un</v>
          </cell>
          <cell r="D5739">
            <v>407.96249999999998</v>
          </cell>
          <cell r="E5739">
            <v>326.37</v>
          </cell>
          <cell r="F5739" t="str">
            <v>SEE</v>
          </cell>
        </row>
        <row r="5740">
          <cell r="A5740" t="str">
            <v/>
          </cell>
          <cell r="D5740">
            <v>0</v>
          </cell>
        </row>
        <row r="5741">
          <cell r="A5741" t="str">
            <v>34.08.005</v>
          </cell>
          <cell r="B5741" t="str">
            <v xml:space="preserve"> PORTA EM MADEIRA COMPENSADA, 0,80 x 1,60 m, e = 20 mm, COM REVESTIMENTO MELAMÍNICO, TARJETA EM AÇO INOX, TIPO LIVRE/OCUPADO, MARCA STANLEY OU SIMILAR, INCLUSIVE FERRAGENS - ESQUADRIAS / MADEIRA (Escola Conceição das Creoulas).</v>
          </cell>
          <cell r="C5741" t="str">
            <v>Un</v>
          </cell>
          <cell r="D5741">
            <v>407.96249999999998</v>
          </cell>
          <cell r="E5741">
            <v>326.37</v>
          </cell>
          <cell r="F5741" t="str">
            <v>SEE</v>
          </cell>
        </row>
        <row r="5742">
          <cell r="A5742" t="str">
            <v/>
          </cell>
          <cell r="D5742">
            <v>0</v>
          </cell>
        </row>
        <row r="5743">
          <cell r="A5743" t="str">
            <v>34.08.006</v>
          </cell>
          <cell r="B5743" t="str">
            <v>BASCULANTE DE FERRO (DIMENSÕES, DETALHES E NOS AMBIENTES CONFORME O PROJET - VIDE QUADRO DE ESQUADRIAS) - ESQUADRIAS / METÁLICAS(Escola Conceição das Creoulas).</v>
          </cell>
          <cell r="C5743" t="str">
            <v>m2</v>
          </cell>
          <cell r="D5743">
            <v>172.27499999999998</v>
          </cell>
          <cell r="E5743">
            <v>137.82</v>
          </cell>
          <cell r="F5743" t="str">
            <v>SEE</v>
          </cell>
        </row>
        <row r="5744">
          <cell r="A5744" t="str">
            <v/>
          </cell>
          <cell r="D5744">
            <v>0</v>
          </cell>
        </row>
        <row r="5745">
          <cell r="A5745" t="str">
            <v>34.09.001</v>
          </cell>
          <cell r="B5745" t="str">
            <v>TELHADO EM TELHA COLONIAL INCLUINDO MADEIRAMENTO DE LEI, CONFORME PROJETO - COBERTURA / TELHAS E ESTRUTURA EM MADEIRA (Escola Conceição das Creoulas).</v>
          </cell>
          <cell r="C5745" t="str">
            <v>m2</v>
          </cell>
          <cell r="D5745">
            <v>129.92500000000001</v>
          </cell>
          <cell r="E5745">
            <v>103.94</v>
          </cell>
          <cell r="F5745" t="str">
            <v>SEE</v>
          </cell>
        </row>
        <row r="5746">
          <cell r="A5746" t="str">
            <v/>
          </cell>
          <cell r="D5746">
            <v>0</v>
          </cell>
        </row>
        <row r="5747">
          <cell r="A5747" t="str">
            <v>34.09.002</v>
          </cell>
          <cell r="B5747" t="str">
            <v>CUMEEIRA PARA TELHA CANAL COMUM, INCLUSIVE EMASSAMENTO - COBERTURA / TELHAS E ESTRUTURA EM MADEIRA (Escola Conceição das Creoulas).</v>
          </cell>
          <cell r="C5747" t="str">
            <v>m</v>
          </cell>
          <cell r="D5747">
            <v>8.7125000000000004</v>
          </cell>
          <cell r="E5747">
            <v>6.97</v>
          </cell>
          <cell r="F5747" t="str">
            <v>SEE</v>
          </cell>
        </row>
        <row r="5748">
          <cell r="A5748" t="str">
            <v/>
          </cell>
          <cell r="D5748">
            <v>0</v>
          </cell>
        </row>
        <row r="5749">
          <cell r="A5749" t="str">
            <v>34.09.003</v>
          </cell>
          <cell r="B5749" t="str">
            <v>RUFO EM CHAPA DE AÇO, ESP. = 0,65 mm, LARG. = 30,0 cm  - COBERTURA / CHAPAS (Escola Conceição das Creoulas).</v>
          </cell>
          <cell r="C5749" t="str">
            <v>m</v>
          </cell>
          <cell r="D5749">
            <v>15.774999999999999</v>
          </cell>
          <cell r="E5749">
            <v>12.62</v>
          </cell>
          <cell r="F5749" t="str">
            <v>SEE</v>
          </cell>
        </row>
        <row r="5750">
          <cell r="A5750" t="str">
            <v/>
          </cell>
          <cell r="D5750">
            <v>0</v>
          </cell>
        </row>
        <row r="5751">
          <cell r="A5751" t="str">
            <v>34.10.001</v>
          </cell>
          <cell r="B5751" t="str">
            <v>CHAPISCO EM PAREDE COM ARGAMASSA TRAÇO - 1:3 (CIMENTO/AREIA) - REVESTIMENTO / MASSA (Escola Conceição das Creoulas).</v>
          </cell>
          <cell r="C5751" t="str">
            <v>m2</v>
          </cell>
          <cell r="D5751">
            <v>4.3874999999999993</v>
          </cell>
          <cell r="E5751">
            <v>3.51</v>
          </cell>
          <cell r="F5751" t="str">
            <v>SE</v>
          </cell>
        </row>
        <row r="5752">
          <cell r="A5752" t="str">
            <v/>
          </cell>
          <cell r="D5752">
            <v>0</v>
          </cell>
        </row>
        <row r="5753">
          <cell r="A5753" t="str">
            <v>34.10.002</v>
          </cell>
          <cell r="B5753" t="str">
            <v>REBOCO INTERNO, DE PAREDE, COM ARGAMASSA TRAÇO - 1:2:9 (CIMENTO/CAL/AREIA), ESPESSURA 1,5 cm - REVESTIMENTO / MASSA (Escola Conceição das Creoulas).</v>
          </cell>
          <cell r="C5753" t="str">
            <v>m2</v>
          </cell>
          <cell r="D5753">
            <v>17.224999999999998</v>
          </cell>
          <cell r="E5753">
            <v>13.78</v>
          </cell>
          <cell r="F5753" t="str">
            <v>SEE</v>
          </cell>
        </row>
        <row r="5754">
          <cell r="A5754" t="str">
            <v/>
          </cell>
          <cell r="D5754">
            <v>0</v>
          </cell>
        </row>
        <row r="5755">
          <cell r="A5755" t="str">
            <v>34.10.003</v>
          </cell>
          <cell r="B5755" t="str">
            <v>REBOCO EXTERNO, DE PAREDE, COM ARGAMASSA TRAÇO - 1:2:9 (CIMENTO/CAL/AREIA), ESPESSURA 2,5 cm - REVESTIMENTO / MASSA (Escola Conceição das Creoulas).</v>
          </cell>
          <cell r="C5755" t="str">
            <v>m2</v>
          </cell>
          <cell r="D5755">
            <v>17.224999999999998</v>
          </cell>
          <cell r="E5755">
            <v>13.78</v>
          </cell>
          <cell r="F5755" t="str">
            <v>SEE</v>
          </cell>
        </row>
        <row r="5756">
          <cell r="A5756" t="str">
            <v/>
          </cell>
          <cell r="D5756">
            <v>0</v>
          </cell>
        </row>
        <row r="5757">
          <cell r="A5757" t="str">
            <v>34.10.004</v>
          </cell>
          <cell r="B5757" t="str">
            <v>REBOCO INTERNO, DE TETO, COM ARGAMASSA TRAÇO - 1:2:9 (CIMENTO/CAL/AREIA), ESPESSURA 1,5 cm - REVESTIMENTO / MASSA (Escola Conceição das Creoulas).</v>
          </cell>
          <cell r="C5757" t="str">
            <v>m2</v>
          </cell>
          <cell r="D5757">
            <v>17.224999999999998</v>
          </cell>
          <cell r="E5757">
            <v>13.78</v>
          </cell>
          <cell r="F5757" t="str">
            <v>SEE</v>
          </cell>
        </row>
        <row r="5758">
          <cell r="A5758" t="str">
            <v/>
          </cell>
          <cell r="D5758">
            <v>0</v>
          </cell>
        </row>
        <row r="5759">
          <cell r="A5759" t="str">
            <v>34.10.005</v>
          </cell>
          <cell r="B5759" t="str">
            <v>REVESTIMENTO CERÂMICO PARA PAREDE, MARCA ELIANE LINHA ARQUITETURAL NEVE OU SIMILAR, PEI-3, DIMENSÕES 10 x 10 cm, APLICADO COM ARGAMASSA INDUSTRIALIZADA AC-I, REJUNTADO, EXCLUSIVE EMBOÇO - REVESTIMENTO / ACABAMENTO (Escola Conceição das Creoulas).</v>
          </cell>
          <cell r="C5759" t="str">
            <v>m2</v>
          </cell>
          <cell r="D5759">
            <v>36.75</v>
          </cell>
          <cell r="E5759">
            <v>29.4</v>
          </cell>
          <cell r="F5759" t="str">
            <v>SEE</v>
          </cell>
        </row>
        <row r="5760">
          <cell r="A5760" t="str">
            <v/>
          </cell>
          <cell r="D5760">
            <v>0</v>
          </cell>
        </row>
        <row r="5761">
          <cell r="A5761" t="str">
            <v>34.11.001</v>
          </cell>
          <cell r="B5761" t="str">
            <v>LASTRO DE CONCRETO SIMPLES REGULARIZADO PARA PISO, INCLUSIVE IMPERMEABILIZAÇÃO - PAVIMENTAÇÃO / CAMADA IMPERMEABILIZADORA (Escola Conceição das Creoulas).</v>
          </cell>
          <cell r="C5761" t="str">
            <v>m3</v>
          </cell>
          <cell r="D5761">
            <v>24.2</v>
          </cell>
          <cell r="E5761">
            <v>19.36</v>
          </cell>
          <cell r="F5761" t="str">
            <v>SEE</v>
          </cell>
        </row>
        <row r="5762">
          <cell r="A5762" t="str">
            <v/>
          </cell>
          <cell r="D5762">
            <v>0</v>
          </cell>
        </row>
        <row r="5763">
          <cell r="A5763" t="str">
            <v>34.11.002</v>
          </cell>
          <cell r="B5763" t="str">
            <v xml:space="preserve"> REVESTIMENTO CERÂMICO PARA PISO, MARCA CECRISA LINHA HERCULES GR E AL OU SIMILARES, DIMENSÕES 40 x 40 cm, PEI-4, APLICADO COM ARGAMASSA NDUSTRIALIZADA AC-I, REJUNTADO, EXCLUSIVE REGULARIZAÇÃO DA BASE - PAVIMENTAÇÃO / ACABAMENTO (Escola Conceição das Creo</v>
          </cell>
          <cell r="C5763" t="str">
            <v>m2</v>
          </cell>
          <cell r="D5763">
            <v>35.174999999999997</v>
          </cell>
          <cell r="E5763">
            <v>28.14</v>
          </cell>
          <cell r="F5763" t="str">
            <v>SEE</v>
          </cell>
        </row>
        <row r="5764">
          <cell r="A5764" t="str">
            <v/>
          </cell>
          <cell r="D5764">
            <v>0</v>
          </cell>
        </row>
        <row r="5765">
          <cell r="A5765" t="str">
            <v>34.11.003</v>
          </cell>
          <cell r="B5765" t="str">
            <v>PISO EM CONCRETO SIMPLES DESEMPOLADO, FCK = 15 MPa, e = 7 cm  - PAVIMENTAÇÃO / CALÇADA EM CONCRETO E CIIMENTADO (Escola Conceição das Creoulas).</v>
          </cell>
          <cell r="C5765" t="str">
            <v>m2</v>
          </cell>
          <cell r="D5765">
            <v>38.912500000000001</v>
          </cell>
          <cell r="E5765">
            <v>31.13</v>
          </cell>
          <cell r="F5765" t="str">
            <v>SEE</v>
          </cell>
        </row>
        <row r="5766">
          <cell r="A5766" t="str">
            <v/>
          </cell>
          <cell r="D5766">
            <v>0</v>
          </cell>
        </row>
        <row r="5767">
          <cell r="A5767" t="str">
            <v>34.12.001</v>
          </cell>
          <cell r="B5767" t="str">
            <v>SOLEIRA EM GRANITO CINZA ANDORINHA, l = 15 cm, e = 2 cm, INCLUSIVE IMPERMEABILIZAÇÃO - SOLEIRAS E RODAPÉS / SOLEIRA (Escola Conceição das Creoulas).</v>
          </cell>
          <cell r="C5767" t="str">
            <v>m</v>
          </cell>
          <cell r="D5767">
            <v>27.987500000000001</v>
          </cell>
          <cell r="E5767">
            <v>22.39</v>
          </cell>
          <cell r="F5767" t="str">
            <v>SEE</v>
          </cell>
        </row>
        <row r="5768">
          <cell r="A5768" t="str">
            <v/>
          </cell>
          <cell r="D5768">
            <v>0</v>
          </cell>
        </row>
        <row r="5769">
          <cell r="A5769" t="str">
            <v>34.12.002</v>
          </cell>
          <cell r="B5769" t="str">
            <v>RODAPÉ CERÂMICO, MARCA CECRISA LINHA RP HERCULES GR E AL OU SIMILARS, DIMENSÕES 8,5 x 40 cm, APLICADO COM ARGAMASSA INDUSTRIALIZADA AC-I, REJUNTADO - SOLEIRAS E RODAPÉS / RODAPÉ (Escola Conceição das Creoulas).</v>
          </cell>
          <cell r="C5769" t="str">
            <v>m</v>
          </cell>
          <cell r="D5769">
            <v>22.675000000000001</v>
          </cell>
          <cell r="E5769">
            <v>18.14</v>
          </cell>
          <cell r="F5769" t="str">
            <v>SEE</v>
          </cell>
        </row>
        <row r="5770">
          <cell r="A5770" t="str">
            <v/>
          </cell>
          <cell r="D5770">
            <v>0</v>
          </cell>
        </row>
        <row r="5771">
          <cell r="A5771" t="str">
            <v>34.13.001</v>
          </cell>
          <cell r="B5771" t="str">
            <v>PINTURA PARA EXTERIORES, SOBRE PAREDES, COM LIXAMENTO, APLICAÇÃO DE 01 DEMÃO DE SELADOR ACRÍLICO, 02 DEMÃOS DE MASSA ACRÍLICA E 02 DEMÃOS DE TINTA ACRÍLICA - PINTURAS / ACRÍLICA (Escola Conceição das Creoulas).</v>
          </cell>
          <cell r="C5771" t="str">
            <v>m2</v>
          </cell>
          <cell r="D5771">
            <v>18.6875</v>
          </cell>
          <cell r="E5771">
            <v>14.95</v>
          </cell>
          <cell r="F5771" t="str">
            <v>SEE</v>
          </cell>
        </row>
        <row r="5772">
          <cell r="A5772" t="str">
            <v/>
          </cell>
          <cell r="D5772">
            <v>0</v>
          </cell>
        </row>
        <row r="5773">
          <cell r="A5773" t="str">
            <v>34.13.002</v>
          </cell>
          <cell r="B5773" t="str">
            <v>PINTURA PARA INTERIORES, SOBRE PAREDES, COM LIXAMENTO, APLICAÇÃO DE 01 DEMÃO DE SELADOR ACRÍLICO, 02 DEMÃOS DE MASSA ACRÍLICA E 02 DEMÃOS DE TINTA ACRÍLICA - PINTURAS / ACRÍLICA (Escola Conceição das Creoulas).</v>
          </cell>
          <cell r="C5773" t="str">
            <v>m2</v>
          </cell>
          <cell r="D5773">
            <v>15.237499999999999</v>
          </cell>
          <cell r="E5773">
            <v>12.19</v>
          </cell>
          <cell r="F5773" t="str">
            <v>SEE</v>
          </cell>
        </row>
        <row r="5774">
          <cell r="A5774" t="str">
            <v/>
          </cell>
          <cell r="D5774">
            <v>0</v>
          </cell>
        </row>
        <row r="5775">
          <cell r="A5775" t="str">
            <v>34.13.003</v>
          </cell>
          <cell r="B5775" t="str">
            <v>PINTURA PARA INTERIORES, SOBRE TETO, COM LIXAMENTO, APLICAÇÃO DE 01 DEMÃO DE SELADOR ACRÍLICO, 02 DEMÃOS DE MASSA ACRÍLICA E 02 DEMÃOS DE TINTA ACRÍLICA - PINTURAS / ACRÍLICA (Escola Conceição das Creoulas).</v>
          </cell>
          <cell r="C5775" t="str">
            <v>m2</v>
          </cell>
          <cell r="D5775">
            <v>15.237499999999999</v>
          </cell>
          <cell r="E5775">
            <v>12.19</v>
          </cell>
          <cell r="F5775" t="str">
            <v>SEE</v>
          </cell>
        </row>
        <row r="5776">
          <cell r="A5776" t="str">
            <v/>
          </cell>
          <cell r="D5776">
            <v>0</v>
          </cell>
        </row>
        <row r="5777">
          <cell r="A5777" t="str">
            <v>34.13.004</v>
          </cell>
          <cell r="B5777" t="str">
            <v>PINTURA DE ACABAMENTO, SOBRE MADEIRA, COM LIXAMENTO, APLICAÇÃO DE 02 DEMÃOS DE ESMALTE, INCLUSIVE EMASSAMENTO - PINTURAS / ESMATE (Escola Conceição das Creoulas).</v>
          </cell>
          <cell r="C5777" t="str">
            <v>m2</v>
          </cell>
          <cell r="D5777">
            <v>26.362500000000001</v>
          </cell>
          <cell r="E5777">
            <v>21.09</v>
          </cell>
          <cell r="F5777" t="str">
            <v>SEE</v>
          </cell>
        </row>
        <row r="5778">
          <cell r="A5778" t="str">
            <v/>
          </cell>
          <cell r="D5778">
            <v>0</v>
          </cell>
        </row>
        <row r="5779">
          <cell r="A5779" t="str">
            <v>34.13.005</v>
          </cell>
          <cell r="B5779" t="str">
            <v>PINTURA DE ACABAMENTO, SOBRE ESTRUTURA DE MADEIRA, COM LIXAMENTO, APLICAÇÃO DE 01 DEMÃO DE ESMALTE SINTÉTICO, INCLUSIVE EMASSAMENTO - PINTURAS / ESMATE (Escola Conceição das Creoulas).</v>
          </cell>
          <cell r="C5779" t="str">
            <v>m2</v>
          </cell>
          <cell r="D5779">
            <v>26.362500000000001</v>
          </cell>
          <cell r="E5779">
            <v>21.09</v>
          </cell>
          <cell r="F5779" t="str">
            <v>SEE</v>
          </cell>
        </row>
        <row r="5780">
          <cell r="A5780" t="str">
            <v/>
          </cell>
          <cell r="D5780">
            <v>0</v>
          </cell>
        </row>
        <row r="5781">
          <cell r="A5781" t="str">
            <v>34.13.006</v>
          </cell>
          <cell r="B5781" t="str">
            <v>PINTURA SOBRE SUPERFÍCIES METÁLICAS, COM LIXAMENTO, APLICAÇÃO DE 01 DEMÃO DE TINTA À BESE DE ZARCÃO E 02 DEMÃOS DE TINTA ESMALTE - PINTURAS / ESMATE (Escola Conceição das Creoulas).</v>
          </cell>
          <cell r="C5781" t="str">
            <v>m2</v>
          </cell>
          <cell r="D5781">
            <v>18.762499999999999</v>
          </cell>
          <cell r="E5781">
            <v>15.01</v>
          </cell>
          <cell r="F5781" t="str">
            <v>SEE</v>
          </cell>
        </row>
        <row r="5782">
          <cell r="A5782" t="str">
            <v/>
          </cell>
          <cell r="D5782">
            <v>0</v>
          </cell>
        </row>
        <row r="5783">
          <cell r="A5783" t="str">
            <v>34.14.001</v>
          </cell>
          <cell r="B5783" t="str">
            <v>FECHADURA, MARCA LA FONTE LINHA RESIDENCE CJ 2176, MAÇANETA/ESPELHO, ACABAMENTO CROMADO BRILHANTE, OU SIMILARES - FERRAGENS PARA ESQUADRIAS DE MADEIRA (Escola Conceição das Creoulas).</v>
          </cell>
          <cell r="C5783" t="str">
            <v>Un</v>
          </cell>
          <cell r="D5783">
            <v>104.675</v>
          </cell>
          <cell r="E5783">
            <v>83.74</v>
          </cell>
          <cell r="F5783" t="str">
            <v>SEE</v>
          </cell>
        </row>
        <row r="5784">
          <cell r="A5784" t="str">
            <v/>
          </cell>
          <cell r="D5784">
            <v>0</v>
          </cell>
        </row>
        <row r="5785">
          <cell r="A5785" t="str">
            <v>34.14.002</v>
          </cell>
          <cell r="B5785" t="str">
            <v>DOBRADIÇA DE LATÃO OU AÇO, MARCA LA FONTE REF. 85 OU SIMILAR, ACABAMENTO CROMADO BRILHANTE, TIPO MÉDIA, 3 x 2 1/2" COM ANÉIS, COM PARAFUDOS - FERRAGENS PARA ESQUADRIAS DE MADEIRA (Escola Conceição das Creoulas).</v>
          </cell>
          <cell r="C5785" t="str">
            <v>Un</v>
          </cell>
          <cell r="D5785">
            <v>3.3875000000000002</v>
          </cell>
          <cell r="E5785">
            <v>2.71</v>
          </cell>
          <cell r="F5785" t="str">
            <v>SEE</v>
          </cell>
        </row>
        <row r="5786">
          <cell r="A5786" t="str">
            <v/>
          </cell>
          <cell r="D5786">
            <v>0</v>
          </cell>
        </row>
        <row r="5787">
          <cell r="A5787" t="str">
            <v>34.15.001</v>
          </cell>
          <cell r="B5787" t="str">
            <v>BANCO DE CONCRETO EM ALVENARIA DE TIJOLOS, ASSENTO EM CONCRETO ARMADO, SEM ENCOSTO, PINTADO COM TINTA ACRÍLICA, 2 DEMÃOS (DIMENSÕES, DETALHES E NOS AMBIENTES CONFORME PROJETO) - ELEMENTOS DECORATIVOS E OUTROS / CONCRETO (Escola Conceição das Creoulas).</v>
          </cell>
          <cell r="C5787" t="str">
            <v>m2</v>
          </cell>
          <cell r="D5787">
            <v>72.649999999999991</v>
          </cell>
          <cell r="E5787">
            <v>58.12</v>
          </cell>
          <cell r="F5787" t="str">
            <v>SEE</v>
          </cell>
        </row>
        <row r="5788">
          <cell r="A5788" t="str">
            <v/>
          </cell>
          <cell r="D5788">
            <v>0</v>
          </cell>
        </row>
        <row r="5789">
          <cell r="A5789" t="str">
            <v>34.15.002</v>
          </cell>
          <cell r="B5789" t="str">
            <v>BANCADA EM GRANITO CINZA ANDORINHA, DIM. 2,85 x 0,60, INLCUSIVE TESTEIRA E RODOPIA 8 cm, ASSENTADA (CONFORME PROJETOS - VIDE DETALHES DE SANITÁRIOS DE ALUNOS) - ELEMENTOS DECORATIVOS E OUTROS / GRANITO (Escola Conceição das Creoulas).</v>
          </cell>
          <cell r="C5789" t="str">
            <v>Un</v>
          </cell>
          <cell r="D5789">
            <v>472.84999999999997</v>
          </cell>
          <cell r="E5789">
            <v>378.28</v>
          </cell>
          <cell r="F5789" t="str">
            <v>SEE</v>
          </cell>
        </row>
        <row r="5790">
          <cell r="A5790" t="str">
            <v/>
          </cell>
          <cell r="D5790">
            <v>0</v>
          </cell>
        </row>
        <row r="5791">
          <cell r="A5791" t="str">
            <v>34.15.003</v>
          </cell>
          <cell r="B5791" t="str">
            <v>BANCADA EM ALVENARIA, COM PORTAS EM MADEIRA COM REVESTIMNETO MELAMÍNICO, TAMPO EM GRANITO CINZA ANDORINHA (CONFORME PROJETO - VIDE DETALHES DE MARCENARIA/COZINHA) - ELEMENTOS DECORATIVOS E OUTROS / MADEIRA (Escola Conceição das Creoulas).</v>
          </cell>
          <cell r="C5791" t="str">
            <v>Un</v>
          </cell>
          <cell r="D5791">
            <v>1610.6</v>
          </cell>
          <cell r="E5791">
            <v>1288.48</v>
          </cell>
          <cell r="F5791" t="str">
            <v>SEE</v>
          </cell>
        </row>
        <row r="5792">
          <cell r="A5792" t="str">
            <v/>
          </cell>
          <cell r="D5792">
            <v>0</v>
          </cell>
        </row>
        <row r="5793">
          <cell r="A5793" t="str">
            <v>34.15.004</v>
          </cell>
          <cell r="B5793" t="str">
            <v>BANCADA EM ALVENARIA, COM 02 CUBAS EM INOX, PORTAS EM MANDEIRA COM REVESTIMENTO MELAMÍNICO, TEMPO EM GRANITO CINZA ANDORINHA, INCLUINDO ABRIGO DE GÁS COM PORTA VENEZIANA METÁLICA (CONFORME PROJETO - VIDE DETALHES DE MARCENARIA/COZINHA) - ELEMENTOS DECORAT</v>
          </cell>
          <cell r="C5793" t="str">
            <v>Un</v>
          </cell>
          <cell r="D5793">
            <v>3569.8374999999996</v>
          </cell>
          <cell r="E5793">
            <v>2855.87</v>
          </cell>
          <cell r="F5793" t="str">
            <v>SEE</v>
          </cell>
        </row>
        <row r="5794">
          <cell r="A5794" t="str">
            <v/>
          </cell>
          <cell r="D5794">
            <v>0</v>
          </cell>
        </row>
        <row r="5795">
          <cell r="A5795" t="str">
            <v>34.15.005</v>
          </cell>
          <cell r="B5795" t="str">
            <v>BANCADA EM ALVENARIA, COM TAMPO EM MADEIRA COM REVESTIMENTO MELAMÍNICO, INCLUSIVE SUPORTE COM MÃO-FRANCESA (CONFORME PROJETO - VIDE DETALHES MARCENARIA/COZINHA) - ELEMENTOS DECORATIVOS E OUTROS / MADEIRA (Escola Concerição  das Creoulas).</v>
          </cell>
          <cell r="C5795" t="str">
            <v>Un</v>
          </cell>
          <cell r="D5795">
            <v>551.52500000000009</v>
          </cell>
          <cell r="E5795">
            <v>441.22</v>
          </cell>
          <cell r="F5795" t="str">
            <v>SEE</v>
          </cell>
        </row>
        <row r="5796">
          <cell r="A5796" t="str">
            <v/>
          </cell>
          <cell r="D5796">
            <v>0</v>
          </cell>
        </row>
        <row r="5797">
          <cell r="A5797" t="str">
            <v>34.15.006</v>
          </cell>
          <cell r="B5797" t="str">
            <v>QUADRO ESCOLAR EM REVESTIMENTO DE ARGAMASSA, PINTANDO COM TINTA ESPECIAL NA COR VERDE, COM MOLDURA E APAGADOR DE GIZ EM MADEIRA, CONFORME PROJETO - ELEMENTOS DECORATIVOS E OUTROS / MADEIRA (Escola Concerição  das Creoulas).</v>
          </cell>
          <cell r="C5797" t="str">
            <v>m2</v>
          </cell>
          <cell r="D5797">
            <v>66.112499999999997</v>
          </cell>
          <cell r="E5797">
            <v>52.89</v>
          </cell>
          <cell r="F5797" t="str">
            <v>SEE</v>
          </cell>
        </row>
        <row r="5798">
          <cell r="A5798" t="str">
            <v/>
          </cell>
          <cell r="D5798">
            <v>0</v>
          </cell>
        </row>
        <row r="5799">
          <cell r="A5799" t="str">
            <v>34.15.007</v>
          </cell>
          <cell r="B5799" t="str">
            <v>QUADRO ESCOLAR EM FÓRMICA BRANCA COM MOLDURA, INSTALADO NA SALA DE INFORMÁTICA - ELEMENTOS DECORATIVOS E OUTROS / MADEIRA (Escola Concerição  das Creoulas).</v>
          </cell>
          <cell r="C5799" t="str">
            <v>m2</v>
          </cell>
          <cell r="D5799">
            <v>130.28749999999999</v>
          </cell>
          <cell r="E5799">
            <v>104.23</v>
          </cell>
          <cell r="F5799" t="str">
            <v>SEE</v>
          </cell>
        </row>
        <row r="5800">
          <cell r="A5800" t="str">
            <v/>
          </cell>
          <cell r="D5800">
            <v>0</v>
          </cell>
        </row>
        <row r="5801">
          <cell r="A5801" t="str">
            <v>34.15.008</v>
          </cell>
          <cell r="B5801" t="str">
            <v>PRATELEIRA EM COMPENSADO NAVAL 18 mm, ESMALTADO, INLCUSIVE SUPORTE COM MÃO FRANCESA, CONFORME PROJETO - ELEMENTOS DECORATIVOS E OUTROS / MADEIRA (Escola Concerição  das Creoulas).</v>
          </cell>
          <cell r="C5801" t="str">
            <v>m2</v>
          </cell>
          <cell r="D5801">
            <v>193.36250000000001</v>
          </cell>
          <cell r="E5801">
            <v>154.69</v>
          </cell>
          <cell r="F5801" t="str">
            <v>SEE</v>
          </cell>
        </row>
        <row r="5802">
          <cell r="A5802" t="str">
            <v/>
          </cell>
          <cell r="D5802">
            <v>0</v>
          </cell>
        </row>
        <row r="5803">
          <cell r="A5803" t="str">
            <v>34.15.009</v>
          </cell>
          <cell r="B5803" t="str">
            <v>EXTINTOR DE PÓ QUÍMICO ABC, CAPACIDADE 6 kg, ALCANCE MÉDIO DO JATO 5 m, TEMPO DE DESCARGA 16 s, NBR-9443, 9444, 10721 - ELEMENTOS DECORATIVOS E OUTROS / INCÊNDIO (Escola Concerição  das Creoulas).</v>
          </cell>
          <cell r="C5803" t="str">
            <v>Un</v>
          </cell>
          <cell r="D5803">
            <v>101.13749999999999</v>
          </cell>
          <cell r="E5803">
            <v>80.91</v>
          </cell>
          <cell r="F5803" t="str">
            <v>SEE</v>
          </cell>
        </row>
        <row r="5804">
          <cell r="A5804" t="str">
            <v/>
          </cell>
          <cell r="D5804">
            <v>0</v>
          </cell>
        </row>
        <row r="5805">
          <cell r="A5805" t="str">
            <v>34.15.010</v>
          </cell>
          <cell r="B5805" t="str">
            <v xml:space="preserve"> TUBO DE AÇO SEM CONSTURA SCH 40 DIÂM. 3/4" - ELEMENTOS DECORATIVOS E OUTROS / GÁS (Escola Concerição  das Creoulas).</v>
          </cell>
          <cell r="C5805" t="str">
            <v>m</v>
          </cell>
          <cell r="D5805">
            <v>35.525000000000006</v>
          </cell>
          <cell r="E5805">
            <v>28.42</v>
          </cell>
          <cell r="F5805" t="str">
            <v>SEE</v>
          </cell>
        </row>
        <row r="5806">
          <cell r="A5806" t="str">
            <v/>
          </cell>
          <cell r="D5806">
            <v>0</v>
          </cell>
        </row>
        <row r="5807">
          <cell r="A5807" t="str">
            <v>34.15.011</v>
          </cell>
          <cell r="B5807" t="str">
            <v>COTOVELO EM AÇO FORJADO CLESSE 10 DIÂM 3/4" x 90° - ELEMENTOS DECORATIVOS E OUTROS / GÁS (Escola Concerição  das Creoulas).</v>
          </cell>
          <cell r="C5807" t="str">
            <v>Un</v>
          </cell>
          <cell r="D5807">
            <v>13.75</v>
          </cell>
          <cell r="E5807">
            <v>11</v>
          </cell>
          <cell r="F5807" t="str">
            <v>SEE</v>
          </cell>
        </row>
        <row r="5808">
          <cell r="A5808" t="str">
            <v/>
          </cell>
          <cell r="D5808">
            <v>0</v>
          </cell>
        </row>
        <row r="5809">
          <cell r="A5809" t="str">
            <v>34.15.012</v>
          </cell>
          <cell r="B5809" t="str">
            <v>TÊ EM AÇO FORJADO CLASSE 10 DIÂM 3/4" - ELEMENTOS DECORATIVOS E OUTROS / GÁS (Escola Concerição  das Creoulas).</v>
          </cell>
          <cell r="C5809" t="str">
            <v>Un</v>
          </cell>
          <cell r="D5809">
            <v>15.95</v>
          </cell>
          <cell r="E5809">
            <v>12.76</v>
          </cell>
          <cell r="F5809" t="str">
            <v>SEE</v>
          </cell>
        </row>
        <row r="5810">
          <cell r="A5810" t="str">
            <v/>
          </cell>
          <cell r="D5810">
            <v>0</v>
          </cell>
        </row>
        <row r="5811">
          <cell r="A5811" t="str">
            <v>34.15.013</v>
          </cell>
          <cell r="B5811" t="str">
            <v>UNIÃO EM AÇO FORJADO CLASSE 10 DIÂM 3/4" - ELEMENTOS DECORATIVOS E OUTROS / GÁS (Escola Concerição  das Creoulas).</v>
          </cell>
          <cell r="C5811" t="str">
            <v>Un</v>
          </cell>
          <cell r="D5811">
            <v>26.400000000000002</v>
          </cell>
          <cell r="E5811">
            <v>21.12</v>
          </cell>
          <cell r="F5811" t="str">
            <v>SEE</v>
          </cell>
        </row>
        <row r="5812">
          <cell r="A5812" t="str">
            <v/>
          </cell>
          <cell r="D5812">
            <v>0</v>
          </cell>
        </row>
        <row r="5813">
          <cell r="A5813" t="str">
            <v>34.15.014</v>
          </cell>
          <cell r="B5813" t="str">
            <v>REGISTRO ESFERA DIÂM . 3/4" - ELEMENTOS DECORATIVOS E OUTROS / GÁS (Escola Conceição das Creoulas).</v>
          </cell>
          <cell r="C5813" t="str">
            <v>Un</v>
          </cell>
          <cell r="D5813">
            <v>26.175000000000001</v>
          </cell>
          <cell r="E5813">
            <v>20.94</v>
          </cell>
          <cell r="F5813" t="str">
            <v>SEE</v>
          </cell>
        </row>
        <row r="5814">
          <cell r="A5814" t="str">
            <v/>
          </cell>
          <cell r="D5814">
            <v>0</v>
          </cell>
        </row>
        <row r="5815">
          <cell r="A5815" t="str">
            <v>34.15.015</v>
          </cell>
          <cell r="B5815" t="str">
            <v>LUVA EM AÇO FORJADO CLASSE 10 DIÂM 3/4" - ELEMENTOS DECORATIVOS E OUTROS / GÁS (Escola Concerição  das Creoulas).</v>
          </cell>
          <cell r="C5815" t="str">
            <v>Un</v>
          </cell>
          <cell r="D5815">
            <v>6.1624999999999996</v>
          </cell>
          <cell r="E5815">
            <v>4.93</v>
          </cell>
          <cell r="F5815" t="str">
            <v>SEE</v>
          </cell>
        </row>
        <row r="5816">
          <cell r="A5816" t="str">
            <v/>
          </cell>
          <cell r="D5816">
            <v>0</v>
          </cell>
        </row>
        <row r="5817">
          <cell r="A5817" t="str">
            <v>34.15.016</v>
          </cell>
          <cell r="B5817" t="str">
            <v xml:space="preserve"> VIDRO FANTASIA CANELADO 4 mm, INSTALADO NAS ESQUADRIAS DE JANELAS - ELEMENTOS DECORATIVOS E OUTROS / VIDROS (Escola Concerição  das Creoulas).</v>
          </cell>
          <cell r="C5817" t="str">
            <v>m2</v>
          </cell>
          <cell r="D5817">
            <v>50.862499999999997</v>
          </cell>
          <cell r="E5817">
            <v>40.69</v>
          </cell>
          <cell r="F5817" t="str">
            <v>SEE</v>
          </cell>
        </row>
        <row r="5818">
          <cell r="A5818" t="str">
            <v/>
          </cell>
          <cell r="D5818">
            <v>0</v>
          </cell>
        </row>
        <row r="5819">
          <cell r="A5819" t="str">
            <v>34.15.017</v>
          </cell>
          <cell r="B5819" t="str">
            <v>ESPELHO PLANO 3 mm, INCLUSIVE MOLDURA (DIMENSÕES, DETALHES E NOS AMBIENTES CONFORME PROJETO - VIDE DETALHES SANITÁRIOS) - ELEMENTOS DECORATIVOS E OUTROS / VIDROS (Escola Concerição  das Creoulas).</v>
          </cell>
          <cell r="C5819" t="str">
            <v>m2</v>
          </cell>
          <cell r="D5819">
            <v>100</v>
          </cell>
          <cell r="E5819">
            <v>80</v>
          </cell>
          <cell r="F5819" t="str">
            <v>SEE</v>
          </cell>
        </row>
        <row r="5820">
          <cell r="A5820" t="str">
            <v/>
          </cell>
          <cell r="D5820">
            <v>0</v>
          </cell>
        </row>
        <row r="5821">
          <cell r="A5821" t="str">
            <v>34.15.018</v>
          </cell>
          <cell r="B5821" t="str">
            <v>VIDRO LISO INCOLOR 4 mm, INSTALADOS NAS DEMAIS ESQUADRIAS DE JANELAS - ELEMENTOS DECORATIVOS E OUTROS / VIDROS (Escola Concerição  das Creoulas).</v>
          </cell>
          <cell r="C5821" t="str">
            <v>m2</v>
          </cell>
          <cell r="D5821">
            <v>65.0625</v>
          </cell>
          <cell r="E5821">
            <v>52.05</v>
          </cell>
          <cell r="F5821" t="str">
            <v>SEE</v>
          </cell>
        </row>
        <row r="5822">
          <cell r="A5822" t="str">
            <v/>
          </cell>
          <cell r="D5822">
            <v>0</v>
          </cell>
        </row>
        <row r="5823">
          <cell r="A5823" t="str">
            <v>34.16.001</v>
          </cell>
          <cell r="B5823" t="str">
            <v>LIMPEZA GERAL - LIMPEZA DA OBRA (Escola Concerição  das Creoulas).</v>
          </cell>
          <cell r="C5823" t="str">
            <v>m2</v>
          </cell>
          <cell r="D5823">
            <v>0.91249999999999998</v>
          </cell>
          <cell r="E5823">
            <v>0.73</v>
          </cell>
          <cell r="F5823" t="str">
            <v>SEE</v>
          </cell>
        </row>
        <row r="5824">
          <cell r="A5824" t="str">
            <v/>
          </cell>
          <cell r="D5824">
            <v>0</v>
          </cell>
        </row>
        <row r="5825">
          <cell r="A5825" t="str">
            <v>35.00.000</v>
          </cell>
          <cell r="B5825" t="str">
            <v>ESCOLAS TÉCNICAS PADRÕES FNDE</v>
          </cell>
          <cell r="D5825">
            <v>0</v>
          </cell>
        </row>
        <row r="5826">
          <cell r="A5826" t="str">
            <v/>
          </cell>
          <cell r="D5826">
            <v>0</v>
          </cell>
        </row>
        <row r="5827">
          <cell r="A5827" t="str">
            <v>35.01.001</v>
          </cell>
          <cell r="B5827" t="str">
            <v>BARRACÕES PARA INSTALAÇÕES PROVISÓRIAS  - INSTALAÇÕES PROVISÓRIAS DO CANTEIRO DE  OBRAS (Escolas Técnicas Padrões FNDE).</v>
          </cell>
          <cell r="C5827" t="str">
            <v>m2</v>
          </cell>
          <cell r="D5827">
            <v>335.57499999999999</v>
          </cell>
          <cell r="E5827">
            <v>268.45999999999998</v>
          </cell>
          <cell r="F5827" t="str">
            <v>SEE</v>
          </cell>
        </row>
        <row r="5828">
          <cell r="A5828" t="str">
            <v/>
          </cell>
          <cell r="D5828">
            <v>0</v>
          </cell>
        </row>
        <row r="5829">
          <cell r="A5829" t="str">
            <v>35.01.005</v>
          </cell>
          <cell r="B5829" t="str">
            <v xml:space="preserve"> PLACA DA OBRA PADRÃO FNDE - INSTALAÇÕES PROVISÓRIAS DO CANTEIRO DE  OBRAS (Escolas Técnicas Padrões FNDE).</v>
          </cell>
          <cell r="C5829" t="str">
            <v>m2</v>
          </cell>
          <cell r="D5829">
            <v>197.71249999999998</v>
          </cell>
          <cell r="E5829">
            <v>158.16999999999999</v>
          </cell>
          <cell r="F5829" t="str">
            <v>SEE</v>
          </cell>
        </row>
        <row r="5830">
          <cell r="A5830" t="str">
            <v/>
          </cell>
          <cell r="D5830">
            <v>0</v>
          </cell>
        </row>
        <row r="5831">
          <cell r="A5831" t="str">
            <v>35.01.006</v>
          </cell>
          <cell r="B5831" t="str">
            <v>LOCAÇÃO DA OBRAS - INSTALAÇÕES PROVISÓRIAS DO CANTEIRO DE  OBRAS (Escolas Técnicas Padrões FNDE).</v>
          </cell>
          <cell r="C5831" t="str">
            <v>m2</v>
          </cell>
          <cell r="D5831">
            <v>3.75</v>
          </cell>
          <cell r="E5831">
            <v>3</v>
          </cell>
          <cell r="F5831" t="str">
            <v>SEE</v>
          </cell>
        </row>
        <row r="5832">
          <cell r="A5832" t="str">
            <v/>
          </cell>
          <cell r="D5832">
            <v>0</v>
          </cell>
        </row>
        <row r="5833">
          <cell r="A5833" t="str">
            <v>35.02.001</v>
          </cell>
          <cell r="B5833" t="str">
            <v>ESCAVAÇÃO MANUAL DE SOLO DE 1ª CATEGORIAS - MOVIMENTO EM TERRA (Escolas Técnicas Padrões FNDE).</v>
          </cell>
          <cell r="C5833" t="str">
            <v>m3</v>
          </cell>
          <cell r="D5833">
            <v>13.45</v>
          </cell>
          <cell r="E5833">
            <v>10.76</v>
          </cell>
          <cell r="F5833" t="str">
            <v>SEE</v>
          </cell>
        </row>
        <row r="5834">
          <cell r="A5834" t="str">
            <v/>
          </cell>
          <cell r="D5834">
            <v>0</v>
          </cell>
        </row>
        <row r="5835">
          <cell r="A5835" t="str">
            <v>35.02.002</v>
          </cell>
          <cell r="B5835" t="str">
            <v>REATERRO SEM EMPRÉSTIMO APILOADO - MOVIMENTO EM TERRA (Escolas Técnicas Padrões FNDE).</v>
          </cell>
          <cell r="C5835" t="str">
            <v>m3</v>
          </cell>
          <cell r="D5835">
            <v>18.337499999999999</v>
          </cell>
          <cell r="E5835">
            <v>14.67</v>
          </cell>
          <cell r="F5835" t="str">
            <v>SEE</v>
          </cell>
        </row>
        <row r="5836">
          <cell r="A5836" t="str">
            <v/>
          </cell>
          <cell r="D5836">
            <v>0</v>
          </cell>
        </row>
        <row r="5837">
          <cell r="A5837" t="str">
            <v>35.03.001</v>
          </cell>
          <cell r="B5837" t="str">
            <v>CONCRETO MAGRO 1:4:8 COM BETONEIRA E LANÇAMENTO - FUNDAÇÕES (Escolas Técnicas Padrões FNDE).</v>
          </cell>
          <cell r="C5837" t="str">
            <v>m3</v>
          </cell>
          <cell r="D5837">
            <v>291.5</v>
          </cell>
          <cell r="E5837">
            <v>233.2</v>
          </cell>
          <cell r="F5837" t="str">
            <v>SEE</v>
          </cell>
        </row>
        <row r="5838">
          <cell r="A5838" t="str">
            <v/>
          </cell>
          <cell r="D5838">
            <v>0</v>
          </cell>
        </row>
        <row r="5839">
          <cell r="A5839" t="str">
            <v>35.03.003</v>
          </cell>
          <cell r="B5839" t="str">
            <v>CONCRETO ARMADO PARA AS SAPATAS DE FCK = 25 MPa - FUNDAÇÕES (Escolas Técnicas Padrões FNDE).</v>
          </cell>
          <cell r="C5839" t="str">
            <v>m3</v>
          </cell>
          <cell r="D5839">
            <v>1205.3125</v>
          </cell>
          <cell r="E5839">
            <v>964.25</v>
          </cell>
          <cell r="F5839" t="str">
            <v>SEE</v>
          </cell>
        </row>
        <row r="5840">
          <cell r="A5840" t="str">
            <v/>
          </cell>
          <cell r="D5840">
            <v>0</v>
          </cell>
        </row>
        <row r="5841">
          <cell r="A5841" t="str">
            <v>35.03.004</v>
          </cell>
          <cell r="B5841" t="str">
            <v>CONCRETO ARMADO PARA AS SAPATAS DE FCK = 30 MPa - FUNDAÇÕES (Escolas Técnicas Padrões FNDE).</v>
          </cell>
          <cell r="C5841" t="str">
            <v>m3</v>
          </cell>
          <cell r="D5841">
            <v>1235.375</v>
          </cell>
          <cell r="E5841">
            <v>988.3</v>
          </cell>
          <cell r="F5841" t="str">
            <v>SEE</v>
          </cell>
        </row>
        <row r="5842">
          <cell r="A5842" t="str">
            <v/>
          </cell>
          <cell r="D5842">
            <v>0</v>
          </cell>
        </row>
        <row r="5843">
          <cell r="A5843" t="str">
            <v>35.03.005</v>
          </cell>
          <cell r="B5843" t="str">
            <v>CONCRETO ARMADO PARA CINTAS COM FCK = 25 MPa - FUNDAÇÕES (Escolas Técnicas Padrões FNDE).</v>
          </cell>
          <cell r="C5843" t="str">
            <v>m3</v>
          </cell>
          <cell r="D5843">
            <v>1734.25</v>
          </cell>
          <cell r="E5843">
            <v>1387.4</v>
          </cell>
          <cell r="F5843" t="str">
            <v>SEE</v>
          </cell>
        </row>
        <row r="5844">
          <cell r="A5844" t="str">
            <v/>
          </cell>
          <cell r="D5844">
            <v>0</v>
          </cell>
        </row>
        <row r="5845">
          <cell r="A5845" t="str">
            <v>35.03.006</v>
          </cell>
          <cell r="B5845" t="str">
            <v>CONCRETO ARMADO PARA CINTAS COM FCK = 30 MPa - FUNDAÇÕES (Escolas Técnicas Padrões FNDE).</v>
          </cell>
          <cell r="C5845" t="str">
            <v>m3</v>
          </cell>
          <cell r="D5845">
            <v>1764.3125</v>
          </cell>
          <cell r="E5845">
            <v>1411.45</v>
          </cell>
          <cell r="F5845" t="str">
            <v>SEE</v>
          </cell>
        </row>
        <row r="5846">
          <cell r="A5846" t="str">
            <v/>
          </cell>
          <cell r="D5846">
            <v>0</v>
          </cell>
        </row>
        <row r="5847">
          <cell r="A5847" t="str">
            <v>35.03.007</v>
          </cell>
          <cell r="B5847" t="str">
            <v>ALVENARIA DE EMBASAMENTO DE 1 VEZ - FUNDAÇÕES (Escolas Técnicas Padrões FNDE).</v>
          </cell>
          <cell r="C5847" t="str">
            <v>m2</v>
          </cell>
          <cell r="D5847">
            <v>41.725000000000001</v>
          </cell>
          <cell r="E5847">
            <v>33.380000000000003</v>
          </cell>
          <cell r="F5847" t="str">
            <v>SEE</v>
          </cell>
        </row>
        <row r="5848">
          <cell r="A5848" t="str">
            <v/>
          </cell>
          <cell r="D5848">
            <v>0</v>
          </cell>
        </row>
        <row r="5849">
          <cell r="A5849" t="str">
            <v>35.04.001</v>
          </cell>
          <cell r="B5849" t="str">
            <v>CONCRETO ARMADO PARA PILARES COM FCK = 25 MPa - SUPER-ESTRUTURA (Escolas Técnicas Padrões FNDE).</v>
          </cell>
          <cell r="C5849" t="str">
            <v>m3</v>
          </cell>
          <cell r="D5849">
            <v>2045.4124999999999</v>
          </cell>
          <cell r="E5849">
            <v>1636.33</v>
          </cell>
          <cell r="F5849" t="str">
            <v>SEE</v>
          </cell>
        </row>
        <row r="5850">
          <cell r="A5850" t="str">
            <v/>
          </cell>
          <cell r="D5850">
            <v>0</v>
          </cell>
        </row>
        <row r="5851">
          <cell r="A5851" t="str">
            <v>35.04.002</v>
          </cell>
          <cell r="B5851" t="str">
            <v>CONCRETO ARMADO PARA PILARES COM FCK = 30 MPa - SUPER-ESTRUTURA (Escolas Técnicas Padrões FNDE).</v>
          </cell>
          <cell r="C5851" t="str">
            <v>m3</v>
          </cell>
          <cell r="D5851">
            <v>2075.4750000000004</v>
          </cell>
          <cell r="E5851">
            <v>1660.38</v>
          </cell>
          <cell r="F5851" t="str">
            <v>SEE</v>
          </cell>
        </row>
        <row r="5852">
          <cell r="A5852" t="str">
            <v/>
          </cell>
          <cell r="D5852">
            <v>0</v>
          </cell>
        </row>
        <row r="5853">
          <cell r="A5853" t="str">
            <v>35.04.003</v>
          </cell>
          <cell r="B5853" t="str">
            <v>CONCRETO ARMADO PARA VIGAS COM FCK = 25 MPa - SUPER-ESTRUTURA (Escolas Técnicas Padrões FNDE).</v>
          </cell>
          <cell r="C5853" t="str">
            <v>m3</v>
          </cell>
          <cell r="D5853">
            <v>1738.6125000000002</v>
          </cell>
          <cell r="E5853">
            <v>1390.89</v>
          </cell>
          <cell r="F5853" t="str">
            <v>SEE</v>
          </cell>
        </row>
        <row r="5854">
          <cell r="A5854" t="str">
            <v/>
          </cell>
          <cell r="D5854">
            <v>0</v>
          </cell>
        </row>
        <row r="5855">
          <cell r="A5855" t="str">
            <v>35.04.004</v>
          </cell>
          <cell r="B5855" t="str">
            <v>CONCRETO ARMADO PARA VIGAS COM FCK = 30 MPa - SUPER-ESTRUTURA (Escolas Técnicas Padrões FNDE).</v>
          </cell>
          <cell r="C5855" t="str">
            <v>m3</v>
          </cell>
          <cell r="D5855">
            <v>1768.6750000000002</v>
          </cell>
          <cell r="E5855">
            <v>1414.94</v>
          </cell>
          <cell r="F5855" t="str">
            <v>SEE</v>
          </cell>
        </row>
        <row r="5856">
          <cell r="A5856" t="str">
            <v/>
          </cell>
          <cell r="D5856">
            <v>0</v>
          </cell>
        </row>
        <row r="5857">
          <cell r="A5857" t="str">
            <v>35.05.001</v>
          </cell>
          <cell r="B5857" t="str">
            <v>ALVENARIA DE TIJOLO FURADO DE 1/2 VEZ - ALVENARIAS (Escolas Técnicas Padrões FNDE).</v>
          </cell>
          <cell r="C5857" t="str">
            <v>m2</v>
          </cell>
          <cell r="D5857">
            <v>22.025000000000002</v>
          </cell>
          <cell r="E5857">
            <v>17.62</v>
          </cell>
          <cell r="F5857" t="str">
            <v>SEE</v>
          </cell>
        </row>
        <row r="5858">
          <cell r="A5858" t="str">
            <v/>
          </cell>
          <cell r="D5858">
            <v>0</v>
          </cell>
        </row>
        <row r="5859">
          <cell r="A5859" t="str">
            <v>35.05.002</v>
          </cell>
          <cell r="B5859" t="str">
            <v>CONTRA VERGA DE CONCRETO ARMADO - ALVENARIAS (Escolas Técnicas Padrões FNDE).</v>
          </cell>
          <cell r="C5859" t="str">
            <v>m</v>
          </cell>
          <cell r="D5859">
            <v>12.649999999999999</v>
          </cell>
          <cell r="E5859">
            <v>10.119999999999999</v>
          </cell>
          <cell r="F5859" t="str">
            <v>SEE</v>
          </cell>
        </row>
        <row r="5860">
          <cell r="A5860" t="str">
            <v/>
          </cell>
          <cell r="D5860">
            <v>0</v>
          </cell>
        </row>
        <row r="5861">
          <cell r="A5861" t="str">
            <v>35.05.003</v>
          </cell>
          <cell r="B5861" t="str">
            <v>VERGA DE CONCRETO ARMADO ATÉ 2,00 m DE VÃO - ALVENARIAS (Escolas Técnicas Padrões FNDE).</v>
          </cell>
          <cell r="C5861" t="str">
            <v>m</v>
          </cell>
          <cell r="D5861">
            <v>12.649999999999999</v>
          </cell>
          <cell r="E5861">
            <v>10.119999999999999</v>
          </cell>
          <cell r="F5861" t="str">
            <v>SEE</v>
          </cell>
        </row>
        <row r="5862">
          <cell r="A5862" t="str">
            <v/>
          </cell>
          <cell r="D5862">
            <v>0</v>
          </cell>
        </row>
        <row r="5863">
          <cell r="A5863" t="str">
            <v>35.05.004</v>
          </cell>
          <cell r="B5863" t="str">
            <v xml:space="preserve"> COBOGÓ DE CIMENTO - ALVENARIAS (Escolas Técnicas Padrões FNDE).</v>
          </cell>
          <cell r="C5863" t="str">
            <v>m2</v>
          </cell>
          <cell r="D5863">
            <v>69.8125</v>
          </cell>
          <cell r="E5863">
            <v>55.85</v>
          </cell>
          <cell r="F5863" t="str">
            <v>SEE</v>
          </cell>
        </row>
        <row r="5864">
          <cell r="A5864" t="str">
            <v/>
          </cell>
          <cell r="D5864">
            <v>0</v>
          </cell>
        </row>
        <row r="5865">
          <cell r="A5865" t="str">
            <v>35.05.005</v>
          </cell>
          <cell r="B5865" t="str">
            <v>DIVISÓRIA DE GRANITO CINZA ANDORINHA COM 2 m DE ALTURA - ALVENARIAS (Escolas Técnicas Padrões FNDE).</v>
          </cell>
          <cell r="C5865" t="str">
            <v>m2</v>
          </cell>
          <cell r="D5865">
            <v>360.13750000000005</v>
          </cell>
          <cell r="E5865">
            <v>288.11</v>
          </cell>
          <cell r="F5865" t="str">
            <v>SEE</v>
          </cell>
        </row>
        <row r="5866">
          <cell r="A5866" t="str">
            <v/>
          </cell>
          <cell r="D5866">
            <v>0</v>
          </cell>
        </row>
        <row r="5867">
          <cell r="A5867" t="str">
            <v>35.06.001</v>
          </cell>
          <cell r="B5867" t="str">
            <v>CONTRAPISO DE 07 CM - 1:4:8 - PAVIMENTAÇÃO (Escolas Técnicas Padrões FNDE).</v>
          </cell>
          <cell r="C5867" t="str">
            <v>m2</v>
          </cell>
          <cell r="D5867">
            <v>37.962499999999999</v>
          </cell>
          <cell r="E5867">
            <v>30.37</v>
          </cell>
          <cell r="F5867" t="str">
            <v>SEE</v>
          </cell>
        </row>
        <row r="5868">
          <cell r="A5868" t="str">
            <v/>
          </cell>
          <cell r="D5868">
            <v>0</v>
          </cell>
        </row>
        <row r="5869">
          <cell r="A5869" t="str">
            <v>35.06.002</v>
          </cell>
          <cell r="B5869" t="str">
            <v>PISO EM CIMENTADO (CONCRETO ESTAMPADO) DE COR CINZA, BRANCO E VERMELHO - PAVIMENTAÇÃO (Escolas Técnicas Padrões FNDE).</v>
          </cell>
          <cell r="C5869" t="str">
            <v>m2</v>
          </cell>
          <cell r="D5869">
            <v>24.237500000000001</v>
          </cell>
          <cell r="E5869">
            <v>19.39</v>
          </cell>
          <cell r="F5869" t="str">
            <v>SEE</v>
          </cell>
        </row>
        <row r="5870">
          <cell r="A5870" t="str">
            <v/>
          </cell>
          <cell r="D5870">
            <v>0</v>
          </cell>
        </row>
        <row r="5871">
          <cell r="A5871" t="str">
            <v>35.06.006</v>
          </cell>
          <cell r="B5871" t="str">
            <v>CIMENTADO DE REGULARIZAÇÃO PARA DIVERSOS TIPOS DE PISO - PAVIMENTAÇÃO (Escolas Técnicas Padrões FNDE).</v>
          </cell>
          <cell r="C5871" t="str">
            <v>m2</v>
          </cell>
          <cell r="D5871">
            <v>19.262499999999999</v>
          </cell>
          <cell r="E5871">
            <v>15.41</v>
          </cell>
          <cell r="F5871" t="str">
            <v>SEE</v>
          </cell>
        </row>
        <row r="5872">
          <cell r="A5872" t="str">
            <v/>
          </cell>
          <cell r="D5872">
            <v>0</v>
          </cell>
        </row>
        <row r="5873">
          <cell r="A5873" t="str">
            <v>35.06.007</v>
          </cell>
          <cell r="B5873" t="str">
            <v>PISO M GRANITINA POLIDA DE COR CINZA EM CIMENTO, AREIA E PEDRISCOS DE DOLOMITA - PAVIMENTAÇÃO (Escolas Técnicas Padrões FNDE).</v>
          </cell>
          <cell r="C5873" t="str">
            <v>m2</v>
          </cell>
          <cell r="D5873">
            <v>51.475000000000001</v>
          </cell>
          <cell r="E5873">
            <v>41.18</v>
          </cell>
          <cell r="F5873" t="str">
            <v>SEE</v>
          </cell>
        </row>
        <row r="5874">
          <cell r="A5874" t="str">
            <v/>
          </cell>
          <cell r="D5874">
            <v>0</v>
          </cell>
        </row>
        <row r="5875">
          <cell r="A5875" t="str">
            <v>35.06.008</v>
          </cell>
          <cell r="B5875" t="str">
            <v>PISO CERÂMICO PEI-4 ANTIDERRAPANTE 20 x 20 cm - PAVIMENTAÇÃO (Escolas Técnicas Padrões FNDE).</v>
          </cell>
          <cell r="C5875" t="str">
            <v>m2</v>
          </cell>
          <cell r="D5875">
            <v>40.462499999999999</v>
          </cell>
          <cell r="E5875">
            <v>32.369999999999997</v>
          </cell>
          <cell r="F5875" t="str">
            <v>SEE</v>
          </cell>
        </row>
        <row r="5876">
          <cell r="A5876" t="str">
            <v/>
          </cell>
          <cell r="D5876">
            <v>0</v>
          </cell>
        </row>
        <row r="5877">
          <cell r="A5877" t="str">
            <v>35.06.010</v>
          </cell>
          <cell r="B5877" t="str">
            <v>PISO EM LAMINADO MELAMÍNICO VINÍLICO EMPLACAS DE 60 x 60 cm   TIPO PAVIFLEX OU SIMILAR - PAVIMENTAÇÃO (Escolas Técnicas Padrões FNDE).</v>
          </cell>
          <cell r="C5877" t="str">
            <v>m2</v>
          </cell>
          <cell r="D5877">
            <v>53.8</v>
          </cell>
          <cell r="E5877">
            <v>43.04</v>
          </cell>
          <cell r="F5877" t="str">
            <v>SEE</v>
          </cell>
        </row>
        <row r="5878">
          <cell r="A5878" t="str">
            <v/>
          </cell>
          <cell r="D5878">
            <v>0</v>
          </cell>
        </row>
        <row r="5879">
          <cell r="A5879" t="str">
            <v>35.06.011</v>
          </cell>
          <cell r="B5879" t="str">
            <v>RODAPÉ DE MARMORITE - PAVIMENTAÇÃO (Escolas Técnicas Padrões FNDE).</v>
          </cell>
          <cell r="C5879" t="str">
            <v>m</v>
          </cell>
          <cell r="D5879">
            <v>19.487500000000001</v>
          </cell>
          <cell r="E5879">
            <v>15.59</v>
          </cell>
          <cell r="F5879" t="str">
            <v>SEE</v>
          </cell>
        </row>
        <row r="5880">
          <cell r="A5880" t="str">
            <v/>
          </cell>
          <cell r="D5880">
            <v>0</v>
          </cell>
        </row>
        <row r="5881">
          <cell r="A5881" t="str">
            <v>35.06.012</v>
          </cell>
          <cell r="B5881" t="str">
            <v>SOLEIRA DE GRANITINA DO TIPO MARMORITE - PAVIMENTAÇÃO (Escolas Técnicas Padrões FNDE).</v>
          </cell>
          <cell r="C5881" t="str">
            <v>m</v>
          </cell>
          <cell r="D5881">
            <v>17.6875</v>
          </cell>
          <cell r="E5881">
            <v>14.15</v>
          </cell>
          <cell r="F5881" t="str">
            <v>SEE</v>
          </cell>
        </row>
        <row r="5882">
          <cell r="A5882" t="str">
            <v/>
          </cell>
          <cell r="D5882">
            <v>0</v>
          </cell>
        </row>
        <row r="5883">
          <cell r="A5883" t="str">
            <v>35.07.002</v>
          </cell>
          <cell r="B5883" t="str">
            <v>CAIXA DE PORTA EM MADEIRA DE LEI DE 0,90 x 2,10 m  - ESQUADRIAS EM GERAL / CONTRA MARCOS E CAIXAS DE PORTAS (Escolas Técnicas Padrões FNDE).</v>
          </cell>
          <cell r="C5883" t="str">
            <v>Un</v>
          </cell>
          <cell r="D5883">
            <v>142.78749999999999</v>
          </cell>
          <cell r="E5883">
            <v>114.23</v>
          </cell>
          <cell r="F5883" t="str">
            <v>SEE</v>
          </cell>
        </row>
        <row r="5884">
          <cell r="A5884" t="str">
            <v/>
          </cell>
          <cell r="D5884">
            <v>0</v>
          </cell>
        </row>
        <row r="5885">
          <cell r="A5885" t="str">
            <v>35.07.003</v>
          </cell>
          <cell r="B5885" t="str">
            <v>CAIXA DE PORTA EM MADEIRA DE LEI DE 0,80 x 2,10 m  - ESQUADRIAS EM GERAL / CONTRA MARCOS E CAIXAS DE PORTAS (Escolas Técnicas Padrões FNDE).</v>
          </cell>
          <cell r="C5885" t="str">
            <v>Un</v>
          </cell>
          <cell r="D5885">
            <v>142.78749999999999</v>
          </cell>
          <cell r="E5885">
            <v>114.23</v>
          </cell>
          <cell r="F5885" t="str">
            <v>SEE</v>
          </cell>
        </row>
        <row r="5886">
          <cell r="A5886" t="str">
            <v/>
          </cell>
          <cell r="D5886">
            <v>0</v>
          </cell>
        </row>
        <row r="5887">
          <cell r="A5887" t="str">
            <v>35.07.004</v>
          </cell>
          <cell r="B5887" t="str">
            <v>CAIXA DE PORTA EM MADEIRA DE LEI DE 0,70 x 2,10 m  - ESQUADRIAS EM GERAL / CONTRA MARCOS E CAIXAS DE PORTAS (Escolas Técnicas Padrões FNDE).</v>
          </cell>
          <cell r="C5887" t="str">
            <v>Un</v>
          </cell>
          <cell r="D5887">
            <v>142.78749999999999</v>
          </cell>
          <cell r="E5887">
            <v>114.23</v>
          </cell>
          <cell r="F5887" t="str">
            <v>SEE</v>
          </cell>
        </row>
        <row r="5888">
          <cell r="A5888" t="str">
            <v/>
          </cell>
          <cell r="D5888">
            <v>0</v>
          </cell>
        </row>
        <row r="5889">
          <cell r="A5889" t="str">
            <v>35.07.005</v>
          </cell>
          <cell r="B5889" t="str">
            <v>CAIXA DE PORTA EM MADEIRA DE LEI DE 1,40 x 2,20 m  - ESQUADRIAS EM GERAL / CONTRA MARCOS E CAIXAS DE PORTAS (Escolas Técnicas Padrões FNDE).</v>
          </cell>
          <cell r="C5889" t="str">
            <v>Un</v>
          </cell>
          <cell r="D5889">
            <v>218.48749999999998</v>
          </cell>
          <cell r="E5889">
            <v>174.79</v>
          </cell>
          <cell r="F5889" t="str">
            <v>SEE</v>
          </cell>
        </row>
        <row r="5890">
          <cell r="A5890" t="str">
            <v/>
          </cell>
          <cell r="D5890">
            <v>0</v>
          </cell>
        </row>
        <row r="5891">
          <cell r="A5891" t="str">
            <v>35.07.007</v>
          </cell>
          <cell r="B5891" t="str">
            <v>CAIXA DE PORTA EM MADEIRA DE LEI DE 1,80 x 2,10 m  - ESQUADRIAS EM GERAL / CONTRA MARCOS E CAIXAS DE PORTAS (Escolas Técnicas Padrões FNDE).</v>
          </cell>
          <cell r="C5891" t="str">
            <v>Un</v>
          </cell>
          <cell r="D5891">
            <v>218.48749999999998</v>
          </cell>
          <cell r="E5891">
            <v>174.79</v>
          </cell>
          <cell r="F5891" t="str">
            <v>SEE</v>
          </cell>
        </row>
        <row r="5892">
          <cell r="A5892" t="str">
            <v/>
          </cell>
          <cell r="D5892">
            <v>0</v>
          </cell>
        </row>
        <row r="5893">
          <cell r="A5893" t="str">
            <v>35.07.008</v>
          </cell>
          <cell r="B5893" t="str">
            <v>JANELA EM ALUMÍNIO ANDIZADO - ESQUADRIAS EM GERAL / ESQUADRIAS MTÁLICAS (Escolas Técnicas Padrões FNDE).</v>
          </cell>
          <cell r="C5893" t="str">
            <v>m2</v>
          </cell>
          <cell r="D5893">
            <v>333.38749999999999</v>
          </cell>
          <cell r="E5893">
            <v>266.70999999999998</v>
          </cell>
          <cell r="F5893" t="str">
            <v>SEE</v>
          </cell>
        </row>
        <row r="5894">
          <cell r="A5894" t="str">
            <v/>
          </cell>
          <cell r="D5894">
            <v>0</v>
          </cell>
        </row>
        <row r="5895">
          <cell r="A5895" t="str">
            <v>35.07.011</v>
          </cell>
          <cell r="B5895" t="str">
            <v>ESCADA DE MARINHEIRO - ESQUADRIAS EM GERAL /  ESQUADRIAS METÁLICAS(Escolas Técnicas Padrões FNDE).</v>
          </cell>
          <cell r="C5895" t="str">
            <v>m</v>
          </cell>
          <cell r="D5895">
            <v>232.52500000000001</v>
          </cell>
          <cell r="E5895">
            <v>186.02</v>
          </cell>
          <cell r="F5895" t="str">
            <v>SEE</v>
          </cell>
        </row>
        <row r="5896">
          <cell r="A5896" t="str">
            <v/>
          </cell>
          <cell r="D5896">
            <v>0</v>
          </cell>
        </row>
        <row r="5897">
          <cell r="A5897" t="str">
            <v>35.07.012</v>
          </cell>
          <cell r="B5897" t="str">
            <v>GUARDA CORPO EM TUBOS DE F.G COM D=75 mm, PINTADO COM ESMALTE SINTÉTICO - ESQUADRIAS EM GERAL /  ESQUADRIAS METÁLICAS(Escolas Técnicas Padrões FNDE).</v>
          </cell>
          <cell r="C5897" t="str">
            <v>m</v>
          </cell>
          <cell r="D5897">
            <v>151.33749999999998</v>
          </cell>
          <cell r="E5897">
            <v>121.07</v>
          </cell>
          <cell r="F5897" t="str">
            <v>SEE</v>
          </cell>
        </row>
        <row r="5898">
          <cell r="A5898" t="str">
            <v/>
          </cell>
          <cell r="D5898">
            <v>0</v>
          </cell>
        </row>
        <row r="5899">
          <cell r="A5899" t="str">
            <v>35.07.014</v>
          </cell>
          <cell r="B5899" t="str">
            <v>PORTÃO METÁLICO DE CORRER EM CHAPA DOBRADA COM TELA METÁLICA, COM FERRAGENS - ESQUADRIAS EM GERAL /  ESQUADRIAS METÁLICAS(Escolas Técnicas Padrões FNDE).</v>
          </cell>
          <cell r="C5899" t="str">
            <v>m2</v>
          </cell>
          <cell r="D5899">
            <v>309.61250000000001</v>
          </cell>
          <cell r="E5899">
            <v>247.69</v>
          </cell>
          <cell r="F5899" t="str">
            <v>SEE</v>
          </cell>
        </row>
        <row r="5900">
          <cell r="A5900" t="str">
            <v/>
          </cell>
          <cell r="D5900">
            <v>0</v>
          </cell>
        </row>
        <row r="5901">
          <cell r="A5901" t="str">
            <v>35.07.016</v>
          </cell>
          <cell r="B5901" t="str">
            <v>PORTA METÁLICA DE ENROLAR COM FERRAGENS - ESQUADRIAS EM GERAL /  ESQUADRIAS METÁLICAS(Escolas Técnicas Padrões FNDE).</v>
          </cell>
          <cell r="C5901" t="str">
            <v>m2</v>
          </cell>
          <cell r="D5901">
            <v>218.46250000000001</v>
          </cell>
          <cell r="E5901">
            <v>174.77</v>
          </cell>
          <cell r="F5901" t="str">
            <v>SEE</v>
          </cell>
        </row>
        <row r="5902">
          <cell r="A5902" t="str">
            <v/>
          </cell>
          <cell r="D5902">
            <v>0</v>
          </cell>
        </row>
        <row r="5903">
          <cell r="A5903" t="str">
            <v>35.07.018</v>
          </cell>
          <cell r="B5903" t="str">
            <v>PORTA EM MADEIRA COMPENSADA 0,90 x 2,10 m COM VISOR - ESQUADRIAS EM GERAL /  ESQUADRIAS DE MADEIRA (Escolas Técnicas Padrões FNDE).</v>
          </cell>
          <cell r="C5903" t="str">
            <v>Un</v>
          </cell>
          <cell r="D5903">
            <v>279.34999999999997</v>
          </cell>
          <cell r="E5903">
            <v>223.48</v>
          </cell>
          <cell r="F5903" t="str">
            <v>SEE</v>
          </cell>
        </row>
        <row r="5904">
          <cell r="A5904" t="str">
            <v/>
          </cell>
          <cell r="D5904">
            <v>0</v>
          </cell>
        </row>
        <row r="5905">
          <cell r="A5905" t="str">
            <v>35.07.019</v>
          </cell>
          <cell r="B5905" t="str">
            <v>PORTA EM MADEIRA COMPENSADA 0,80 x 2,10 m - ESQUADRIAS EM GERAL /  ESQUADRIAS DE MADEIRA (Escolas Técnicas Padrões FNDE).</v>
          </cell>
          <cell r="C5905" t="str">
            <v>Un</v>
          </cell>
          <cell r="D5905">
            <v>264.78750000000002</v>
          </cell>
          <cell r="E5905">
            <v>211.83</v>
          </cell>
          <cell r="F5905" t="str">
            <v>SEE</v>
          </cell>
        </row>
        <row r="5906">
          <cell r="A5906" t="str">
            <v/>
          </cell>
          <cell r="D5906">
            <v>0</v>
          </cell>
        </row>
        <row r="5907">
          <cell r="A5907" t="str">
            <v>35.07.021</v>
          </cell>
          <cell r="B5907" t="str">
            <v>PORTA EM MADEIRA COMPENSADA 0,70 x 2,10 m - ESQUADRIAS EM GERAL /  ESQUADRIAS DE MADEIRA (Escolas Técnicas Padrões FNDE).</v>
          </cell>
          <cell r="C5907" t="str">
            <v>Un</v>
          </cell>
          <cell r="D5907">
            <v>250.3125</v>
          </cell>
          <cell r="E5907">
            <v>200.25</v>
          </cell>
          <cell r="F5907" t="str">
            <v>SEE</v>
          </cell>
        </row>
        <row r="5908">
          <cell r="A5908" t="str">
            <v/>
          </cell>
          <cell r="D5908">
            <v>0</v>
          </cell>
        </row>
        <row r="5909">
          <cell r="A5909" t="str">
            <v>35.07.024</v>
          </cell>
          <cell r="B5909" t="str">
            <v>ALIZAR DE MADEIRA DE LEI 1 x 7 cm - ESQUADRIAS EM GERAL /  ESQUADRIAS DE MADEIRA (Escolas Técnicas Padrões FNDE).</v>
          </cell>
          <cell r="C5909" t="str">
            <v>m</v>
          </cell>
          <cell r="D5909">
            <v>3.9624999999999999</v>
          </cell>
          <cell r="E5909">
            <v>3.17</v>
          </cell>
          <cell r="F5909" t="str">
            <v>SEE</v>
          </cell>
        </row>
        <row r="5910">
          <cell r="A5910" t="str">
            <v/>
          </cell>
          <cell r="D5910">
            <v>0</v>
          </cell>
        </row>
        <row r="5911">
          <cell r="A5911" t="str">
            <v>35.07.026</v>
          </cell>
          <cell r="B5911" t="str">
            <v>PORTAEM MADEIRA COMPENSADA 1,80 x 2,10 m - ESQUADRIAS EM GERAL /  ESQUADRIAS DE MADEIRA (Escolas Técnicas Padrões FNDE).</v>
          </cell>
          <cell r="C5911" t="str">
            <v>Un</v>
          </cell>
          <cell r="D5911">
            <v>513.45000000000005</v>
          </cell>
          <cell r="E5911">
            <v>410.76</v>
          </cell>
          <cell r="F5911" t="str">
            <v>SEE</v>
          </cell>
        </row>
        <row r="5912">
          <cell r="A5912" t="str">
            <v/>
          </cell>
          <cell r="D5912">
            <v>0</v>
          </cell>
        </row>
        <row r="5913">
          <cell r="A5913" t="str">
            <v>35.07.027</v>
          </cell>
          <cell r="B5913" t="str">
            <v>FERRAGENS DE PORTA INTERNA - ESQUADRIAS EM GERAL /  FERRAGENS EM GERAL (Escolas Técnicas Padrões FNDE).</v>
          </cell>
          <cell r="C5913" t="str">
            <v>Un</v>
          </cell>
          <cell r="D5913">
            <v>45.174999999999997</v>
          </cell>
          <cell r="E5913">
            <v>36.14</v>
          </cell>
          <cell r="F5913" t="str">
            <v>SEE</v>
          </cell>
        </row>
        <row r="5914">
          <cell r="A5914" t="str">
            <v/>
          </cell>
          <cell r="D5914">
            <v>0</v>
          </cell>
        </row>
        <row r="5915">
          <cell r="A5915" t="str">
            <v>35.07.028</v>
          </cell>
          <cell r="B5915" t="str">
            <v xml:space="preserve"> FERRAGEM DE PORTA DE DIVISÓRIA DE BANHEIRO COMPLETA - ESQUADRIAS EM GERAL /  FERRAGENS EM GERAL (Escolas Técnicas Padrões FNDE).</v>
          </cell>
          <cell r="C5915" t="str">
            <v>Un</v>
          </cell>
          <cell r="D5915">
            <v>60.25</v>
          </cell>
          <cell r="E5915">
            <v>48.2</v>
          </cell>
          <cell r="F5915" t="str">
            <v>SEE</v>
          </cell>
        </row>
        <row r="5916">
          <cell r="A5916" t="str">
            <v/>
          </cell>
          <cell r="D5916">
            <v>0</v>
          </cell>
        </row>
        <row r="5917">
          <cell r="A5917" t="str">
            <v>35.07.029</v>
          </cell>
          <cell r="B5917" t="str">
            <v>FERRAGEM DE PORTA EXTERNA COMPLETA - ESQUADRIAS EM GERAL /  FERRAGENS EM GERAL (Escolas Técnicas Padrões FNDE).</v>
          </cell>
          <cell r="C5917" t="str">
            <v>Un</v>
          </cell>
          <cell r="D5917">
            <v>45.662500000000001</v>
          </cell>
          <cell r="E5917">
            <v>36.53</v>
          </cell>
          <cell r="F5917" t="str">
            <v>SEE</v>
          </cell>
        </row>
        <row r="5918">
          <cell r="A5918" t="str">
            <v/>
          </cell>
          <cell r="D5918">
            <v>0</v>
          </cell>
        </row>
        <row r="5919">
          <cell r="A5919" t="str">
            <v>35.08.003</v>
          </cell>
          <cell r="B5919" t="str">
            <v>VIDRO LISO TRANSPARENTE - 6 mm - VIDROS (Escolas Técnicas Padrões FNDE).</v>
          </cell>
          <cell r="C5919" t="str">
            <v>m2</v>
          </cell>
          <cell r="D5919">
            <v>127.175</v>
          </cell>
          <cell r="E5919">
            <v>101.74</v>
          </cell>
          <cell r="F5919" t="str">
            <v>SEE</v>
          </cell>
        </row>
        <row r="5920">
          <cell r="A5920" t="str">
            <v/>
          </cell>
          <cell r="D5920">
            <v>0</v>
          </cell>
        </row>
        <row r="5921">
          <cell r="A5921" t="str">
            <v>35.09.001</v>
          </cell>
          <cell r="B5921" t="str">
            <v>MADEIRAMENTO PARA TELHADO DE BARRO - COMBERTURA E IMPERMEABILIZAÇÕES / TELLHADOS (Escolas Técnicas Padrões FNDE).</v>
          </cell>
          <cell r="C5921" t="str">
            <v>m2</v>
          </cell>
          <cell r="D5921">
            <v>68.287500000000009</v>
          </cell>
          <cell r="E5921">
            <v>54.63</v>
          </cell>
          <cell r="F5921" t="str">
            <v>SEE</v>
          </cell>
        </row>
        <row r="5922">
          <cell r="A5922" t="str">
            <v/>
          </cell>
          <cell r="D5922">
            <v>0</v>
          </cell>
        </row>
        <row r="5923">
          <cell r="A5923" t="str">
            <v>35.09.002</v>
          </cell>
          <cell r="B5923" t="str">
            <v>COBERTURA COM TELHA DE BARRO - COMBERTURA E IMPERMEABILIZAÇÕES / TELLHADOS (Escolas Técnicas Padrões FNDE).</v>
          </cell>
          <cell r="C5923" t="str">
            <v>m2</v>
          </cell>
          <cell r="D5923">
            <v>22.974999999999998</v>
          </cell>
          <cell r="E5923">
            <v>18.38</v>
          </cell>
          <cell r="F5923" t="str">
            <v>SEE</v>
          </cell>
        </row>
        <row r="5924">
          <cell r="A5924" t="str">
            <v/>
          </cell>
          <cell r="D5924">
            <v>0</v>
          </cell>
        </row>
        <row r="5925">
          <cell r="A5925" t="str">
            <v>35.09.004</v>
          </cell>
          <cell r="B5925" t="str">
            <v>COBERTURA COM TELHA METÁLICA - COMBERTURA E IMPERMEABILIZAÇÕES / TELLHADOS (Escolas Técnicas Padrões FNDE).</v>
          </cell>
          <cell r="C5925" t="str">
            <v>m2</v>
          </cell>
          <cell r="D5925">
            <v>125.36250000000001</v>
          </cell>
          <cell r="E5925">
            <v>100.29</v>
          </cell>
          <cell r="F5925" t="str">
            <v>SEE</v>
          </cell>
        </row>
        <row r="5926">
          <cell r="A5926" t="str">
            <v/>
          </cell>
          <cell r="D5926">
            <v>0</v>
          </cell>
        </row>
        <row r="5927">
          <cell r="A5927" t="str">
            <v>35.09.005</v>
          </cell>
          <cell r="B5927" t="str">
            <v>COBERTURA COM TELHA POLICARBONATO - COMBERTURA E IMPERMEABILIZAÇÕES / TELLHADOS (Escolas Técnicas Padrões FNDE).</v>
          </cell>
          <cell r="C5927" t="str">
            <v>m2</v>
          </cell>
          <cell r="D5927">
            <v>53.287500000000001</v>
          </cell>
          <cell r="E5927">
            <v>42.63</v>
          </cell>
          <cell r="F5927" t="str">
            <v>SEE</v>
          </cell>
        </row>
        <row r="5928">
          <cell r="A5928" t="str">
            <v/>
          </cell>
          <cell r="D5928">
            <v>0</v>
          </cell>
        </row>
        <row r="5929">
          <cell r="A5929" t="str">
            <v>35.09.008</v>
          </cell>
          <cell r="B5929" t="str">
            <v>CIMENTADO DE REGULARIZAÇÃO PARA IMPERMEABILIZAÇÃO - COMBERTURA E IMPERMEABILIZAÇÕES / IMPERMEABILIZAÇÕES (Escolas Técnicas Padrões FNDE).</v>
          </cell>
          <cell r="C5929" t="str">
            <v>m2</v>
          </cell>
          <cell r="D5929">
            <v>19.262499999999999</v>
          </cell>
          <cell r="E5929">
            <v>15.41</v>
          </cell>
          <cell r="F5929" t="str">
            <v>SEE</v>
          </cell>
        </row>
        <row r="5930">
          <cell r="A5930" t="str">
            <v/>
          </cell>
          <cell r="D5930">
            <v>0</v>
          </cell>
        </row>
        <row r="5931">
          <cell r="A5931" t="str">
            <v>35.09.009</v>
          </cell>
          <cell r="B5931" t="str">
            <v>IMPERMEABILIZAÇÃO DE CALHAS COM MANTA ASFÁLTICA - COMBERTURA E IMPERMEABILIZAÇÕES / IMPERMEABILIZAÇÕES (Escolas Técnicas Padrões FNDE).</v>
          </cell>
          <cell r="C5931" t="str">
            <v>m2</v>
          </cell>
          <cell r="D5931">
            <v>29.3</v>
          </cell>
          <cell r="E5931">
            <v>23.44</v>
          </cell>
          <cell r="F5931" t="str">
            <v>SEE</v>
          </cell>
        </row>
        <row r="5932">
          <cell r="A5932" t="str">
            <v/>
          </cell>
          <cell r="D5932">
            <v>0</v>
          </cell>
        </row>
        <row r="5933">
          <cell r="A5933" t="str">
            <v>35.09.010</v>
          </cell>
          <cell r="B5933" t="str">
            <v>IMPERMEABILIZAÇÃO DE COZINHA, ÁREA DE SERVIÇO E BANHEIROS COM EMULSÃO - COMBERTURA E IMPERMEABILIZAÇÕES / IMPERMEABILIZAÇÕES (Escolas Técnicas Padrões FNDE).</v>
          </cell>
          <cell r="C5933" t="str">
            <v>m2</v>
          </cell>
          <cell r="D5933">
            <v>29.075000000000003</v>
          </cell>
          <cell r="E5933">
            <v>23.26</v>
          </cell>
          <cell r="F5933" t="str">
            <v>SEE</v>
          </cell>
        </row>
        <row r="5934">
          <cell r="A5934" t="str">
            <v/>
          </cell>
          <cell r="D5934">
            <v>0</v>
          </cell>
        </row>
        <row r="5935">
          <cell r="A5935" t="str">
            <v>35.09.011</v>
          </cell>
          <cell r="B5935" t="str">
            <v>IMPERMEABILIZAÇÃO DE RESERVATÓRIO SUPERIOR COM MANTA ASFÁLTICA - COMBERTURA E IMPERMEABILIZAÇÕES / IMPERMEABILIZAÇÕES (Escolas Técnicas Padrões FNDE).</v>
          </cell>
          <cell r="C5935" t="str">
            <v>m2</v>
          </cell>
          <cell r="D5935">
            <v>57.325000000000003</v>
          </cell>
          <cell r="E5935">
            <v>45.86</v>
          </cell>
          <cell r="F5935" t="str">
            <v>SEE</v>
          </cell>
        </row>
        <row r="5936">
          <cell r="A5936" t="str">
            <v/>
          </cell>
          <cell r="D5936">
            <v>0</v>
          </cell>
        </row>
        <row r="5937">
          <cell r="A5937" t="str">
            <v>35.09.012</v>
          </cell>
          <cell r="B5937" t="str">
            <v>CAMADA DE PROTEÇÃO MECÂNICA ACIMA DA MANTA - COMBERTURA E IMPERMEABILIZAÇÕES / IMPERMEABILIZAÇÕES (Escolas Técnicas Padrões FNDE).</v>
          </cell>
          <cell r="C5937" t="str">
            <v>m2</v>
          </cell>
          <cell r="D5937">
            <v>20.924999999999997</v>
          </cell>
          <cell r="E5937">
            <v>16.739999999999998</v>
          </cell>
          <cell r="F5937" t="str">
            <v>SEE</v>
          </cell>
        </row>
        <row r="5938">
          <cell r="A5938" t="str">
            <v/>
          </cell>
          <cell r="D5938">
            <v>0</v>
          </cell>
        </row>
        <row r="5939">
          <cell r="A5939" t="str">
            <v>35.10.001</v>
          </cell>
          <cell r="B5939" t="str">
            <v>CHAPISCO DE PAREDE INTERNA - 1:3  - REVESTIMENTOS EM GERAL / REVESTIMENTOS INTERNOS (Escolas Técnicas Padrões FNDE).</v>
          </cell>
          <cell r="C5939" t="str">
            <v>m2</v>
          </cell>
          <cell r="D5939">
            <v>4.5625</v>
          </cell>
          <cell r="E5939">
            <v>3.65</v>
          </cell>
          <cell r="F5939" t="str">
            <v>SEE</v>
          </cell>
        </row>
        <row r="5940">
          <cell r="A5940" t="str">
            <v/>
          </cell>
          <cell r="D5940">
            <v>0</v>
          </cell>
        </row>
        <row r="5941">
          <cell r="A5941" t="str">
            <v>35.10.002</v>
          </cell>
          <cell r="B5941" t="str">
            <v>EMBOÇO DE PAREDE INTERNA - REVESTIMENTOS EM GERAL / REVESTIMENTOS INTERNOS (Escolas Técnicas Padrões FNDE).</v>
          </cell>
          <cell r="C5941" t="str">
            <v>m2</v>
          </cell>
          <cell r="D5941">
            <v>14.6</v>
          </cell>
          <cell r="E5941">
            <v>11.68</v>
          </cell>
          <cell r="F5941" t="str">
            <v>SEE</v>
          </cell>
        </row>
        <row r="5942">
          <cell r="A5942" t="str">
            <v/>
          </cell>
          <cell r="D5942">
            <v>0</v>
          </cell>
        </row>
        <row r="5943">
          <cell r="A5943" t="str">
            <v>35.10.003</v>
          </cell>
          <cell r="B5943" t="str">
            <v>REBOCO DE PAREDE INTERNA - REVESTIMENTOS EM GERAL / REVESTIMENTOS INTERNOS (Escolas Técnicas Padrões FNDE).</v>
          </cell>
          <cell r="C5943" t="str">
            <v>m2</v>
          </cell>
          <cell r="D5943">
            <v>12</v>
          </cell>
          <cell r="E5943">
            <v>9.6</v>
          </cell>
          <cell r="F5943" t="str">
            <v>SEE</v>
          </cell>
        </row>
        <row r="5944">
          <cell r="A5944" t="str">
            <v/>
          </cell>
          <cell r="D5944">
            <v>0</v>
          </cell>
        </row>
        <row r="5945">
          <cell r="A5945" t="str">
            <v>35.10.004</v>
          </cell>
          <cell r="B5945" t="str">
            <v>REVESTIMNETO COM GESSO EM TETOS - REVESTIMENTOS EM GERAL / REVESTIMENTOS INTERNOS (Escolas Técnicas Padrões FNDE).</v>
          </cell>
          <cell r="C5945" t="str">
            <v>m2</v>
          </cell>
          <cell r="D5945">
            <v>12</v>
          </cell>
          <cell r="E5945">
            <v>9.6</v>
          </cell>
          <cell r="F5945" t="str">
            <v>SEE</v>
          </cell>
        </row>
        <row r="5946">
          <cell r="A5946" t="str">
            <v/>
          </cell>
          <cell r="D5946">
            <v>0</v>
          </cell>
        </row>
        <row r="5947">
          <cell r="A5947" t="str">
            <v>35.10.005</v>
          </cell>
          <cell r="B5947" t="str">
            <v>REVESTIMNETO COM CERÃMICA DE 10 x 10 cm DE DIVERSAS CORES - REVESTIMENTOS EM GERAL / REVESTIMENTOS INTERNOS (Escolas Técnicas Padrões FNDE).</v>
          </cell>
          <cell r="C5947" t="str">
            <v>m2</v>
          </cell>
          <cell r="D5947">
            <v>37.9375</v>
          </cell>
          <cell r="E5947">
            <v>30.35</v>
          </cell>
          <cell r="F5947" t="str">
            <v>SEE</v>
          </cell>
        </row>
        <row r="5948">
          <cell r="A5948" t="str">
            <v/>
          </cell>
          <cell r="D5948">
            <v>0</v>
          </cell>
        </row>
        <row r="5949">
          <cell r="A5949" t="str">
            <v>35.10.007</v>
          </cell>
          <cell r="B5949" t="str">
            <v>REJUNTE DEA CERÂMICA DE PAREDE - REVESTIMENTOS EM GERAL / REVESTIMENTOS INTERNOS (Escolas Técnicas Padrões FNDE).</v>
          </cell>
          <cell r="C5949" t="str">
            <v>m2</v>
          </cell>
          <cell r="D5949">
            <v>5.85</v>
          </cell>
          <cell r="E5949">
            <v>4.68</v>
          </cell>
          <cell r="F5949" t="str">
            <v>SEE</v>
          </cell>
        </row>
        <row r="5950">
          <cell r="A5950" t="str">
            <v/>
          </cell>
          <cell r="D5950">
            <v>0</v>
          </cell>
        </row>
        <row r="5951">
          <cell r="A5951" t="str">
            <v>35.10.008</v>
          </cell>
          <cell r="B5951" t="str">
            <v xml:space="preserve"> CHAPISCO DE PAREDE EXTERNA - 1:3 - REVESTIMENTOS EM GERAL / REVESTIMENTOS EXTERNOS (Escolas Técnicas Padrões FNDE).</v>
          </cell>
          <cell r="C5951" t="str">
            <v>m2</v>
          </cell>
          <cell r="D5951">
            <v>5.3874999999999993</v>
          </cell>
          <cell r="E5951">
            <v>4.3099999999999996</v>
          </cell>
          <cell r="F5951" t="str">
            <v>SEE</v>
          </cell>
        </row>
        <row r="5952">
          <cell r="A5952" t="str">
            <v/>
          </cell>
          <cell r="D5952">
            <v>0</v>
          </cell>
        </row>
        <row r="5953">
          <cell r="A5953" t="str">
            <v>35.10.009</v>
          </cell>
          <cell r="B5953" t="str">
            <v>REBOCO DE PAREDE EXTERNA - REVESTIMENTOS EM GERAL / REVESTIMENTOS EXTERNOS (Escolas Técnicas Padrões FNDE).</v>
          </cell>
          <cell r="C5953" t="str">
            <v>m2</v>
          </cell>
          <cell r="D5953">
            <v>18.100000000000001</v>
          </cell>
          <cell r="E5953">
            <v>14.48</v>
          </cell>
          <cell r="F5953" t="str">
            <v>SEE</v>
          </cell>
        </row>
        <row r="5954">
          <cell r="A5954" t="str">
            <v/>
          </cell>
          <cell r="D5954">
            <v>0</v>
          </cell>
        </row>
        <row r="5955">
          <cell r="A5955" t="str">
            <v>35.10.010</v>
          </cell>
          <cell r="B5955" t="str">
            <v>EMBOÇO DE PAREDE EXTERNA - REVESTIMENTOS EM GERAL / REVESTIMENTOS EXTERNOS (Escolas Técnicas Padrões FNDE).</v>
          </cell>
          <cell r="C5955" t="str">
            <v>m2</v>
          </cell>
          <cell r="D5955">
            <v>16.112500000000001</v>
          </cell>
          <cell r="E5955">
            <v>12.89</v>
          </cell>
          <cell r="F5955" t="str">
            <v>SEE</v>
          </cell>
        </row>
        <row r="5956">
          <cell r="A5956" t="str">
            <v/>
          </cell>
          <cell r="D5956">
            <v>0</v>
          </cell>
        </row>
        <row r="5957">
          <cell r="A5957" t="str">
            <v>35.10.011</v>
          </cell>
          <cell r="B5957" t="str">
            <v>REVESTIMNETO COM PEDRA ARDÓSIA BRUTA DE COR CINZA DE 50 x 50 cm - REVESTIMENTOS EM GERAL / REVESTIMENTOS EXTERNOS (Escolas Técnicas Padrões FNDE).</v>
          </cell>
          <cell r="C5957" t="str">
            <v>m2</v>
          </cell>
          <cell r="D5957">
            <v>35.274999999999999</v>
          </cell>
          <cell r="E5957">
            <v>28.22</v>
          </cell>
          <cell r="F5957" t="str">
            <v>SEE</v>
          </cell>
        </row>
        <row r="5958">
          <cell r="A5958" t="str">
            <v/>
          </cell>
          <cell r="D5958">
            <v>0</v>
          </cell>
        </row>
        <row r="5959">
          <cell r="A5959" t="str">
            <v>35.11.001</v>
          </cell>
          <cell r="B5959" t="str">
            <v>FORRO ACÚSTICO (Escolas Técnicas Padrões FNDE).</v>
          </cell>
          <cell r="C5959" t="str">
            <v>m2</v>
          </cell>
          <cell r="D5959">
            <v>58.8125</v>
          </cell>
          <cell r="E5959">
            <v>47.05</v>
          </cell>
          <cell r="F5959" t="str">
            <v>SEE</v>
          </cell>
        </row>
        <row r="5960">
          <cell r="A5960" t="str">
            <v/>
          </cell>
          <cell r="D5960">
            <v>0</v>
          </cell>
        </row>
        <row r="5961">
          <cell r="A5961" t="str">
            <v>35.12.001</v>
          </cell>
          <cell r="B5961" t="str">
            <v>PINTURA ACRÍLICA SOBRE MASSA EM PAREDES INTERNAS - 2 DEMÃOS - PINTURA (Escolas Técnicas Padrões FNDE).</v>
          </cell>
          <cell r="C5961" t="str">
            <v>m2</v>
          </cell>
          <cell r="D5961">
            <v>8.5124999999999993</v>
          </cell>
          <cell r="E5961">
            <v>6.81</v>
          </cell>
          <cell r="F5961" t="str">
            <v>SEE</v>
          </cell>
        </row>
        <row r="5962">
          <cell r="A5962" t="str">
            <v/>
          </cell>
          <cell r="D5962">
            <v>0</v>
          </cell>
        </row>
        <row r="5963">
          <cell r="A5963" t="str">
            <v>35.12.002</v>
          </cell>
          <cell r="B5963" t="str">
            <v>PINTURA ESMALTE SINTÉTICO EM FERRO - 2 DEMÃOS - PINTURA (Escolas Técnicas Padrões FNDE).</v>
          </cell>
          <cell r="C5963" t="str">
            <v>m2</v>
          </cell>
          <cell r="D5963">
            <v>17.287500000000001</v>
          </cell>
          <cell r="E5963">
            <v>13.83</v>
          </cell>
          <cell r="F5963" t="str">
            <v>SEE</v>
          </cell>
        </row>
        <row r="5964">
          <cell r="A5964" t="str">
            <v/>
          </cell>
          <cell r="D5964">
            <v>0</v>
          </cell>
        </row>
        <row r="5965">
          <cell r="A5965" t="str">
            <v>35.12.003</v>
          </cell>
          <cell r="B5965" t="str">
            <v>PINTURA ESMALTE SINTÉTICO EM MADEIRA SOBRE MASSA - 2 DEMÃOS - PINTURA (Escolas Técnicas Padrões FNDE).</v>
          </cell>
          <cell r="C5965" t="str">
            <v>m2</v>
          </cell>
          <cell r="D5965">
            <v>10.649999999999999</v>
          </cell>
          <cell r="E5965">
            <v>8.52</v>
          </cell>
          <cell r="F5965" t="str">
            <v>SEE</v>
          </cell>
        </row>
        <row r="5966">
          <cell r="A5966" t="str">
            <v/>
          </cell>
          <cell r="D5966">
            <v>0</v>
          </cell>
        </row>
        <row r="5967">
          <cell r="A5967" t="str">
            <v>35.12.004</v>
          </cell>
          <cell r="B5967" t="str">
            <v>PINTURA  PVA SOBRE MASSA EM TETO NÃO REBOCADO - 2 DEMÃOS - PINTURA (Escolas Técnicas Padrões FNDE).</v>
          </cell>
          <cell r="C5967" t="str">
            <v>m2</v>
          </cell>
          <cell r="D5967">
            <v>4.8250000000000002</v>
          </cell>
          <cell r="E5967">
            <v>3.86</v>
          </cell>
          <cell r="F5967" t="str">
            <v>SEE</v>
          </cell>
        </row>
        <row r="5968">
          <cell r="A5968" t="str">
            <v/>
          </cell>
          <cell r="D5968">
            <v>0</v>
          </cell>
        </row>
        <row r="5969">
          <cell r="A5969" t="str">
            <v>35.12.005</v>
          </cell>
          <cell r="B5969" t="str">
            <v>PINTURA ACRÍLICA SOBRE MASSA EM PAREDE EXTERNA - 2 DEMÃOS - PINTURA (Escolas Técnicas Padrões FNDE).</v>
          </cell>
          <cell r="C5969" t="str">
            <v>m2</v>
          </cell>
          <cell r="D5969">
            <v>11.200000000000001</v>
          </cell>
          <cell r="E5969">
            <v>8.9600000000000009</v>
          </cell>
          <cell r="F5969" t="str">
            <v>SEE</v>
          </cell>
        </row>
        <row r="5970">
          <cell r="A5970" t="str">
            <v/>
          </cell>
          <cell r="D5970">
            <v>0</v>
          </cell>
        </row>
        <row r="5971">
          <cell r="A5971" t="str">
            <v>35.12.006</v>
          </cell>
          <cell r="B5971" t="str">
            <v>MARCAÇÃO COM TINTA NO PISO DA QUADRA - PINTURA (Escolas Técnicas Padrões FNDE).</v>
          </cell>
          <cell r="C5971" t="str">
            <v>m2</v>
          </cell>
          <cell r="D5971">
            <v>14.6875</v>
          </cell>
          <cell r="E5971">
            <v>11.75</v>
          </cell>
          <cell r="F5971" t="str">
            <v>SEE</v>
          </cell>
        </row>
        <row r="5972">
          <cell r="A5972" t="str">
            <v/>
          </cell>
          <cell r="D5972">
            <v>0</v>
          </cell>
        </row>
        <row r="5973">
          <cell r="A5973" t="str">
            <v>35.13.001</v>
          </cell>
          <cell r="B5973" t="str">
            <v>ELETRODUTO PVC DE 3/4" COM CONEXÕES - INSTALAÇÕES ELÉTRICAS (Escolas Técnicas Padrões FNDE).</v>
          </cell>
          <cell r="C5973" t="str">
            <v>m</v>
          </cell>
          <cell r="D5973">
            <v>7.25</v>
          </cell>
          <cell r="E5973">
            <v>5.8</v>
          </cell>
          <cell r="F5973" t="str">
            <v>SEE</v>
          </cell>
        </row>
        <row r="5974">
          <cell r="A5974" t="str">
            <v/>
          </cell>
          <cell r="D5974">
            <v>0</v>
          </cell>
        </row>
        <row r="5975">
          <cell r="A5975" t="str">
            <v>35.13.002</v>
          </cell>
          <cell r="B5975" t="str">
            <v>ELETRODUTO PVC DE 1" COM CONEXÕES - INSTALAÇÕES ELÉTRICAS (Escolas Técnicas Padrões FNDE).</v>
          </cell>
          <cell r="C5975" t="str">
            <v>m</v>
          </cell>
          <cell r="D5975">
            <v>8.5625</v>
          </cell>
          <cell r="E5975">
            <v>6.85</v>
          </cell>
          <cell r="F5975" t="str">
            <v>SEE</v>
          </cell>
        </row>
        <row r="5976">
          <cell r="A5976" t="str">
            <v/>
          </cell>
          <cell r="D5976">
            <v>0</v>
          </cell>
        </row>
        <row r="5977">
          <cell r="A5977" t="str">
            <v>35.13.003</v>
          </cell>
          <cell r="B5977" t="str">
            <v>ELETRODUTO PVC DE 1 1/4" COM CONEXÕES - INSTALAÇÕES ELÉTRICAS (Escolas Técnicas Padrões FNDE).</v>
          </cell>
          <cell r="C5977" t="str">
            <v>m</v>
          </cell>
          <cell r="D5977">
            <v>11.975</v>
          </cell>
          <cell r="E5977">
            <v>9.58</v>
          </cell>
          <cell r="F5977" t="str">
            <v>SEE</v>
          </cell>
        </row>
        <row r="5978">
          <cell r="A5978" t="str">
            <v/>
          </cell>
          <cell r="D5978">
            <v>0</v>
          </cell>
        </row>
        <row r="5979">
          <cell r="A5979" t="str">
            <v>35.13.004</v>
          </cell>
          <cell r="B5979" t="str">
            <v>ELETRODUTO PVC DE 1 1/2" COM CONEXÕES - INSTALAÇÕES ELÉTRICAS (Escolas Técnicas Padrões FNDE).</v>
          </cell>
          <cell r="C5979" t="str">
            <v>m</v>
          </cell>
          <cell r="D5979">
            <v>12.8</v>
          </cell>
          <cell r="E5979">
            <v>10.24</v>
          </cell>
          <cell r="F5979" t="str">
            <v>SEE</v>
          </cell>
        </row>
        <row r="5980">
          <cell r="A5980" t="str">
            <v/>
          </cell>
          <cell r="D5980">
            <v>0</v>
          </cell>
        </row>
        <row r="5981">
          <cell r="A5981" t="str">
            <v>35.13.005</v>
          </cell>
          <cell r="B5981" t="str">
            <v>ELETRODUTO PVC DE 2" COM CONEXÕES - INSTALAÇÕES ELÉTRICAS (Escolas Técnicas Padrões FNDE).</v>
          </cell>
          <cell r="C5981" t="str">
            <v>m</v>
          </cell>
          <cell r="D5981">
            <v>15.237499999999999</v>
          </cell>
          <cell r="E5981">
            <v>12.19</v>
          </cell>
          <cell r="F5981" t="str">
            <v>SEE</v>
          </cell>
        </row>
        <row r="5982">
          <cell r="A5982" t="str">
            <v/>
          </cell>
          <cell r="D5982">
            <v>0</v>
          </cell>
        </row>
        <row r="5983">
          <cell r="A5983" t="str">
            <v>35.13.006</v>
          </cell>
          <cell r="B5983" t="str">
            <v>ELETRODUTO PVC DE 2 1/2" COM CONEXÕES - INSTALAÇÕES ELÉTRICAS (Escolas Técnicas Padrões FNDE).</v>
          </cell>
          <cell r="C5983" t="str">
            <v>m</v>
          </cell>
          <cell r="D5983">
            <v>18.55</v>
          </cell>
          <cell r="E5983">
            <v>14.84</v>
          </cell>
          <cell r="F5983" t="str">
            <v>SEE</v>
          </cell>
        </row>
        <row r="5984">
          <cell r="A5984" t="str">
            <v/>
          </cell>
          <cell r="D5984">
            <v>0</v>
          </cell>
        </row>
        <row r="5985">
          <cell r="A5985" t="str">
            <v>35.13.007</v>
          </cell>
          <cell r="B5985" t="str">
            <v xml:space="preserve"> TOMADA POLARIZADA 2P + T BAIXA - INSTALAÇÕES ELÉTRICAS (Escolas Técnicas Padrões FNDE).</v>
          </cell>
          <cell r="C5985" t="str">
            <v>Un</v>
          </cell>
          <cell r="D5985">
            <v>14.487500000000001</v>
          </cell>
          <cell r="E5985">
            <v>11.59</v>
          </cell>
          <cell r="F5985" t="str">
            <v>SEE</v>
          </cell>
        </row>
        <row r="5986">
          <cell r="A5986" t="str">
            <v/>
          </cell>
          <cell r="D5986">
            <v>0</v>
          </cell>
        </row>
        <row r="5987">
          <cell r="A5987" t="str">
            <v>35.13.008</v>
          </cell>
          <cell r="B5987" t="str">
            <v xml:space="preserve"> TOMADA POLARIZADA 2P + T MÉDIA - INSTALAÇÕES ELÉTRICAS (Escolas Técnicas Padrões FNDE).</v>
          </cell>
          <cell r="C5987" t="str">
            <v>Un</v>
          </cell>
          <cell r="D5987">
            <v>14.487500000000001</v>
          </cell>
          <cell r="E5987">
            <v>11.59</v>
          </cell>
          <cell r="F5987" t="str">
            <v>SEE</v>
          </cell>
        </row>
        <row r="5988">
          <cell r="A5988" t="str">
            <v/>
          </cell>
          <cell r="D5988">
            <v>0</v>
          </cell>
        </row>
        <row r="5989">
          <cell r="A5989" t="str">
            <v>35.13.013</v>
          </cell>
          <cell r="B5989" t="str">
            <v xml:space="preserve"> TOMADA POLARIZADA 2P + T NO TETO PARA PROJETOR - INSTALAÇÕES ELÉTRICAS (Escolas Técnicas Padrões FNDE).</v>
          </cell>
          <cell r="C5989" t="str">
            <v>Un</v>
          </cell>
          <cell r="D5989">
            <v>14.487500000000001</v>
          </cell>
          <cell r="E5989">
            <v>11.59</v>
          </cell>
          <cell r="F5989" t="str">
            <v>SEE</v>
          </cell>
        </row>
        <row r="5990">
          <cell r="A5990" t="str">
            <v/>
          </cell>
          <cell r="D5990">
            <v>0</v>
          </cell>
        </row>
        <row r="5991">
          <cell r="A5991" t="str">
            <v>35.13.014</v>
          </cell>
          <cell r="B5991" t="str">
            <v xml:space="preserve"> TOMADA POLARIZADA 2P + T PARA CHUVEIRO - INSTALAÇÕES ELÉTRICAS (Escolas Técnicas Padrões FNDE).</v>
          </cell>
          <cell r="C5991" t="str">
            <v>Un</v>
          </cell>
          <cell r="D5991">
            <v>14.487500000000001</v>
          </cell>
          <cell r="E5991">
            <v>11.59</v>
          </cell>
          <cell r="F5991" t="str">
            <v>SEE</v>
          </cell>
        </row>
        <row r="5992">
          <cell r="A5992" t="str">
            <v/>
          </cell>
          <cell r="D5992">
            <v>0</v>
          </cell>
        </row>
        <row r="5993">
          <cell r="A5993" t="str">
            <v>35.13.015</v>
          </cell>
          <cell r="B5993" t="str">
            <v>CONDULETE METÁLICO COM CONEXÕES - INSTALAÇÕES ELÉTRICAS (Escolas Técnicas Padrões FNDE).</v>
          </cell>
          <cell r="C5993" t="str">
            <v>Un</v>
          </cell>
          <cell r="D5993">
            <v>12.925000000000001</v>
          </cell>
          <cell r="E5993">
            <v>10.34</v>
          </cell>
          <cell r="F5993" t="str">
            <v>SEE</v>
          </cell>
        </row>
        <row r="5994">
          <cell r="A5994" t="str">
            <v/>
          </cell>
          <cell r="D5994">
            <v>0</v>
          </cell>
        </row>
        <row r="5995">
          <cell r="A5995" t="str">
            <v>35.13.018</v>
          </cell>
          <cell r="B5995" t="str">
            <v>CAIXA DE PASSAGEM EM PVC REFORÇADA 4 x 2" - INSTALAÇÕES ELÉTRICAS (Escolas Técnicas Padrões FNDE).</v>
          </cell>
          <cell r="C5995" t="str">
            <v>Un</v>
          </cell>
          <cell r="D5995">
            <v>12.925000000000001</v>
          </cell>
          <cell r="E5995">
            <v>10.34</v>
          </cell>
          <cell r="F5995" t="str">
            <v>SEE</v>
          </cell>
        </row>
        <row r="5996">
          <cell r="A5996" t="str">
            <v/>
          </cell>
          <cell r="D5996">
            <v>0</v>
          </cell>
        </row>
        <row r="5997">
          <cell r="A5997" t="str">
            <v>35.13.019</v>
          </cell>
          <cell r="B5997" t="str">
            <v>CAIXA DE PASSAGEM EM ALVENARIA COM TAMPA 80 x 80 x 80 cm - INSTALAÇÕES ELÉTRICAS (Escolas Técnicas Padrões FNDE).</v>
          </cell>
          <cell r="C5997" t="str">
            <v>Un</v>
          </cell>
          <cell r="D5997">
            <v>458.63750000000005</v>
          </cell>
          <cell r="E5997">
            <v>366.91</v>
          </cell>
          <cell r="F5997" t="str">
            <v>SEE</v>
          </cell>
        </row>
        <row r="5998">
          <cell r="A5998" t="str">
            <v/>
          </cell>
          <cell r="D5998">
            <v>0</v>
          </cell>
        </row>
        <row r="5999">
          <cell r="A5999" t="str">
            <v>35.13.020</v>
          </cell>
          <cell r="B5999" t="str">
            <v>CAIXA DE PASSAGEM EM ALVENARIA COM TAMPA 50 x 50 x 50 cm - INSTALAÇÕES ELÉTRICAS (Escolas Técnicas Padrões FNDE).</v>
          </cell>
          <cell r="C5999" t="str">
            <v>Un</v>
          </cell>
          <cell r="D5999">
            <v>261.64999999999998</v>
          </cell>
          <cell r="E5999">
            <v>209.32</v>
          </cell>
          <cell r="F5999" t="str">
            <v>SEE</v>
          </cell>
        </row>
        <row r="6000">
          <cell r="A6000" t="str">
            <v/>
          </cell>
          <cell r="D6000">
            <v>0</v>
          </cell>
        </row>
        <row r="6001">
          <cell r="A6001" t="str">
            <v>35.13.021</v>
          </cell>
          <cell r="B6001" t="str">
            <v>CONDUTOR DE COBRE UNIPOLAR ISOLAÇÃO PVC/70°C DE 2,5 mm² - INSTALAÇÕES ELÉTRICAS / FIAÇÕES (Escolas Técnicas Padrões FNDE).</v>
          </cell>
          <cell r="C6001" t="str">
            <v>m</v>
          </cell>
          <cell r="D6001">
            <v>2.6624999999999996</v>
          </cell>
          <cell r="E6001">
            <v>2.13</v>
          </cell>
          <cell r="F6001" t="str">
            <v>SEE</v>
          </cell>
        </row>
        <row r="6002">
          <cell r="A6002" t="str">
            <v/>
          </cell>
          <cell r="D6002">
            <v>0</v>
          </cell>
        </row>
        <row r="6003">
          <cell r="A6003" t="str">
            <v>35.13.022</v>
          </cell>
          <cell r="B6003" t="str">
            <v>CONDUTOR DE COBRE UNIPOLAR ISOLAÇÃO PVC/70°C DE 4,0 mm² - INSTALAÇÕES ELÉTRICAS / FIAÇÕES (Escolas Técnicas Padrões FNDE).</v>
          </cell>
          <cell r="C6003" t="str">
            <v>m</v>
          </cell>
          <cell r="D6003">
            <v>3.5</v>
          </cell>
          <cell r="E6003">
            <v>2.8</v>
          </cell>
          <cell r="F6003" t="str">
            <v>SEE</v>
          </cell>
        </row>
        <row r="6004">
          <cell r="A6004" t="str">
            <v/>
          </cell>
          <cell r="D6004">
            <v>0</v>
          </cell>
        </row>
        <row r="6005">
          <cell r="A6005" t="str">
            <v>35.13.023</v>
          </cell>
          <cell r="B6005" t="str">
            <v>CONDUTOR DE COBRE UNIPOLAR ISOLAÇÃO PVC/70°C DE 6,0 mm² - INSTALAÇÕES ELÉTRICAS / FIAÇÕES (Escolas Técnicas Padrões FNDE).</v>
          </cell>
          <cell r="C6005" t="str">
            <v>m</v>
          </cell>
          <cell r="D6005">
            <v>5.05</v>
          </cell>
          <cell r="E6005">
            <v>4.04</v>
          </cell>
          <cell r="F6005" t="str">
            <v>SEE</v>
          </cell>
        </row>
        <row r="6006">
          <cell r="A6006" t="str">
            <v/>
          </cell>
          <cell r="D6006">
            <v>0</v>
          </cell>
        </row>
        <row r="6007">
          <cell r="A6007" t="str">
            <v>35.13.024</v>
          </cell>
          <cell r="B6007" t="str">
            <v>CONDUTOR DE COBRE UNIPOLAR ISOLAÇÃO PVC/70°C DE 10,0 mm² - INSTALAÇÕES ELÉTRICAS / FIAÇÕES (Escolas Técnicas Padrões FNDE).</v>
          </cell>
          <cell r="C6007" t="str">
            <v>m</v>
          </cell>
          <cell r="D6007">
            <v>8.8125</v>
          </cell>
          <cell r="E6007">
            <v>7.05</v>
          </cell>
          <cell r="F6007" t="str">
            <v>SEE</v>
          </cell>
        </row>
        <row r="6008">
          <cell r="A6008" t="str">
            <v/>
          </cell>
          <cell r="D6008">
            <v>0</v>
          </cell>
        </row>
        <row r="6009">
          <cell r="A6009" t="str">
            <v>35.13.025</v>
          </cell>
          <cell r="B6009" t="str">
            <v>CONDUTOR DE COBRE UNIPOLAR ISOLAÇÃO PVC/70°C DE 25,0 mm² - INSTALAÇÕES ELÉTRICAS / FIAÇÕES (Escolas Técnicas Padrões FNDE).</v>
          </cell>
          <cell r="C6009" t="str">
            <v>m</v>
          </cell>
          <cell r="D6009">
            <v>18.3125</v>
          </cell>
          <cell r="E6009">
            <v>14.65</v>
          </cell>
          <cell r="F6009" t="str">
            <v>CONDUTOR DE COBRE UNIPOLAR ISOLAÇÃO PVC/70°C DE 2,5 mm² - INSTALAÇÕES ELÉTRICAS / FIAÇÕES (Escolas Técnicas Padrões FNDE).</v>
          </cell>
        </row>
        <row r="6010">
          <cell r="A6010" t="str">
            <v/>
          </cell>
          <cell r="D6010">
            <v>0</v>
          </cell>
        </row>
        <row r="6011">
          <cell r="A6011" t="str">
            <v>35.13.026</v>
          </cell>
          <cell r="B6011" t="str">
            <v>CONDUTOR DE COBRE UNIPOLAR ISOLAÇÃO PVC/70°C DE 35,0 mm² - INSTALAÇÕES ELÉTRICAS / FIAÇÕES (Escolas Técnicas Padrões FNDE).</v>
          </cell>
          <cell r="C6011" t="str">
            <v>m</v>
          </cell>
          <cell r="D6011">
            <v>19.524999999999999</v>
          </cell>
          <cell r="E6011">
            <v>15.62</v>
          </cell>
          <cell r="F6011" t="str">
            <v>SEE</v>
          </cell>
        </row>
        <row r="6012">
          <cell r="A6012" t="str">
            <v/>
          </cell>
          <cell r="D6012">
            <v>0</v>
          </cell>
        </row>
        <row r="6013">
          <cell r="A6013" t="str">
            <v>35.13.027</v>
          </cell>
          <cell r="B6013" t="str">
            <v>CONDUTOR DE COBRE UNIPOLAR ISOLAÇÃO PVC/70°C DE 50,0 mm² - INSTALAÇÕES ELÉTRICAS / FIAÇÕES (Escolas Técnicas Padrões FNDE).</v>
          </cell>
          <cell r="C6013" t="str">
            <v>m</v>
          </cell>
          <cell r="D6013">
            <v>27.4375</v>
          </cell>
          <cell r="E6013">
            <v>21.95</v>
          </cell>
          <cell r="F6013" t="str">
            <v>SEE</v>
          </cell>
        </row>
        <row r="6014">
          <cell r="A6014" t="str">
            <v/>
          </cell>
          <cell r="D6014">
            <v>0</v>
          </cell>
        </row>
        <row r="6015">
          <cell r="A6015" t="str">
            <v>35.13.028</v>
          </cell>
          <cell r="B6015" t="str">
            <v>CONDUTOR DE COBRE UNIPOLAR ISOLAÇÃO PVC/70°C DE 70,0 mm² - INSTALAÇÕES ELÉTRICAS / FIAÇÕES (Escolas Técnicas Padrões FNDE).</v>
          </cell>
          <cell r="C6015" t="str">
            <v>m</v>
          </cell>
          <cell r="D6015">
            <v>44.262499999999996</v>
          </cell>
          <cell r="E6015">
            <v>35.409999999999997</v>
          </cell>
          <cell r="F6015" t="str">
            <v>SEE</v>
          </cell>
        </row>
        <row r="6016">
          <cell r="A6016" t="str">
            <v/>
          </cell>
          <cell r="D6016">
            <v>0</v>
          </cell>
        </row>
        <row r="6017">
          <cell r="A6017" t="str">
            <v>35.13.029</v>
          </cell>
          <cell r="B6017" t="str">
            <v>SUBESTAÇÃO DE 300 KVA COMPLETA CUBÍCULO EM ALVENARIA, POSTE, TRANSFORMADOR, QUADRO DE MEDIÇÃO, PROTEÇÕES COMPLETAS, RELÉS, DPS, CHAVES, CABOS, ATERRAMENTO E ACESSÓRIOS, PROTEÇÃO CONTRA INCÊNDIO, CONFORME CONCESSIONÁRIA LOCAL - INSTALAÇÕES ELÉTRICAS / SUBE</v>
          </cell>
          <cell r="C6017" t="str">
            <v>Un</v>
          </cell>
          <cell r="D6017">
            <v>34806.275000000001</v>
          </cell>
          <cell r="E6017">
            <v>27845.02</v>
          </cell>
          <cell r="F6017" t="str">
            <v>SEE</v>
          </cell>
        </row>
        <row r="6018">
          <cell r="A6018" t="str">
            <v/>
          </cell>
          <cell r="D6018">
            <v>0</v>
          </cell>
        </row>
        <row r="6019">
          <cell r="A6019" t="str">
            <v>35.13.030</v>
          </cell>
          <cell r="B6019" t="str">
            <v>QUADRO GERAL DE BAIXA TENSÃO COMPLETO-QGBT, COM PROTEÇÃO COMPLETA, ATERRAMENTO, ACESSÓRIOS, CONFORME PROJETO - INSTALAÇÕES ELÉTRICAS / SUBESTAÇÕES E QUADROS (Escolas Técnicas Padrões FNDE).</v>
          </cell>
          <cell r="C6019" t="str">
            <v>Un</v>
          </cell>
          <cell r="D6019">
            <v>3550.55</v>
          </cell>
          <cell r="E6019">
            <v>2840.44</v>
          </cell>
          <cell r="F6019" t="str">
            <v>SEE</v>
          </cell>
        </row>
        <row r="6020">
          <cell r="A6020" t="str">
            <v/>
          </cell>
          <cell r="D6020">
            <v>0</v>
          </cell>
        </row>
        <row r="6021">
          <cell r="A6021" t="str">
            <v>35.13.031</v>
          </cell>
          <cell r="B6021" t="str">
            <v>QUADRO DE DISTRIBUIÇÃO COMPLETO-QDLF-T1, COM PROTEÇÃO COMPLETA, ATERRAMENTO, ACESSÓRIOS, CONFORME PROJETO - INSTALAÇÕES ELÉTRICAS / SUBESTAÇÕES E QUADROS (Escolas Técnicas Padrões FNDE).</v>
          </cell>
          <cell r="C6021" t="str">
            <v>Un</v>
          </cell>
          <cell r="D6021">
            <v>364.45</v>
          </cell>
          <cell r="E6021">
            <v>291.56</v>
          </cell>
          <cell r="F6021" t="str">
            <v>SEE</v>
          </cell>
        </row>
        <row r="6022">
          <cell r="A6022" t="str">
            <v/>
          </cell>
          <cell r="D6022">
            <v>0</v>
          </cell>
        </row>
        <row r="6023">
          <cell r="A6023" t="str">
            <v>35.13.032</v>
          </cell>
          <cell r="B6023" t="str">
            <v>QUADRO DE DISTRIBUIÇÃO COMPLETO-QDLF-T2, COM PROTEÇÃO COMPLETA, ATERRAMENTO, ACESSÓRIOS, CONFORME PROJETO - INSTALAÇÕES ELÉTRICAS / SUBESTAÇÕES E QUADROS (Escolas Técnicas Padrões FNDE).</v>
          </cell>
          <cell r="C6023" t="str">
            <v>Un</v>
          </cell>
          <cell r="D6023">
            <v>231.02499999999998</v>
          </cell>
          <cell r="E6023">
            <v>184.82</v>
          </cell>
          <cell r="F6023" t="str">
            <v>SEE</v>
          </cell>
        </row>
        <row r="6024">
          <cell r="A6024" t="str">
            <v/>
          </cell>
          <cell r="D6024">
            <v>0</v>
          </cell>
        </row>
        <row r="6025">
          <cell r="A6025" t="str">
            <v>35.13.033</v>
          </cell>
          <cell r="B6025" t="str">
            <v>QUADRO DE DISTRIBUIÇÃO COMPLETO-QDLF-T3, COM PROTEÇÃO COMPLETA, ATERRAMENTO, ACESSÓRIOS, CONFORME PROJETO - INSTALAÇÕES ELÉTRICAS / SUBESTAÇÕES E QUADROS (Escolas Técnicas Padrões FNDE).</v>
          </cell>
          <cell r="C6025" t="str">
            <v>Un</v>
          </cell>
          <cell r="D6025">
            <v>231.02499999999998</v>
          </cell>
          <cell r="E6025">
            <v>184.82</v>
          </cell>
          <cell r="F6025" t="str">
            <v>SEE</v>
          </cell>
        </row>
        <row r="6026">
          <cell r="A6026" t="str">
            <v/>
          </cell>
          <cell r="D6026">
            <v>0</v>
          </cell>
        </row>
        <row r="6027">
          <cell r="A6027" t="str">
            <v>35.13.034</v>
          </cell>
          <cell r="B6027" t="str">
            <v>QUADRO DE DISTRIBUIÇÃO COMPLETO-QDLF-T4, COM PROTEÇÃO COMPLETA, ATERRAMENTO, ACESSÓRIOS, CONFORME PROJETO - INSTALAÇÕES ELÉTRICAS / SUBESTAÇÕES E QUADROS (Escolas Técnicas Padrões FNDE).</v>
          </cell>
          <cell r="C6027" t="str">
            <v>Un</v>
          </cell>
          <cell r="D6027">
            <v>364.45</v>
          </cell>
          <cell r="E6027">
            <v>291.56</v>
          </cell>
          <cell r="F6027" t="str">
            <v>SEE</v>
          </cell>
        </row>
        <row r="6028">
          <cell r="A6028" t="str">
            <v/>
          </cell>
          <cell r="D6028">
            <v>0</v>
          </cell>
        </row>
        <row r="6029">
          <cell r="A6029" t="str">
            <v>35.13.035</v>
          </cell>
          <cell r="B6029" t="str">
            <v>QUADRO DE DISTRIBUIÇÃO COMPLETO-QDLF-T5, COM PROTEÇÃO COMPLETA, ATERRAMENTO, ACESSÓRIOS, CONFORME PROJETO - INSTALAÇÕES ELÉTRICAS / SUBESTAÇÕES E QUADROS (Escolas Técnicas Padrões FNDE).</v>
          </cell>
          <cell r="C6029" t="str">
            <v>Un</v>
          </cell>
          <cell r="D6029">
            <v>231.02499999999998</v>
          </cell>
          <cell r="E6029">
            <v>184.82</v>
          </cell>
          <cell r="F6029" t="str">
            <v>SEE</v>
          </cell>
        </row>
        <row r="6030">
          <cell r="A6030" t="str">
            <v/>
          </cell>
          <cell r="D6030">
            <v>0</v>
          </cell>
        </row>
        <row r="6031">
          <cell r="A6031" t="str">
            <v>35.13.036</v>
          </cell>
          <cell r="B6031" t="str">
            <v>QUADRO DE DISTRIBUIÇÃO COMPLETO-QDLF-S1, COM PROTEÇÃO COMPLETA, ATERRAMENTO, ACESSÓRIOS, CONFORME PROJETO - INSTALAÇÕES ELÉTRICAS / SUBESTAÇÕES E QUADROS (Escolas Técnicas Padrões FNDE).</v>
          </cell>
          <cell r="C6031" t="str">
            <v>Un</v>
          </cell>
          <cell r="D6031">
            <v>231.02499999999998</v>
          </cell>
          <cell r="E6031">
            <v>184.82</v>
          </cell>
          <cell r="F6031" t="str">
            <v>SEE</v>
          </cell>
        </row>
        <row r="6032">
          <cell r="A6032" t="str">
            <v/>
          </cell>
          <cell r="D6032">
            <v>0</v>
          </cell>
        </row>
        <row r="6033">
          <cell r="A6033" t="str">
            <v>35.13.037</v>
          </cell>
          <cell r="B6033" t="str">
            <v xml:space="preserve"> QUADRO DE DISTRIBUIÇÃO COMPLETO-QDLF-S2, COM PROTEÇÃO COMPLETA, ATERRAMENTO, ACESSÓRIOS, CONFORME PROJETO - INSTALAÇÕES ELÉTRICAS / SUBESTAÇÕES E QUADROS (Escolas Técnicas Padrões FNDE).</v>
          </cell>
          <cell r="C6033" t="str">
            <v>Un</v>
          </cell>
          <cell r="D6033">
            <v>231.02499999999998</v>
          </cell>
          <cell r="E6033">
            <v>184.82</v>
          </cell>
          <cell r="F6033" t="str">
            <v>SEE</v>
          </cell>
        </row>
        <row r="6034">
          <cell r="A6034" t="str">
            <v/>
          </cell>
          <cell r="D6034">
            <v>0</v>
          </cell>
        </row>
        <row r="6035">
          <cell r="A6035" t="str">
            <v>35.13.038</v>
          </cell>
          <cell r="B6035" t="str">
            <v>QUADRO DE DISTRIBUIÇÃO COMPLETO-QDLF-A, COM PROTEÇÃO COMPLETA, ATERRAMENTO, ACESSÓRIOS, CONFORME PROJETO - INSTALAÇÕES ELÉTRICAS / SUBESTAÇÕES E QUADROS (Escolas Técnicas Padrões FNDE).</v>
          </cell>
          <cell r="C6035" t="str">
            <v>Un</v>
          </cell>
          <cell r="D6035">
            <v>231.02499999999998</v>
          </cell>
          <cell r="E6035">
            <v>184.82</v>
          </cell>
          <cell r="F6035" t="str">
            <v>SEE</v>
          </cell>
        </row>
        <row r="6036">
          <cell r="A6036" t="str">
            <v/>
          </cell>
          <cell r="D6036">
            <v>0</v>
          </cell>
        </row>
        <row r="6037">
          <cell r="A6037" t="str">
            <v>35.13.039</v>
          </cell>
          <cell r="B6037" t="str">
            <v>QUADRO DE DISTRIBUIÇÃO COMPLETO-QDLF-C, COM PROTEÇÃO COMPLETA, ATERRAMENTO, ACESSÓRIOS, CONFORME PROJETO - INSTALAÇÕES ELÉTRICAS / SUBESTAÇÕES E QUADROS (Escolas Técnicas Padrões FNDE).</v>
          </cell>
          <cell r="C6037" t="str">
            <v>Un</v>
          </cell>
          <cell r="D6037">
            <v>231.02499999999998</v>
          </cell>
          <cell r="E6037">
            <v>184.82</v>
          </cell>
          <cell r="F6037" t="str">
            <v>SEE</v>
          </cell>
        </row>
        <row r="6038">
          <cell r="A6038" t="str">
            <v/>
          </cell>
          <cell r="D6038">
            <v>0</v>
          </cell>
        </row>
        <row r="6039">
          <cell r="A6039" t="str">
            <v>35.13.040</v>
          </cell>
          <cell r="B6039" t="str">
            <v>QUADRO DE DISTRIBUIÇÃO COMPLETO-QDF-7, COM PROTEÇÃO COMPLETA, ATERRAMENTO, ACESSÓRIOS, CONFORME PROJETO - INSTALAÇÕES ELÉTRICAS / SUBESTAÇÕES E QUADROS (Escolas Técnicas Padrões FNDE).</v>
          </cell>
          <cell r="C6039" t="str">
            <v>Un</v>
          </cell>
          <cell r="D6039">
            <v>231.02499999999998</v>
          </cell>
          <cell r="E6039">
            <v>184.82</v>
          </cell>
          <cell r="F6039" t="str">
            <v>SEE</v>
          </cell>
        </row>
        <row r="6040">
          <cell r="A6040" t="str">
            <v/>
          </cell>
          <cell r="D6040">
            <v>0</v>
          </cell>
        </row>
        <row r="6041">
          <cell r="A6041" t="str">
            <v>35.13.041</v>
          </cell>
          <cell r="B6041" t="str">
            <v>QUADRO DE DISTRIBUIÇÃO COMPLETO-QDF-8, COM PROTEÇÃO COMPLETA, ATERRAMENTO, ACESSÓRIOS, CONFORME PROJETO - INSTALAÇÕES ELÉTRICAS / SUBESTAÇÕES E QUADROS (Escolas Técnicas Padrões FNDE).</v>
          </cell>
          <cell r="C6041" t="str">
            <v>Un</v>
          </cell>
          <cell r="D6041">
            <v>231.02499999999998</v>
          </cell>
          <cell r="E6041">
            <v>184.82</v>
          </cell>
          <cell r="F6041" t="str">
            <v>SEE</v>
          </cell>
        </row>
        <row r="6042">
          <cell r="A6042" t="str">
            <v/>
          </cell>
          <cell r="D6042">
            <v>0</v>
          </cell>
        </row>
        <row r="6043">
          <cell r="A6043" t="str">
            <v>35.13.042</v>
          </cell>
          <cell r="B6043" t="str">
            <v>QUADRO DE DISTRIBUIÇÃO COMPLETO-QDF-1, COM PROTEÇÃO COMPLETA, ATERRAMENTO, ACESSÓRIOS, CONFORME PROJETO - INSTALAÇÕES ELÉTRICAS / SUBESTAÇÕES E QUADROS (Escolas Técnicas Padrões FNDE).</v>
          </cell>
          <cell r="C6043" t="str">
            <v>Un</v>
          </cell>
          <cell r="D6043">
            <v>176.85</v>
          </cell>
          <cell r="E6043">
            <v>141.47999999999999</v>
          </cell>
          <cell r="F6043" t="str">
            <v>SEE</v>
          </cell>
        </row>
        <row r="6044">
          <cell r="A6044" t="str">
            <v/>
          </cell>
          <cell r="D6044">
            <v>0</v>
          </cell>
        </row>
        <row r="6045">
          <cell r="A6045" t="str">
            <v>35.13.043</v>
          </cell>
          <cell r="B6045" t="str">
            <v>QUADRO DE DISTRIBUIÇÃO COMPLETO-QDF-2, COM PROTEÇÃO COMPLETA, ATERRAMENTO, ACESSÓRIOS, CONFORME PROJETO - INSTALAÇÕES ELÉTRICAS / SUBESTAÇÕES E QUADROS (Escolas Técnicas Padrões FNDE).</v>
          </cell>
          <cell r="C6045" t="str">
            <v>Un</v>
          </cell>
          <cell r="D6045">
            <v>176.85</v>
          </cell>
          <cell r="E6045">
            <v>141.47999999999999</v>
          </cell>
          <cell r="F6045" t="str">
            <v>SEE</v>
          </cell>
        </row>
        <row r="6046">
          <cell r="A6046" t="str">
            <v/>
          </cell>
          <cell r="D6046">
            <v>0</v>
          </cell>
        </row>
        <row r="6047">
          <cell r="A6047" t="str">
            <v>35.13.044</v>
          </cell>
          <cell r="B6047" t="str">
            <v>QUADRO DE DISTRIBUIÇÃO COMPLETO-QDF-3, COM PROTEÇÃO COMPLETA, ATERRAMENTO, ACESSÓRIOS, CONFORME PROJETO - INSTALAÇÕES ELÉTRICAS / SUBESTAÇÕES E QUADROS (Escolas Técnicas Padrões FNDE).</v>
          </cell>
          <cell r="C6047" t="str">
            <v>Un</v>
          </cell>
          <cell r="D6047">
            <v>176.85</v>
          </cell>
          <cell r="E6047">
            <v>141.47999999999999</v>
          </cell>
          <cell r="F6047" t="str">
            <v>SEE</v>
          </cell>
        </row>
        <row r="6048">
          <cell r="A6048" t="str">
            <v/>
          </cell>
          <cell r="D6048">
            <v>0</v>
          </cell>
        </row>
        <row r="6049">
          <cell r="A6049" t="str">
            <v>35.13.045</v>
          </cell>
          <cell r="B6049" t="str">
            <v>QUADRO DE DISTRIBUIÇÃO COMPLETO-QDF-4, COM PROTEÇÃO COMPLETA, ATERRAMENTO, ACESSÓRIOS, CONFORME PROJETO - INSTALAÇÕES ELÉTRICAS / SUBESTAÇÕES E QUADROS (Escolas Técnicas Padrões FNDE).</v>
          </cell>
          <cell r="C6049" t="str">
            <v>Un</v>
          </cell>
          <cell r="D6049">
            <v>176.85</v>
          </cell>
          <cell r="E6049">
            <v>141.47999999999999</v>
          </cell>
          <cell r="F6049" t="str">
            <v>SEE</v>
          </cell>
        </row>
        <row r="6050">
          <cell r="A6050" t="str">
            <v/>
          </cell>
          <cell r="D6050">
            <v>0</v>
          </cell>
        </row>
        <row r="6051">
          <cell r="A6051" t="str">
            <v>35.13.046</v>
          </cell>
          <cell r="B6051" t="str">
            <v>QUADRO DE DISTRIBUIÇÃO COMPLETO-QDF-5, COM PROTEÇÃO COMPLETA, ATERRAMENTO, ACESSÓRIOS, CONFORME PROJETO - INSTALAÇÕES ELÉTRICAS / SUBESTAÇÕES E QUADROS (Escolas Técnicas Padrões FNDE).</v>
          </cell>
          <cell r="C6051" t="str">
            <v>Un</v>
          </cell>
          <cell r="D6051">
            <v>176.85</v>
          </cell>
          <cell r="E6051">
            <v>141.47999999999999</v>
          </cell>
          <cell r="F6051" t="str">
            <v>SEE</v>
          </cell>
        </row>
        <row r="6052">
          <cell r="A6052" t="str">
            <v/>
          </cell>
          <cell r="D6052">
            <v>0</v>
          </cell>
        </row>
        <row r="6053">
          <cell r="A6053" t="str">
            <v>35.13.047</v>
          </cell>
          <cell r="B6053" t="str">
            <v>QUADRO DE DISTRIBUIÇÃO COMPLETO-QDF-6, COM PROTEÇÃO COMPLETA, ATERRAMENTO, ACESSÓRIOS, CONFORME PROJETO - INSTALAÇÕES ELÉTRICAS / SUBESTAÇÕES E QUADROS (Escolas Técnicas Padrões FNDE).</v>
          </cell>
          <cell r="C6053" t="str">
            <v>Un</v>
          </cell>
          <cell r="D6053">
            <v>176.85</v>
          </cell>
          <cell r="E6053">
            <v>141.47999999999999</v>
          </cell>
          <cell r="F6053" t="str">
            <v>SEE</v>
          </cell>
        </row>
        <row r="6054">
          <cell r="A6054" t="str">
            <v/>
          </cell>
          <cell r="D6054">
            <v>0</v>
          </cell>
        </row>
        <row r="6055">
          <cell r="A6055" t="str">
            <v>35.13.050</v>
          </cell>
          <cell r="B6055" t="str">
            <v>CABO DE COBRE NU DE 16 mm² - INSTALAÇÕES ELÉTRICAS / ATERRAMENTO DOS QUADROS (Escolas Técnicas Padrões FNDE).</v>
          </cell>
          <cell r="C6055" t="str">
            <v>m</v>
          </cell>
          <cell r="D6055">
            <v>11.375</v>
          </cell>
          <cell r="E6055">
            <v>9.1</v>
          </cell>
          <cell r="F6055" t="str">
            <v>SEE</v>
          </cell>
        </row>
        <row r="6056">
          <cell r="A6056" t="str">
            <v/>
          </cell>
          <cell r="D6056">
            <v>0</v>
          </cell>
        </row>
        <row r="6057">
          <cell r="A6057" t="str">
            <v>35.13.053</v>
          </cell>
          <cell r="B6057" t="str">
            <v>HASTE DE ATERRAMENTO DE AÇO COBREADO 3/4" x 2,50 m - INSTALAÇÕES ELÉTRICAS / ATERRAMENTO DOS QUADROS (Escolas Técnicas Padrões FNDE).</v>
          </cell>
          <cell r="C6057" t="str">
            <v>Un</v>
          </cell>
          <cell r="D6057">
            <v>60.225000000000001</v>
          </cell>
          <cell r="E6057">
            <v>48.18</v>
          </cell>
          <cell r="F6057" t="str">
            <v>SEE</v>
          </cell>
        </row>
        <row r="6058">
          <cell r="A6058" t="str">
            <v/>
          </cell>
          <cell r="D6058">
            <v>0</v>
          </cell>
        </row>
        <row r="6059">
          <cell r="A6059" t="str">
            <v>35.13.054</v>
          </cell>
          <cell r="B6059" t="str">
            <v xml:space="preserve"> CABO DE COBRE NU DE 16mm² - INSTALAÇÕES ELÉTRICAS / SPDA-ATERRAMENTO E FIAÇÕES (Escolas Técnicas Padrões FNDE).</v>
          </cell>
          <cell r="C6059" t="str">
            <v>m</v>
          </cell>
          <cell r="D6059">
            <v>11.375</v>
          </cell>
          <cell r="E6059">
            <v>9.1</v>
          </cell>
          <cell r="F6059" t="str">
            <v>SEE</v>
          </cell>
        </row>
        <row r="6060">
          <cell r="A6060" t="str">
            <v/>
          </cell>
          <cell r="D6060">
            <v>0</v>
          </cell>
        </row>
        <row r="6061">
          <cell r="A6061" t="str">
            <v>35.13.055</v>
          </cell>
          <cell r="B6061" t="str">
            <v xml:space="preserve"> CABO DE COBRE NU DE 35mm² - INSTALAÇÕES ELÉTRICAS / SPDA-ATERRAMENTO E FIAÇÕES (Escolas Técnicas Padrões FNDE).</v>
          </cell>
          <cell r="C6061" t="str">
            <v>m</v>
          </cell>
          <cell r="D6061">
            <v>20.975000000000001</v>
          </cell>
          <cell r="E6061">
            <v>16.78</v>
          </cell>
          <cell r="F6061" t="str">
            <v>SEE</v>
          </cell>
        </row>
        <row r="6062">
          <cell r="A6062" t="str">
            <v/>
          </cell>
          <cell r="D6062">
            <v>0</v>
          </cell>
        </row>
        <row r="6063">
          <cell r="A6063" t="str">
            <v>35.13.056</v>
          </cell>
          <cell r="B6063" t="str">
            <v xml:space="preserve"> CABO DE COBRE NU DE 50 mm² - INSTALAÇÕES ELÉTRICAS / SPDA-ATERRAMENTO E FIAÇÕES (Escolas Técnicas Padrões FNDE).</v>
          </cell>
          <cell r="C6063" t="str">
            <v>m</v>
          </cell>
          <cell r="D6063">
            <v>22.025000000000002</v>
          </cell>
          <cell r="E6063">
            <v>17.62</v>
          </cell>
          <cell r="F6063" t="str">
            <v>SEE</v>
          </cell>
        </row>
        <row r="6064">
          <cell r="A6064" t="str">
            <v/>
          </cell>
          <cell r="D6064">
            <v>0</v>
          </cell>
        </row>
        <row r="6065">
          <cell r="A6065" t="str">
            <v>35.13.058</v>
          </cell>
          <cell r="B6065" t="str">
            <v>SUPORTE-GUIA CURTO REFORÇADO COM TENSIONADOR - INSTALAÇÕES ELÉTRICAS / SPDA-ATERRAMENTO E FIAÇÕES (Escolas Técnicas Padrões FNDE).</v>
          </cell>
          <cell r="C6065" t="str">
            <v>Un</v>
          </cell>
          <cell r="D6065">
            <v>17.375</v>
          </cell>
          <cell r="E6065">
            <v>13.9</v>
          </cell>
          <cell r="F6065" t="str">
            <v>SEE</v>
          </cell>
        </row>
        <row r="6066">
          <cell r="A6066" t="str">
            <v/>
          </cell>
          <cell r="D6066">
            <v>0</v>
          </cell>
        </row>
        <row r="6067">
          <cell r="A6067" t="str">
            <v>35.13.059</v>
          </cell>
          <cell r="B6067" t="str">
            <v xml:space="preserve"> TERMINAL AÉREO EM AÇO GALVANIZADO A FOGO H-35 cm x 3/8" FIXAÇÃO HORIZ. E COM BANDEIRINHA - INSTALAÇÕES ELÉTRICAS / SPDA-ATERRAMENTO E FIAÇÕES (Escolas Técnicas Padrões FNDE).</v>
          </cell>
          <cell r="C6067" t="str">
            <v>Un</v>
          </cell>
          <cell r="D6067">
            <v>18.25</v>
          </cell>
          <cell r="E6067">
            <v>14.6</v>
          </cell>
          <cell r="F6067" t="str">
            <v>SEE</v>
          </cell>
        </row>
        <row r="6068">
          <cell r="A6068" t="str">
            <v/>
          </cell>
          <cell r="D6068">
            <v>0</v>
          </cell>
        </row>
        <row r="6069">
          <cell r="A6069" t="str">
            <v>35.13.060</v>
          </cell>
          <cell r="B6069" t="str">
            <v>CONECTOR DE PRESSÃO DE LATÃO ESTANHADO RABICHO ROSCA MEC. 3/8" PARA CB ATÉ 70 mm² - INSTALAÇÕES ELÉTRICAS / SPDA-ATERRAMENTO E FIAÇÕES (Escolas Técnicas Padrões FNDE).</v>
          </cell>
          <cell r="C6069" t="str">
            <v>Un</v>
          </cell>
          <cell r="D6069">
            <v>33.412500000000001</v>
          </cell>
          <cell r="E6069">
            <v>26.73</v>
          </cell>
          <cell r="F6069" t="str">
            <v>SEE</v>
          </cell>
        </row>
        <row r="6070">
          <cell r="A6070" t="str">
            <v/>
          </cell>
          <cell r="D6070">
            <v>0</v>
          </cell>
        </row>
        <row r="6071">
          <cell r="A6071" t="str">
            <v>35.13.063</v>
          </cell>
          <cell r="B6071" t="str">
            <v>HASTE DE ATERRAMENTO DE AÇO COBREADO 3/4" x 2,5 m - INSTALAÇÕES ELÉTRICAS / SPDA-ATERRAMENTO E FIAÇÕES (Escolas Técnicas Padrões FNDE).</v>
          </cell>
          <cell r="C6071" t="str">
            <v>Un</v>
          </cell>
          <cell r="D6071">
            <v>60.225000000000001</v>
          </cell>
          <cell r="E6071">
            <v>48.18</v>
          </cell>
          <cell r="F6071" t="str">
            <v>SEE</v>
          </cell>
        </row>
        <row r="6072">
          <cell r="A6072" t="str">
            <v/>
          </cell>
          <cell r="D6072">
            <v>0</v>
          </cell>
        </row>
        <row r="6073">
          <cell r="A6073" t="str">
            <v>35.13.065</v>
          </cell>
          <cell r="B6073" t="str">
            <v>ELETRODUTO PVC 1" - INSTALAÇÕES ELÉTRICAS / SPDA-ATERRAMENTO E FIAÇÕES (Escolas Técnicas Padrões FNDE).</v>
          </cell>
          <cell r="C6073" t="str">
            <v>m</v>
          </cell>
          <cell r="D6073">
            <v>8.5625</v>
          </cell>
          <cell r="E6073">
            <v>6.85</v>
          </cell>
          <cell r="F6073" t="str">
            <v>SEE</v>
          </cell>
        </row>
        <row r="6074">
          <cell r="A6074" t="str">
            <v/>
          </cell>
          <cell r="D6074">
            <v>0</v>
          </cell>
        </row>
        <row r="6075">
          <cell r="A6075" t="str">
            <v>35.13.074</v>
          </cell>
          <cell r="B6075" t="str">
            <v>LUMINÁRIAS DE EMERGÊNCIA DE 8 WATTS - INSTALAÇÕES ELÉTRICAS / POSTE, LIUMINÁRIAS, INTERRUPTORES (Escolas Técnicas Padrões FNDE).</v>
          </cell>
          <cell r="C6075" t="str">
            <v>Un</v>
          </cell>
          <cell r="D6075">
            <v>47.737499999999997</v>
          </cell>
          <cell r="E6075">
            <v>38.19</v>
          </cell>
          <cell r="F6075" t="str">
            <v>SEE</v>
          </cell>
        </row>
        <row r="6076">
          <cell r="A6076" t="str">
            <v/>
          </cell>
          <cell r="D6076">
            <v>0</v>
          </cell>
        </row>
        <row r="6077">
          <cell r="A6077" t="str">
            <v>35.13.078</v>
          </cell>
          <cell r="B6077" t="str">
            <v>LUMINÁRIA TIPO ARANDELA DE 20 w - INSTALAÇÕES ELÉTRICAS / POSTE, LIUMINÁRIAS, INTERRUPTORES (Escolas Técnicas Padrões FNDE).</v>
          </cell>
          <cell r="C6077" t="str">
            <v>Un</v>
          </cell>
          <cell r="D6077">
            <v>69.1875</v>
          </cell>
          <cell r="E6077">
            <v>55.35</v>
          </cell>
          <cell r="F6077" t="str">
            <v>SEE</v>
          </cell>
        </row>
        <row r="6078">
          <cell r="A6078" t="str">
            <v/>
          </cell>
          <cell r="D6078">
            <v>0</v>
          </cell>
        </row>
        <row r="6079">
          <cell r="A6079" t="str">
            <v>35.13.089</v>
          </cell>
          <cell r="B6079" t="str">
            <v>PONTOS DE REDE LÓGICA COMPLETO COM TOMADA RJ45, ESPELHO PARA ACABAMENTO, TOMADA FÊMEA - INSTALAÇÕES ELÉTRICAS / REDE LÓGICA DE DADOS E VOZ (Escolas Técnicas Padrões FNDE).</v>
          </cell>
          <cell r="C6079" t="str">
            <v>Un</v>
          </cell>
          <cell r="D6079">
            <v>24.024999999999999</v>
          </cell>
          <cell r="E6079">
            <v>19.22</v>
          </cell>
          <cell r="F6079" t="str">
            <v>SEE</v>
          </cell>
        </row>
        <row r="6080">
          <cell r="A6080" t="str">
            <v/>
          </cell>
          <cell r="D6080">
            <v>0</v>
          </cell>
        </row>
        <row r="6081">
          <cell r="A6081" t="str">
            <v>35.14.001</v>
          </cell>
          <cell r="B6081" t="str">
            <v>TUBULAÇÃO DE ESGOTO EXTERNA DIÂM. 75 mm COM CONEXÕES - INSTALAÇÕES HIDROSANITÁRIAS, INCÊNDIO, GÁS (Escolas Técnicas Padrões FNDE).</v>
          </cell>
          <cell r="C6081" t="str">
            <v>m</v>
          </cell>
          <cell r="D6081">
            <v>13.9375</v>
          </cell>
          <cell r="E6081">
            <v>11.15</v>
          </cell>
          <cell r="F6081" t="str">
            <v>SEE</v>
          </cell>
        </row>
        <row r="6082">
          <cell r="A6082" t="str">
            <v/>
          </cell>
          <cell r="D6082">
            <v>0</v>
          </cell>
        </row>
        <row r="6083">
          <cell r="A6083" t="str">
            <v>35.14.002</v>
          </cell>
          <cell r="B6083" t="str">
            <v>TUBULAÇÃO DE ESGOTO EXTERNA DIÂM. 100 mm COM CONEXÕES - INSTALAÇÕES HIDROSANITÁRIAS, INCÊNDIO, GÁS (Escolas Técnicas Padrões FNDE).</v>
          </cell>
          <cell r="C6083" t="str">
            <v>m</v>
          </cell>
          <cell r="D6083">
            <v>18.75</v>
          </cell>
          <cell r="E6083">
            <v>15</v>
          </cell>
          <cell r="F6083" t="str">
            <v>SEE</v>
          </cell>
        </row>
        <row r="6084">
          <cell r="A6084" t="str">
            <v/>
          </cell>
          <cell r="D6084">
            <v>0</v>
          </cell>
        </row>
        <row r="6085">
          <cell r="A6085" t="str">
            <v>35.14.003</v>
          </cell>
          <cell r="B6085" t="str">
            <v>TUBULAÇÃO DE ESGOTO EXTERNA DIÂM. 150 mm COM CONEXÕES - INSTALAÇÕES HIDROSANITÁRIAS, INCÊNDIO, GÁS (Escolas Técnicas Padrões FNDE).</v>
          </cell>
          <cell r="C6085" t="str">
            <v>m</v>
          </cell>
          <cell r="D6085">
            <v>35.137500000000003</v>
          </cell>
          <cell r="E6085">
            <v>28.11</v>
          </cell>
          <cell r="F6085" t="str">
            <v>SEE</v>
          </cell>
        </row>
        <row r="6086">
          <cell r="A6086" t="str">
            <v/>
          </cell>
          <cell r="D6086">
            <v>0</v>
          </cell>
        </row>
        <row r="6087">
          <cell r="A6087" t="str">
            <v>35.14.005</v>
          </cell>
          <cell r="B6087" t="str">
            <v>TUBULAÇÃO DE ÁGUA EXTERNA DIÂM. 25 mm COM CONEXÕES - INSTALAÇÕES HIDROSANITÁRIAS, INCÊNDIO, GÁS (Escolas Técnicas Padrões FNDE).</v>
          </cell>
          <cell r="C6087" t="str">
            <v>m</v>
          </cell>
          <cell r="D6087">
            <v>8.0749999999999993</v>
          </cell>
          <cell r="E6087">
            <v>6.46</v>
          </cell>
          <cell r="F6087" t="str">
            <v>SEE</v>
          </cell>
        </row>
        <row r="6088">
          <cell r="A6088" t="str">
            <v/>
          </cell>
          <cell r="D6088">
            <v>0</v>
          </cell>
        </row>
        <row r="6089">
          <cell r="A6089" t="str">
            <v>35.14.006</v>
          </cell>
          <cell r="B6089" t="str">
            <v>TUBULAÇÃO DE ÁGUA EXTERNA DIÂM. 32 mm COM CONEXÕES - INSTALAÇÕES HIDROSANITÁRIAS, INCÊNDIO, GÁS (Escolas Técnicas Padrões FNDE).</v>
          </cell>
          <cell r="C6089" t="str">
            <v>m</v>
          </cell>
          <cell r="D6089">
            <v>12.137500000000001</v>
          </cell>
          <cell r="E6089">
            <v>9.7100000000000009</v>
          </cell>
          <cell r="F6089" t="str">
            <v>SEE</v>
          </cell>
        </row>
        <row r="6090">
          <cell r="A6090" t="str">
            <v/>
          </cell>
          <cell r="D6090">
            <v>0</v>
          </cell>
        </row>
        <row r="6091">
          <cell r="A6091" t="str">
            <v>35.14.007</v>
          </cell>
          <cell r="B6091" t="str">
            <v>TUBULAÇÃO DE ÁGUA EXTERNA DIÂM. 40 mm COM CONEXÕES - INSTALAÇÕES HIDROSANITÁRIAS, INCÊNDIO, GÁS (Escolas Técnicas Padrões FNDE).</v>
          </cell>
          <cell r="C6091" t="str">
            <v>m</v>
          </cell>
          <cell r="D6091">
            <v>15.7125</v>
          </cell>
          <cell r="E6091">
            <v>12.57</v>
          </cell>
          <cell r="F6091" t="str">
            <v>SEE</v>
          </cell>
        </row>
        <row r="6092">
          <cell r="A6092" t="str">
            <v/>
          </cell>
          <cell r="D6092">
            <v>0</v>
          </cell>
        </row>
        <row r="6093">
          <cell r="A6093" t="str">
            <v>35.14.008</v>
          </cell>
          <cell r="B6093" t="str">
            <v>TUBULAÇÃO DE ÁGUA EXTERNA DIÂM. 50 mm COM CONEXÕES - INSTALAÇÕES HIDROSANITÁRIAS, INCÊNDIO, GÁS (Escolas Técnicas Padrões FNDE).</v>
          </cell>
          <cell r="C6093" t="str">
            <v>m</v>
          </cell>
          <cell r="D6093">
            <v>18.162499999999998</v>
          </cell>
          <cell r="E6093">
            <v>14.53</v>
          </cell>
          <cell r="F6093" t="str">
            <v>SEE</v>
          </cell>
        </row>
        <row r="6094">
          <cell r="A6094" t="str">
            <v/>
          </cell>
          <cell r="D6094">
            <v>0</v>
          </cell>
        </row>
        <row r="6095">
          <cell r="A6095" t="str">
            <v>35.14.009</v>
          </cell>
          <cell r="B6095" t="str">
            <v>TUBULAÇÃO DE ÁGUA EXTERNA DIÂM. 60 mm COM CONEXÕES - INSTALAÇÕES HIDROSANITÁRIAS, INCÊNDIO, GÁS (Escolas Técnicas Padrões FNDE).</v>
          </cell>
          <cell r="C6095" t="str">
            <v>m</v>
          </cell>
          <cell r="D6095">
            <v>26.1875</v>
          </cell>
          <cell r="E6095">
            <v>20.95</v>
          </cell>
          <cell r="F6095" t="str">
            <v>SEE</v>
          </cell>
        </row>
        <row r="6096">
          <cell r="A6096" t="str">
            <v/>
          </cell>
          <cell r="D6096">
            <v>0</v>
          </cell>
        </row>
        <row r="6097">
          <cell r="A6097" t="str">
            <v>35.14.010</v>
          </cell>
          <cell r="B6097" t="str">
            <v>TUBULAÇÃO DE ÁGUA PLUVIAL EXTERNA DIÂM. 75 mm COM CONEXÕES - INSTALAÇÕES HIDROSANITÁRIAS, INCÊNDIO, GÁS (Escolas Técnicas Padrões FNDE).</v>
          </cell>
          <cell r="C6097" t="str">
            <v>m</v>
          </cell>
          <cell r="D6097">
            <v>13.9375</v>
          </cell>
          <cell r="E6097">
            <v>11.15</v>
          </cell>
          <cell r="F6097" t="str">
            <v>SEE</v>
          </cell>
        </row>
        <row r="6098">
          <cell r="A6098" t="str">
            <v/>
          </cell>
          <cell r="D6098">
            <v>0</v>
          </cell>
        </row>
        <row r="6099">
          <cell r="A6099" t="str">
            <v>35.14.011</v>
          </cell>
          <cell r="B6099" t="str">
            <v>TUBULAÇÃO DE ÁGUA PLUVIAL EXTERNA DIÂM. 100 mm COM CONEXÕES - INSTALAÇÕES HIDROSANITÁRIAS, INCÊNDIO, GÁS (Escolas Técnicas Padrões FNDE).</v>
          </cell>
          <cell r="C6099" t="str">
            <v>m</v>
          </cell>
          <cell r="D6099">
            <v>18.75</v>
          </cell>
          <cell r="E6099">
            <v>15</v>
          </cell>
          <cell r="F6099" t="str">
            <v>SEE</v>
          </cell>
        </row>
        <row r="6100">
          <cell r="A6100" t="str">
            <v/>
          </cell>
          <cell r="D6100">
            <v>0</v>
          </cell>
        </row>
        <row r="6101">
          <cell r="A6101" t="str">
            <v>35.14.012</v>
          </cell>
          <cell r="B6101" t="str">
            <v>TUBULAÇÃO DE ÁGUA PLUVIAL EXTERNA DIÂM. 150 mm COM CONEXÕES - INSTALAÇÕES HIDROSANITÁRIAS, INCÊNDIO, GÁS (Escolas Técnicas Padrões FNDE).</v>
          </cell>
          <cell r="C6101" t="str">
            <v>m</v>
          </cell>
          <cell r="D6101">
            <v>35.137500000000003</v>
          </cell>
          <cell r="E6101">
            <v>28.11</v>
          </cell>
          <cell r="F6101" t="str">
            <v>SEE</v>
          </cell>
        </row>
        <row r="6102">
          <cell r="A6102" t="str">
            <v/>
          </cell>
          <cell r="D6102">
            <v>0</v>
          </cell>
        </row>
        <row r="6103">
          <cell r="A6103" t="str">
            <v>35.14.013</v>
          </cell>
          <cell r="B6103" t="str">
            <v>TUBULAÇÃO DE ÁGUA PLUVIAL EXTERNA DIÂM. 200 mm COM CONEXÕES - INSTALAÇÕES HIDROSANITÁRIAS, INCÊNDIO, GÁS (Escolas Técnicas Padrões FNDE).</v>
          </cell>
          <cell r="C6103" t="str">
            <v>m</v>
          </cell>
          <cell r="D6103">
            <v>61.574999999999996</v>
          </cell>
          <cell r="E6103">
            <v>49.26</v>
          </cell>
          <cell r="F6103" t="str">
            <v>SEE</v>
          </cell>
        </row>
        <row r="6104">
          <cell r="A6104" t="str">
            <v/>
          </cell>
          <cell r="D6104">
            <v>0</v>
          </cell>
        </row>
        <row r="6105">
          <cell r="A6105" t="str">
            <v>35.14.014</v>
          </cell>
          <cell r="B6105" t="str">
            <v>TUBULAÇÃO DE ESGOTO INTERNA DIÂM. 40 mm COM CONEXÕES - INSTALAÇÕES HIDROSANITÁRIAS, INCÊNDIO, GÁS (Escolas Técnicas Padrões FNDE).</v>
          </cell>
          <cell r="C6105" t="str">
            <v>m</v>
          </cell>
          <cell r="D6105">
            <v>7.5124999999999993</v>
          </cell>
          <cell r="E6105">
            <v>6.01</v>
          </cell>
          <cell r="F6105" t="str">
            <v>SEE</v>
          </cell>
        </row>
        <row r="6106">
          <cell r="A6106" t="str">
            <v/>
          </cell>
          <cell r="D6106">
            <v>0</v>
          </cell>
        </row>
        <row r="6107">
          <cell r="A6107" t="str">
            <v>35.14.015</v>
          </cell>
          <cell r="B6107" t="str">
            <v>TUBULAÇÃO DE ESGOTO INTERNA DIÂM. 50 mm COM CONEXÕES - INSTALAÇÕES HIDROSANITÁRIAS, INCÊNDIO, GÁS (Escolas Técnicas Padrões FNDE).</v>
          </cell>
          <cell r="C6107" t="str">
            <v>m</v>
          </cell>
          <cell r="D6107">
            <v>10.324999999999999</v>
          </cell>
          <cell r="E6107">
            <v>8.26</v>
          </cell>
          <cell r="F6107" t="str">
            <v>SEE</v>
          </cell>
        </row>
        <row r="6108">
          <cell r="A6108" t="str">
            <v/>
          </cell>
          <cell r="D6108">
            <v>0</v>
          </cell>
        </row>
        <row r="6109">
          <cell r="A6109" t="str">
            <v>35.14.016</v>
          </cell>
          <cell r="B6109" t="str">
            <v>TUBULAÇÃO DE ESGOTO INTERNA DIÂM. 75 mm COM CONEXÕES - INSTALAÇÕES HIDROSANITÁRIAS, INCÊNDIO, GÁS (Escolas Técnicas Padrões FNDE).</v>
          </cell>
          <cell r="C6109" t="str">
            <v>m</v>
          </cell>
          <cell r="D6109">
            <v>13.9375</v>
          </cell>
          <cell r="E6109">
            <v>11.15</v>
          </cell>
          <cell r="F6109" t="str">
            <v>SEE</v>
          </cell>
        </row>
        <row r="6110">
          <cell r="A6110" t="str">
            <v/>
          </cell>
          <cell r="D6110">
            <v>0</v>
          </cell>
        </row>
        <row r="6111">
          <cell r="A6111" t="str">
            <v>35.14.017</v>
          </cell>
          <cell r="B6111" t="str">
            <v>TUBULAÇÃO DE ESGOTO INTERNA DIÂM. 100 mm COM CONEXÕES - INSTALAÇÕES HIDROSANITÁRIAS, INCÊNDIO, GÁS (Escolas Técnicas Padrões FNDE).</v>
          </cell>
          <cell r="C6111" t="str">
            <v>m</v>
          </cell>
          <cell r="D6111">
            <v>17.675000000000001</v>
          </cell>
          <cell r="E6111">
            <v>14.14</v>
          </cell>
          <cell r="F6111" t="str">
            <v>SEE</v>
          </cell>
        </row>
        <row r="6112">
          <cell r="A6112" t="str">
            <v/>
          </cell>
          <cell r="D6112">
            <v>0</v>
          </cell>
        </row>
        <row r="6113">
          <cell r="A6113" t="str">
            <v>35.14.018</v>
          </cell>
          <cell r="B6113" t="str">
            <v>TUBULAÇÃO DE ESGOTO INTERNA DIÂM. 150 mm COM CONEXÕES - INSTALAÇÕES HIDROSANITÁRIAS, INCÊNDIO, GÁS (Escolas Técnicas Padrões FNDE).</v>
          </cell>
          <cell r="C6113" t="str">
            <v>m</v>
          </cell>
          <cell r="D6113">
            <v>35.137500000000003</v>
          </cell>
          <cell r="E6113">
            <v>28.11</v>
          </cell>
          <cell r="F6113" t="str">
            <v>SEE</v>
          </cell>
        </row>
        <row r="6114">
          <cell r="A6114" t="str">
            <v/>
          </cell>
          <cell r="D6114">
            <v>0</v>
          </cell>
        </row>
        <row r="6115">
          <cell r="A6115" t="str">
            <v>35.14.019</v>
          </cell>
          <cell r="B6115" t="str">
            <v>TUBULAÇÃO DE INCÊNDIO INTERNA DIÂM. 2 1/2" COM CONEXÕES - INSTALAÇÕES HIDROSANITÁRIAS, INCÊNDIO, GÁS (Escolas Técnicas Padrões FNDE).</v>
          </cell>
          <cell r="C6115" t="str">
            <v>m</v>
          </cell>
          <cell r="D6115">
            <v>111.5</v>
          </cell>
          <cell r="E6115">
            <v>89.2</v>
          </cell>
          <cell r="F6115" t="str">
            <v>SEE</v>
          </cell>
        </row>
        <row r="6116">
          <cell r="A6116" t="str">
            <v/>
          </cell>
          <cell r="D6116">
            <v>0</v>
          </cell>
        </row>
        <row r="6117">
          <cell r="A6117" t="str">
            <v>35.14.020</v>
          </cell>
          <cell r="B6117" t="str">
            <v>TUBULAÇÃO DE ÁGUA INTERNA DIÂM. 20 mm COM CONEXÕES - INSTALAÇÕES HIDROSANITÁRIAS, INCÊNDIO, GÁS (Escolas Técnicas Padrões FNDE).</v>
          </cell>
          <cell r="C6117" t="str">
            <v>m</v>
          </cell>
          <cell r="D6117">
            <v>7.0374999999999996</v>
          </cell>
          <cell r="E6117">
            <v>5.63</v>
          </cell>
          <cell r="F6117" t="str">
            <v>SEE</v>
          </cell>
        </row>
        <row r="6118">
          <cell r="A6118" t="str">
            <v/>
          </cell>
          <cell r="D6118">
            <v>0</v>
          </cell>
        </row>
        <row r="6119">
          <cell r="A6119" t="str">
            <v>35.14.021</v>
          </cell>
          <cell r="B6119" t="str">
            <v>TUBULAÇÃO DE ÁGUA INTERNA DIÂM. 25 mm COM CONEXÕES - INSTALAÇÕES HIDROSANITÁRIAS, INCÊNDIO, GÁS (Escolas Técnicas Padrões FNDE).</v>
          </cell>
          <cell r="C6119" t="str">
            <v>m</v>
          </cell>
          <cell r="D6119">
            <v>8.0749999999999993</v>
          </cell>
          <cell r="E6119">
            <v>6.46</v>
          </cell>
          <cell r="F6119" t="str">
            <v>SEE</v>
          </cell>
        </row>
        <row r="6120">
          <cell r="A6120" t="str">
            <v/>
          </cell>
          <cell r="D6120">
            <v>0</v>
          </cell>
        </row>
        <row r="6121">
          <cell r="A6121" t="str">
            <v>35.14.022</v>
          </cell>
          <cell r="B6121" t="str">
            <v>TUBULAÇÃO DE ÁGUA INTERNA DIÂM. 32 mm COM CONEXÕES - INSTALAÇÕES HIDROSANITÁRIAS, INCÊNDIO, GÁS (Escolas Técnicas Padrões FNDE).</v>
          </cell>
          <cell r="C6121" t="str">
            <v>m</v>
          </cell>
          <cell r="D6121">
            <v>12.137500000000001</v>
          </cell>
          <cell r="E6121">
            <v>9.7100000000000009</v>
          </cell>
          <cell r="F6121" t="str">
            <v>SEE</v>
          </cell>
        </row>
        <row r="6122">
          <cell r="A6122" t="str">
            <v/>
          </cell>
          <cell r="D6122">
            <v>0</v>
          </cell>
        </row>
        <row r="6123">
          <cell r="A6123" t="str">
            <v>35.14.023</v>
          </cell>
          <cell r="B6123" t="str">
            <v>TUBULAÇÃO DE ÁGUA INTERNA DIÂM. 40 mm COM CONEXÕES - INSTALAÇÕES HIDROSANITÁRIAS, INCÊNDIO, GÁS (Escolas Técnicas Padrões FNDE).</v>
          </cell>
          <cell r="C6123" t="str">
            <v>m</v>
          </cell>
          <cell r="D6123">
            <v>15.7125</v>
          </cell>
          <cell r="E6123">
            <v>12.57</v>
          </cell>
          <cell r="F6123" t="str">
            <v>SEE</v>
          </cell>
        </row>
        <row r="6124">
          <cell r="A6124" t="str">
            <v/>
          </cell>
          <cell r="D6124">
            <v>0</v>
          </cell>
        </row>
        <row r="6125">
          <cell r="A6125" t="str">
            <v>35.14.024</v>
          </cell>
          <cell r="B6125" t="str">
            <v>CAIXA DE GORDURA DE 60 x 120 cm - INSTALAÇÕES HIDROSANITÁRIAS, INCÊNDIO, GÁS / SERVIÇOS DIVERSOS (Escolas Técnicas Padrões FNDE).</v>
          </cell>
          <cell r="C6125" t="str">
            <v>Un</v>
          </cell>
          <cell r="D6125">
            <v>186.3125</v>
          </cell>
          <cell r="E6125">
            <v>149.05000000000001</v>
          </cell>
          <cell r="F6125" t="str">
            <v>SEE</v>
          </cell>
        </row>
        <row r="6126">
          <cell r="A6126" t="str">
            <v/>
          </cell>
          <cell r="D6126">
            <v>0</v>
          </cell>
        </row>
        <row r="6127">
          <cell r="A6127" t="str">
            <v>35.14.025</v>
          </cell>
          <cell r="B6127" t="str">
            <v>CAIXA DE INSPEÇÃO PARA ESGOTO DE 60 x 60 cm - INSTALAÇÕES HIDROSANITÁRIAS, INCÊNDIO, GÁS / SERVIÇOS DIVERSOS (Escolas Técnicas Padrões FNDE).</v>
          </cell>
          <cell r="C6127" t="str">
            <v>Un</v>
          </cell>
          <cell r="D6127">
            <v>279.3</v>
          </cell>
          <cell r="E6127">
            <v>223.44</v>
          </cell>
          <cell r="F6127" t="str">
            <v>SEE</v>
          </cell>
        </row>
        <row r="6128">
          <cell r="A6128" t="str">
            <v/>
          </cell>
          <cell r="D6128">
            <v>0</v>
          </cell>
        </row>
        <row r="6129">
          <cell r="A6129" t="str">
            <v>35.14.026</v>
          </cell>
          <cell r="B6129" t="str">
            <v>CAIXA COM SEIXO ROLADO PARA ÁGUA PLUVIAL DE 60 x 60 cm - INSTALAÇÕES HIDROSANITÁRIAS, INCÊNDIO, GÁS / SERVIÇOS DIVERSOS (Escolas Técnicas Padrões FNDE).</v>
          </cell>
          <cell r="C6129" t="str">
            <v>Un</v>
          </cell>
          <cell r="D6129">
            <v>59.537500000000001</v>
          </cell>
          <cell r="E6129">
            <v>47.63</v>
          </cell>
          <cell r="F6129" t="str">
            <v>SEE</v>
          </cell>
        </row>
        <row r="6130">
          <cell r="A6130" t="str">
            <v/>
          </cell>
          <cell r="D6130">
            <v>0</v>
          </cell>
        </row>
        <row r="6131">
          <cell r="A6131" t="str">
            <v>35.14.027</v>
          </cell>
          <cell r="B6131" t="str">
            <v>TORNEIRA PARA JARDIM DIÂM. 25 mm - INSTALAÇÕES HIDROSANITÁRIAS, INCÊNDIO, GÁS / SERVIÇOS DIVERSOS (Escolas Técnicas Padrões FNDE).</v>
          </cell>
          <cell r="C6131" t="str">
            <v>Un</v>
          </cell>
          <cell r="D6131">
            <v>17.5</v>
          </cell>
          <cell r="E6131">
            <v>14</v>
          </cell>
          <cell r="F6131" t="str">
            <v>SEE</v>
          </cell>
        </row>
        <row r="6132">
          <cell r="A6132" t="str">
            <v/>
          </cell>
          <cell r="D6132">
            <v>0</v>
          </cell>
        </row>
        <row r="6133">
          <cell r="A6133" t="str">
            <v>35.14.030</v>
          </cell>
          <cell r="B6133" t="str">
            <v>REGISTRO DE GAVETA DIÂM. 1" - INSTALAÇÕES HIDROSANITÁRIAS, INCÊNDIO, GÁS / REGISTROS, HIDRANTES (Escolas Técnicas Padrões FNDE).</v>
          </cell>
          <cell r="C6133" t="str">
            <v>Un</v>
          </cell>
          <cell r="D6133">
            <v>99.175000000000011</v>
          </cell>
          <cell r="E6133">
            <v>79.34</v>
          </cell>
          <cell r="F6133" t="str">
            <v>SEE</v>
          </cell>
        </row>
        <row r="6134">
          <cell r="A6134" t="str">
            <v/>
          </cell>
          <cell r="D6134">
            <v>0</v>
          </cell>
        </row>
        <row r="6135">
          <cell r="A6135" t="str">
            <v>35.14.031</v>
          </cell>
          <cell r="B6135" t="str">
            <v>REGISTRO DE GAVETA DIÂM. 3/4" - INSTALAÇÕES HIDROSANITÁRIAS, INCÊNDIO, GÁS / REGISTROS, HIDRANTES (Escolas Técnicas Padrões FNDE).</v>
          </cell>
          <cell r="C6135" t="str">
            <v>Un</v>
          </cell>
          <cell r="D6135">
            <v>75.25</v>
          </cell>
          <cell r="E6135">
            <v>60.2</v>
          </cell>
          <cell r="F6135" t="str">
            <v>SEE</v>
          </cell>
        </row>
        <row r="6136">
          <cell r="A6136" t="str">
            <v/>
          </cell>
          <cell r="D6136">
            <v>0</v>
          </cell>
        </row>
        <row r="6137">
          <cell r="A6137" t="str">
            <v>35.14.032</v>
          </cell>
          <cell r="B6137" t="str">
            <v>REGISTRO DE GAVETA DIÂM. 32 mm - INSTALAÇÕES HIDROSANITÁRIAS, INCÊNDIO, GÁS / REGISTROS, HIDRANTES (Escolas Técnicas Padrões FNDE).</v>
          </cell>
          <cell r="C6137" t="str">
            <v>Un</v>
          </cell>
          <cell r="D6137">
            <v>138.9</v>
          </cell>
          <cell r="E6137">
            <v>111.12</v>
          </cell>
          <cell r="F6137" t="str">
            <v>SEE</v>
          </cell>
        </row>
        <row r="6138">
          <cell r="A6138" t="str">
            <v/>
          </cell>
          <cell r="D6138">
            <v>0</v>
          </cell>
        </row>
        <row r="6139">
          <cell r="A6139" t="str">
            <v>35.14.033</v>
          </cell>
          <cell r="B6139" t="str">
            <v>REGISTRO DE PRESSÃO DIÂM. 25 mm - INSTALAÇÕES HIDROSANITÁRIAS, INCÊNDIO, GÁS / REGISTROS, HIDRANTES (Escolas Técnicas Padrões FNDE).</v>
          </cell>
          <cell r="C6139" t="str">
            <v>Un</v>
          </cell>
          <cell r="D6139">
            <v>99.175000000000011</v>
          </cell>
          <cell r="E6139">
            <v>79.34</v>
          </cell>
          <cell r="F6139" t="str">
            <v>SEE</v>
          </cell>
        </row>
        <row r="6140">
          <cell r="A6140" t="str">
            <v/>
          </cell>
          <cell r="D6140">
            <v>0</v>
          </cell>
        </row>
        <row r="6141">
          <cell r="A6141" t="str">
            <v>35.14.034</v>
          </cell>
          <cell r="B6141" t="str">
            <v>REGISTRO DE RECALQUE DIÂM. 2 1/2" - INSTALAÇÕES HIDROSANITÁRIAS, INCÊNDIO, GÁS / REGISTROS, HIDRANTES (Escolas Técnicas Padrões FNDE).</v>
          </cell>
          <cell r="C6141" t="str">
            <v>Un</v>
          </cell>
          <cell r="D6141">
            <v>241.9</v>
          </cell>
          <cell r="E6141">
            <v>193.52</v>
          </cell>
          <cell r="F6141" t="str">
            <v>SEE</v>
          </cell>
        </row>
        <row r="6142">
          <cell r="A6142" t="str">
            <v/>
          </cell>
          <cell r="D6142">
            <v>0</v>
          </cell>
        </row>
        <row r="6143">
          <cell r="A6143" t="str">
            <v>35.14.037</v>
          </cell>
          <cell r="B6143" t="str">
            <v>EXTINTOR PQS DE 12 kg - INSTALAÇÕES HIDROSANITÁRIAS, INCÊNDIO, GÁS / REGISTROS, HIDRANTES (Escolas Técnicas Padrões FNDE).</v>
          </cell>
          <cell r="C6143" t="str">
            <v>Un</v>
          </cell>
          <cell r="D6143">
            <v>245.33750000000001</v>
          </cell>
          <cell r="E6143">
            <v>196.27</v>
          </cell>
          <cell r="F6143" t="str">
            <v>SEE</v>
          </cell>
        </row>
        <row r="6144">
          <cell r="A6144" t="str">
            <v/>
          </cell>
          <cell r="D6144">
            <v>0</v>
          </cell>
        </row>
        <row r="6145">
          <cell r="A6145" t="str">
            <v>35.14.038</v>
          </cell>
          <cell r="B6145" t="str">
            <v>EXTINTOR PQS DE 4 OU 6 kg - INSTALAÇÕES HIDROSANITÁRIAS, INCÊNDIO, GÁS / REGISTROS, HIDRANTES (Escolas Técnicas Padrões FNDE).</v>
          </cell>
          <cell r="C6145" t="str">
            <v>Un</v>
          </cell>
          <cell r="D6145">
            <v>149.19999999999999</v>
          </cell>
          <cell r="E6145">
            <v>119.36</v>
          </cell>
          <cell r="F6145" t="str">
            <v>SEE</v>
          </cell>
        </row>
        <row r="6146">
          <cell r="A6146" t="str">
            <v/>
          </cell>
          <cell r="D6146">
            <v>0</v>
          </cell>
        </row>
        <row r="6147">
          <cell r="A6147" t="str">
            <v>35.14.039</v>
          </cell>
          <cell r="B6147" t="str">
            <v>EXTINTOR APL DE 10 L - INSTALAÇÕES HIDROSANITÁRIAS, INCÊNDIO, GÁS / REGISTROS, HIDRANTES (Escolas Técnicas Padrões FNDE).</v>
          </cell>
          <cell r="C6147" t="str">
            <v>Un</v>
          </cell>
          <cell r="D6147">
            <v>129.08750000000001</v>
          </cell>
          <cell r="E6147">
            <v>103.27</v>
          </cell>
          <cell r="F6147" t="str">
            <v>SEE</v>
          </cell>
        </row>
        <row r="6148">
          <cell r="A6148" t="str">
            <v/>
          </cell>
          <cell r="D6148">
            <v>0</v>
          </cell>
        </row>
        <row r="6149">
          <cell r="A6149" t="str">
            <v>35.14.048</v>
          </cell>
          <cell r="B6149" t="str">
            <v>MICTÓRIO DE LOUÇA COMPLETO COM VÁLVULA - INSTALAÇÕES HIDROSANITÁRIAS, INCÊNDIO, GÁS /  PEÇAS E METAIS SANITÁRIOS(Escolas Técnicas Padrões FNDE).</v>
          </cell>
          <cell r="C6149" t="str">
            <v>Un</v>
          </cell>
          <cell r="D6149">
            <v>175.46250000000001</v>
          </cell>
          <cell r="E6149">
            <v>140.37</v>
          </cell>
          <cell r="F6149" t="str">
            <v>SEE</v>
          </cell>
        </row>
        <row r="6150">
          <cell r="A6150" t="str">
            <v/>
          </cell>
          <cell r="D6150">
            <v>0</v>
          </cell>
        </row>
        <row r="6151">
          <cell r="A6151" t="str">
            <v>35.14.049</v>
          </cell>
          <cell r="B6151" t="str">
            <v>TANQUE DE LOUÇA MÉDIO DE 30 LITROS COMPLETO - INSTALAÇÕES HIDROSANITÁRIAS, INCÊNDIO, GÁS /  PEÇAS E METAIS SANITÁRIOS(Escolas Técnicas Padrões FNDE).</v>
          </cell>
          <cell r="C6151" t="str">
            <v>Un</v>
          </cell>
          <cell r="D6151">
            <v>363.66250000000002</v>
          </cell>
          <cell r="E6151">
            <v>290.93</v>
          </cell>
          <cell r="F6151" t="str">
            <v>SEE</v>
          </cell>
        </row>
        <row r="6152">
          <cell r="A6152" t="str">
            <v/>
          </cell>
          <cell r="D6152">
            <v>0</v>
          </cell>
        </row>
        <row r="6153">
          <cell r="A6153" t="str">
            <v>35.14.051</v>
          </cell>
          <cell r="B6153" t="str">
            <v>LAVATÓRIO DE LOUÇA COMPLETA C/ SIFÃO E VÁLVULA CROMADA - INSTALAÇÕES HIDROSANITÁRIAS, INCÊNDIO, GÁS /  PEÇAS E METAIS SANITÁRIOS(Escolas Técnicas Padrões FNDE).</v>
          </cell>
          <cell r="C6153" t="str">
            <v>Un</v>
          </cell>
          <cell r="D6153">
            <v>95.075000000000003</v>
          </cell>
          <cell r="E6153">
            <v>76.06</v>
          </cell>
          <cell r="F6153" t="str">
            <v>SEE</v>
          </cell>
        </row>
        <row r="6154">
          <cell r="A6154" t="str">
            <v/>
          </cell>
          <cell r="D6154">
            <v>0</v>
          </cell>
        </row>
        <row r="6155">
          <cell r="A6155" t="str">
            <v>35.14.052</v>
          </cell>
          <cell r="B6155" t="str">
            <v>BACIA DE LOUÇA COM VÁLVULA DE DESCARGA DUPLO - INSTALAÇÕES HIDROSANITÁRIAS, INCÊNDIO, GÁS /  PEÇAS E METAIS SANITÁRIOS(Escolas Técnicas Padrões FNDE).</v>
          </cell>
          <cell r="C6155" t="str">
            <v>Un</v>
          </cell>
          <cell r="D6155">
            <v>353.42500000000001</v>
          </cell>
          <cell r="E6155">
            <v>282.74</v>
          </cell>
          <cell r="F6155" t="str">
            <v>SEE</v>
          </cell>
        </row>
        <row r="6156">
          <cell r="A6156" t="str">
            <v/>
          </cell>
          <cell r="D6156">
            <v>0</v>
          </cell>
        </row>
        <row r="6157">
          <cell r="A6157" t="str">
            <v>35.14.053</v>
          </cell>
          <cell r="B6157" t="str">
            <v>BACIA DE LOUÇA COM CAIXA DE DESCARGA ACOPLADA - INSTALAÇÕES HIDROSANITÁRIAS, INCÊNDIO, GÁS /  PEÇAS E METAIS SANITÁRIOS(Escolas Técnicas Padrões FNDE).</v>
          </cell>
          <cell r="C6157" t="str">
            <v>Un</v>
          </cell>
          <cell r="D6157">
            <v>244.65</v>
          </cell>
          <cell r="E6157">
            <v>195.72</v>
          </cell>
          <cell r="F6157" t="str">
            <v>SEE</v>
          </cell>
        </row>
        <row r="6158">
          <cell r="A6158" t="str">
            <v/>
          </cell>
          <cell r="D6158">
            <v>0</v>
          </cell>
        </row>
        <row r="6159">
          <cell r="A6159" t="str">
            <v>35.14.055</v>
          </cell>
          <cell r="B6159" t="str">
            <v>PORTA PAPEL DE LOUÇA - INSTALAÇÕES HIDROSANITÁRIAS, INCÊNDIO, GÁS /  PEÇAS E METAIS SANITÁRIOS(Escolas Técnicas Padrões FNDE).</v>
          </cell>
          <cell r="C6159" t="str">
            <v>Un</v>
          </cell>
          <cell r="D6159">
            <v>23.5</v>
          </cell>
          <cell r="E6159">
            <v>18.8</v>
          </cell>
          <cell r="F6159" t="str">
            <v>SEE</v>
          </cell>
        </row>
        <row r="6160">
          <cell r="A6160" t="str">
            <v/>
          </cell>
          <cell r="D6160">
            <v>0</v>
          </cell>
        </row>
        <row r="6161">
          <cell r="A6161" t="str">
            <v>35.14.056</v>
          </cell>
          <cell r="B6161" t="str">
            <v>PORTA TOALHA DE LOUÇA - INSTALAÇÕES HIDROSANITÁRIAS, INCÊNDIO, GÁS /  PEÇAS E METAIS SANITÁRIOS(Escolas Técnicas Padrões FNDE).</v>
          </cell>
          <cell r="C6161" t="str">
            <v>Un</v>
          </cell>
          <cell r="D6161">
            <v>11.899999999999999</v>
          </cell>
          <cell r="E6161">
            <v>9.52</v>
          </cell>
          <cell r="F6161" t="str">
            <v>SEE</v>
          </cell>
        </row>
        <row r="6162">
          <cell r="A6162" t="str">
            <v/>
          </cell>
          <cell r="D6162">
            <v>0</v>
          </cell>
        </row>
        <row r="6163">
          <cell r="A6163" t="str">
            <v>35.14.057</v>
          </cell>
          <cell r="B6163" t="str">
            <v>DUCHA HIGIÊNCA - INSTALAÇÕES HIDROSANITÁRIAS, INCÊNDIO, GÁS /  PEÇAS E METAIS SANITÁRIOS(Escolas Técnicas Padrões FNDE).</v>
          </cell>
          <cell r="C6163" t="str">
            <v>Un</v>
          </cell>
          <cell r="D6163">
            <v>78.899999999999991</v>
          </cell>
          <cell r="E6163">
            <v>63.12</v>
          </cell>
          <cell r="F6163" t="str">
            <v>SEE</v>
          </cell>
        </row>
        <row r="6164">
          <cell r="A6164" t="str">
            <v/>
          </cell>
          <cell r="D6164">
            <v>0</v>
          </cell>
        </row>
        <row r="6165">
          <cell r="A6165" t="str">
            <v>35.14.059</v>
          </cell>
          <cell r="B6165" t="str">
            <v>MEIA SABONETEIRA DE LOUÇA DE 7,50 x 15 cm - INSTALAÇÕES HIDROSANITÁRIAS, INCÊNDIO, GÁS /  PEÇAS E METAIS SANITÁRIOS(Escolas Técnicas Padrões FNDE).</v>
          </cell>
          <cell r="C6165" t="str">
            <v>Un</v>
          </cell>
          <cell r="D6165">
            <v>22.324999999999999</v>
          </cell>
          <cell r="E6165">
            <v>17.86</v>
          </cell>
          <cell r="F6165" t="str">
            <v>SEE</v>
          </cell>
        </row>
        <row r="6166">
          <cell r="A6166" t="str">
            <v/>
          </cell>
          <cell r="D6166">
            <v>0</v>
          </cell>
        </row>
        <row r="6167">
          <cell r="A6167" t="str">
            <v>35.14.062</v>
          </cell>
          <cell r="B6167" t="str">
            <v>BOMBA PARA CISTERNA</v>
          </cell>
          <cell r="C6167" t="str">
            <v>Un</v>
          </cell>
          <cell r="D6167">
            <v>481</v>
          </cell>
          <cell r="E6167">
            <v>384.8</v>
          </cell>
          <cell r="F6167" t="str">
            <v>SEE</v>
          </cell>
        </row>
        <row r="6168">
          <cell r="A6168" t="str">
            <v/>
          </cell>
          <cell r="D6168">
            <v>0</v>
          </cell>
        </row>
        <row r="6169">
          <cell r="A6169" t="str">
            <v>35.14.064</v>
          </cell>
          <cell r="B6169" t="str">
            <v>CONJUNTO MOTO-BOMBA PARA RESERVATÓRIO DE ÁGUA DE REUSO E PLUVIAL, INCLUSIVE PEÇAS PARA INSTALAÇÃO - 3/4 cv - INSTALAÇÕES HIDROSANITÁRIAS, INCÊNDIO, GÁS /  INSTALAÇÕES DIVERSAS (Escolas Técnicas Padrões FNDE).</v>
          </cell>
          <cell r="C6169" t="str">
            <v>Un</v>
          </cell>
          <cell r="D6169">
            <v>481</v>
          </cell>
          <cell r="E6169">
            <v>384.8</v>
          </cell>
          <cell r="F6169" t="str">
            <v>SEE</v>
          </cell>
        </row>
        <row r="6170">
          <cell r="A6170" t="str">
            <v/>
          </cell>
          <cell r="D6170">
            <v>0</v>
          </cell>
        </row>
        <row r="6171">
          <cell r="A6171" t="str">
            <v>35.14.065</v>
          </cell>
          <cell r="B6171" t="str">
            <v>AUTOMÁTICO DE BÓIA INFERIOR - INSTALAÇÕES HIDROSANITÁRIAS, INCÊNDIO, GÁS /  INSTALAÇÕES DIVERSAS (Escolas Técnicas Padrões FNDE).</v>
          </cell>
          <cell r="C6171" t="str">
            <v>Un</v>
          </cell>
          <cell r="D6171">
            <v>38.712499999999999</v>
          </cell>
          <cell r="E6171">
            <v>30.97</v>
          </cell>
          <cell r="F6171" t="str">
            <v>SEE</v>
          </cell>
        </row>
        <row r="6172">
          <cell r="A6172" t="str">
            <v/>
          </cell>
          <cell r="D6172">
            <v>0</v>
          </cell>
        </row>
        <row r="6173">
          <cell r="A6173" t="str">
            <v>35.14.066</v>
          </cell>
          <cell r="B6173" t="str">
            <v>AUTOMÁTICO DE BÓIA SUPERIOR - INSTALAÇÕES HIDROSANITÁRIAS, INCÊNDIO, GÁS /  INSTALAÇÕES DIVERSAS (Escolas Técnicas Padrões FNDE).</v>
          </cell>
          <cell r="C6173" t="str">
            <v>Un</v>
          </cell>
          <cell r="D6173">
            <v>38.712499999999999</v>
          </cell>
          <cell r="E6173">
            <v>30.97</v>
          </cell>
          <cell r="F6173" t="str">
            <v>SEE</v>
          </cell>
        </row>
        <row r="6174">
          <cell r="A6174" t="str">
            <v/>
          </cell>
          <cell r="D6174">
            <v>0</v>
          </cell>
        </row>
        <row r="6175">
          <cell r="A6175" t="str">
            <v>36.00.000</v>
          </cell>
          <cell r="B6175" t="str">
            <v>ESCOLAS PADRÕES FNDE - 06 SALAS</v>
          </cell>
          <cell r="D6175">
            <v>0</v>
          </cell>
        </row>
        <row r="6176">
          <cell r="A6176" t="str">
            <v/>
          </cell>
          <cell r="D6176">
            <v>0</v>
          </cell>
        </row>
        <row r="6177">
          <cell r="A6177" t="str">
            <v>36.01.001</v>
          </cell>
          <cell r="B6177" t="str">
            <v>BARRACÃO PARA ESCRITÓRIO DE OBRA PORTE PEQUENO S=25,41 m² - SERVIÇOS PRELIMINARES / SERVIÇOS PROVISÓRIOS.</v>
          </cell>
          <cell r="C6177" t="str">
            <v>Un</v>
          </cell>
          <cell r="D6177">
            <v>7535.0125000000007</v>
          </cell>
          <cell r="E6177">
            <v>6028.01</v>
          </cell>
          <cell r="F6177" t="str">
            <v>SEE</v>
          </cell>
        </row>
        <row r="6178">
          <cell r="A6178" t="str">
            <v/>
          </cell>
          <cell r="D6178">
            <v>0</v>
          </cell>
        </row>
        <row r="6179">
          <cell r="A6179" t="str">
            <v>36.01.002</v>
          </cell>
          <cell r="B6179" t="str">
            <v>TAPUME EM CHAPA COMPENSADA ESPESSURA = 10 mm, NA ÁREA DE 60 x 50 m - SERVIÇOS PRELIMINARES / SERVIÇOS PROVISÓRIOS.</v>
          </cell>
          <cell r="C6179" t="str">
            <v>m2</v>
          </cell>
          <cell r="D6179">
            <v>44.3</v>
          </cell>
          <cell r="E6179">
            <v>35.44</v>
          </cell>
          <cell r="F6179" t="str">
            <v>SEE</v>
          </cell>
        </row>
        <row r="6180">
          <cell r="A6180" t="str">
            <v/>
          </cell>
          <cell r="D6180">
            <v>0</v>
          </cell>
        </row>
        <row r="6181">
          <cell r="A6181" t="str">
            <v>36.01.003</v>
          </cell>
          <cell r="B6181" t="str">
            <v>PLACA DE OBRA EM CHAPA ZINCADA,  INSTALADA - SERVIÇOS PRELIMINARES / SERVIÇOS PROVISÓRIOS.</v>
          </cell>
          <cell r="C6181" t="str">
            <v>m2</v>
          </cell>
          <cell r="D6181">
            <v>197.71249999999998</v>
          </cell>
          <cell r="E6181">
            <v>158.16999999999999</v>
          </cell>
          <cell r="F6181" t="str">
            <v>SEE</v>
          </cell>
        </row>
        <row r="6182">
          <cell r="A6182" t="str">
            <v/>
          </cell>
          <cell r="D6182">
            <v>0</v>
          </cell>
        </row>
        <row r="6183">
          <cell r="A6183" t="str">
            <v>36.01.004</v>
          </cell>
          <cell r="B6183" t="str">
            <v>LOCAÇÃO DE CONSTRUÇÃO DE EDIFICAÇÃO COM GABARITO DE MADEIRA - SERVIÇOS PRELIMINARES / SERVIÇOS PROVISÓRIOS.</v>
          </cell>
          <cell r="C6183" t="str">
            <v>m2</v>
          </cell>
          <cell r="D6183">
            <v>3.75</v>
          </cell>
          <cell r="E6183">
            <v>3</v>
          </cell>
          <cell r="F6183" t="str">
            <v>SEE</v>
          </cell>
        </row>
        <row r="6184">
          <cell r="A6184" t="str">
            <v/>
          </cell>
          <cell r="D6184">
            <v>0</v>
          </cell>
        </row>
        <row r="6185">
          <cell r="A6185" t="str">
            <v>36.02.001</v>
          </cell>
          <cell r="B6185" t="str">
            <v>ESCAVAÇÃO MANUAL, BALDRAMES E SAPATAS, EM MATERIAL DE 1ª CATEGORIA, PRONFUNDIDADE ATÉ 1,50 m - MOVIMENTO DE TERRAS / MANUAL.</v>
          </cell>
          <cell r="C6185" t="str">
            <v>m3</v>
          </cell>
          <cell r="D6185">
            <v>13.45</v>
          </cell>
          <cell r="E6185">
            <v>10.76</v>
          </cell>
          <cell r="F6185" t="str">
            <v>SEE</v>
          </cell>
        </row>
        <row r="6186">
          <cell r="A6186" t="str">
            <v/>
          </cell>
          <cell r="D6186">
            <v>0</v>
          </cell>
        </row>
        <row r="6187">
          <cell r="A6187" t="str">
            <v>36.02.002</v>
          </cell>
          <cell r="B6187" t="str">
            <v>APILOAMENTO MANUAL DE FUNDO DE VALA - MOVIMENTO DE TERRAS / MANUAL.</v>
          </cell>
          <cell r="C6187" t="str">
            <v>m2</v>
          </cell>
          <cell r="D6187">
            <v>15.287500000000001</v>
          </cell>
          <cell r="E6187">
            <v>12.23</v>
          </cell>
          <cell r="F6187" t="str">
            <v>SEE</v>
          </cell>
        </row>
        <row r="6188">
          <cell r="A6188" t="str">
            <v/>
          </cell>
          <cell r="D6188">
            <v>0</v>
          </cell>
        </row>
        <row r="6189">
          <cell r="A6189" t="str">
            <v>36.02.003</v>
          </cell>
          <cell r="B6189" t="str">
            <v>REATERRO MANUAL DE VALAS, COM COMPACTAÇÃO UTILIZANDO SÊPO, SEM CONTROLE DO GRAU DE COMPACTAÇÃO - MOVIMENTO DE TERRAS / MANUAL.</v>
          </cell>
          <cell r="C6189" t="str">
            <v>m3</v>
          </cell>
          <cell r="D6189">
            <v>18.337499999999999</v>
          </cell>
          <cell r="E6189">
            <v>14.67</v>
          </cell>
          <cell r="F6189" t="str">
            <v>SEE</v>
          </cell>
        </row>
        <row r="6190">
          <cell r="A6190" t="str">
            <v/>
          </cell>
          <cell r="D6190">
            <v>0</v>
          </cell>
        </row>
        <row r="6191">
          <cell r="A6191" t="str">
            <v>36.02.004</v>
          </cell>
          <cell r="B6191" t="str">
            <v>ATERRO INTERNO COM APILOAMENTO COM TRASPORTE EM CARRINHO DE MÃO - MOVIMENTO DE TERRAS / MANUAL.</v>
          </cell>
          <cell r="C6191" t="str">
            <v>m3</v>
          </cell>
          <cell r="D6191">
            <v>40.137500000000003</v>
          </cell>
          <cell r="E6191">
            <v>32.11</v>
          </cell>
          <cell r="F6191" t="str">
            <v>SEE</v>
          </cell>
        </row>
        <row r="6192">
          <cell r="A6192" t="str">
            <v/>
          </cell>
          <cell r="D6192">
            <v>0</v>
          </cell>
        </row>
        <row r="6193">
          <cell r="A6193" t="str">
            <v>36.03.001</v>
          </cell>
          <cell r="B6193" t="str">
            <v>CONCRETO SIMPLES, CONTROLE B, FABRICADO NA OBRA, FCK 20 MPa - INFRA-ESTRUTURA / SAPATAS E CINTAS.</v>
          </cell>
          <cell r="C6193" t="str">
            <v>m3</v>
          </cell>
          <cell r="D6193">
            <v>355.8125</v>
          </cell>
          <cell r="E6193">
            <v>284.64999999999998</v>
          </cell>
          <cell r="F6193" t="str">
            <v>SEE</v>
          </cell>
        </row>
        <row r="6194">
          <cell r="A6194" t="str">
            <v/>
          </cell>
          <cell r="D6194">
            <v>0</v>
          </cell>
        </row>
        <row r="6195">
          <cell r="A6195" t="str">
            <v>36.03.002</v>
          </cell>
          <cell r="B6195" t="str">
            <v>FORMA PLANA PARA ESTRUTURAS, EM TÁBUAS DE MADEIRA MISTA, 05 USOS - INFRA-ESTRUTURA / SAPATAS E CINTAS.</v>
          </cell>
          <cell r="C6195" t="str">
            <v>m2</v>
          </cell>
          <cell r="D6195">
            <v>36.5</v>
          </cell>
          <cell r="E6195">
            <v>29.2</v>
          </cell>
          <cell r="F6195" t="str">
            <v>SEE</v>
          </cell>
        </row>
        <row r="6196">
          <cell r="A6196" t="str">
            <v/>
          </cell>
          <cell r="D6196">
            <v>0</v>
          </cell>
        </row>
        <row r="6197">
          <cell r="A6197" t="str">
            <v>36.03.003</v>
          </cell>
          <cell r="B6197" t="str">
            <v>AÇO CA-50 DIÂM. 6,3 A 12,5 mm, PARA ESTRUTURAS E FUNDAÇÕES - INFRA-ESTRUTURA / SAPATAS E CINTAS.</v>
          </cell>
          <cell r="C6197" t="str">
            <v>Kg</v>
          </cell>
          <cell r="D6197">
            <v>6.4875000000000007</v>
          </cell>
          <cell r="E6197">
            <v>5.19</v>
          </cell>
          <cell r="F6197" t="str">
            <v>SEE</v>
          </cell>
        </row>
        <row r="6198">
          <cell r="A6198" t="str">
            <v/>
          </cell>
          <cell r="D6198">
            <v>0</v>
          </cell>
        </row>
        <row r="6199">
          <cell r="A6199" t="str">
            <v>36.04.001</v>
          </cell>
          <cell r="B6199" t="str">
            <v>CONCRETO SIMPLES, CONTROLE B, FABRICADO NA OBRA, FCK 20MPa - SUPRA-ESTRUTURA /  CONCRETO.</v>
          </cell>
          <cell r="C6199" t="str">
            <v>m3</v>
          </cell>
          <cell r="D6199">
            <v>392.59999999999997</v>
          </cell>
          <cell r="E6199">
            <v>314.08</v>
          </cell>
          <cell r="F6199" t="str">
            <v>SEE</v>
          </cell>
        </row>
        <row r="6200">
          <cell r="A6200" t="str">
            <v/>
          </cell>
          <cell r="D6200">
            <v>0</v>
          </cell>
        </row>
        <row r="6201">
          <cell r="A6201" t="str">
            <v>36.04.002</v>
          </cell>
          <cell r="B6201" t="str">
            <v>FORMA PLANA PARA ESTRUTURAS, EM TÁBUAS DE MADEIRA MISTA, 03 USOS - SUPRA-ESTRUTURA /  CONCRETO.</v>
          </cell>
          <cell r="C6201" t="str">
            <v>m2</v>
          </cell>
          <cell r="D6201">
            <v>39.712499999999999</v>
          </cell>
          <cell r="E6201">
            <v>31.77</v>
          </cell>
          <cell r="F6201" t="str">
            <v>SEE</v>
          </cell>
        </row>
        <row r="6202">
          <cell r="A6202" t="str">
            <v/>
          </cell>
          <cell r="D6202">
            <v>0</v>
          </cell>
        </row>
        <row r="6203">
          <cell r="A6203" t="str">
            <v>36.04.003</v>
          </cell>
          <cell r="B6203" t="str">
            <v>FORMA CIRCULAR PARA ESTRUTURAS, EM TUBO PVC - SUPRA-ESTRUTURA /  CONCRETO.</v>
          </cell>
          <cell r="C6203" t="str">
            <v>m</v>
          </cell>
          <cell r="D6203">
            <v>34.262500000000003</v>
          </cell>
          <cell r="E6203">
            <v>27.41</v>
          </cell>
          <cell r="F6203" t="str">
            <v>SEE</v>
          </cell>
        </row>
        <row r="6204">
          <cell r="A6204" t="str">
            <v/>
          </cell>
          <cell r="D6204">
            <v>0</v>
          </cell>
        </row>
        <row r="6205">
          <cell r="A6205" t="str">
            <v>36.04.004</v>
          </cell>
          <cell r="B6205" t="str">
            <v>AÇO CA-50 DIÂM. 6,3 A 12,5 mm, PARA ESTRUTURAS E FUNDAÇÕES - SUPRA-ESTRUTURA /  CONCRETO.</v>
          </cell>
          <cell r="C6205" t="str">
            <v>Kg</v>
          </cell>
          <cell r="D6205">
            <v>6.6374999999999993</v>
          </cell>
          <cell r="E6205">
            <v>5.31</v>
          </cell>
          <cell r="F6205" t="str">
            <v>SEE</v>
          </cell>
        </row>
        <row r="6206">
          <cell r="A6206" t="str">
            <v/>
          </cell>
          <cell r="D6206">
            <v>0</v>
          </cell>
        </row>
        <row r="6207">
          <cell r="A6207" t="str">
            <v>36.04.005</v>
          </cell>
          <cell r="B6207" t="str">
            <v>LAJE PRÉ-MOLDADA PARA FORRO, VÃO ACIMA DE 3,5 m, INCLUSIVE CAPEAMENTO E ESCORAMENTO - SUPRA-ESTRUTURA /  CONCRETO.</v>
          </cell>
          <cell r="C6207" t="str">
            <v>m2</v>
          </cell>
          <cell r="D6207">
            <v>67.362499999999997</v>
          </cell>
          <cell r="E6207">
            <v>53.89</v>
          </cell>
          <cell r="F6207" t="str">
            <v>SEE</v>
          </cell>
        </row>
        <row r="6208">
          <cell r="A6208" t="str">
            <v/>
          </cell>
          <cell r="D6208">
            <v>0</v>
          </cell>
        </row>
        <row r="6209">
          <cell r="A6209" t="str">
            <v>36.05.001</v>
          </cell>
          <cell r="B6209" t="str">
            <v>TUBO PVC RÍGIDO SOLDÁVEL MARROM P/ ÁGUA, D = 50 mm (1 1/2") - INSTALAÇÕES HIDRO-SANITÁRIAS / TUBO PVC SOLDÁVEL PARA ÁGUA POTÁVEL.</v>
          </cell>
          <cell r="C6209" t="str">
            <v>m</v>
          </cell>
          <cell r="D6209">
            <v>18.5</v>
          </cell>
          <cell r="E6209">
            <v>14.8</v>
          </cell>
          <cell r="F6209" t="str">
            <v>SEE</v>
          </cell>
        </row>
        <row r="6210">
          <cell r="A6210" t="str">
            <v/>
          </cell>
          <cell r="D6210">
            <v>0</v>
          </cell>
        </row>
        <row r="6211">
          <cell r="A6211" t="str">
            <v>36.05.002</v>
          </cell>
          <cell r="B6211" t="str">
            <v>TUBO PVC RÍGIDO SOLDÁVEL MARROM P/ ÁGUA, D = 40 mm (1 1/4") - INSTALAÇÕES HIDRO-SANITÁRIAS / TUBO PVC SOLDÁVEL PARA ÁGUA POTÁVEL.</v>
          </cell>
          <cell r="C6211" t="str">
            <v>m</v>
          </cell>
          <cell r="D6211">
            <v>15.774999999999999</v>
          </cell>
          <cell r="E6211">
            <v>12.62</v>
          </cell>
          <cell r="F6211" t="str">
            <v>SEE</v>
          </cell>
        </row>
        <row r="6212">
          <cell r="A6212" t="str">
            <v/>
          </cell>
          <cell r="D6212">
            <v>0</v>
          </cell>
        </row>
        <row r="6213">
          <cell r="A6213" t="str">
            <v>36.05.003</v>
          </cell>
          <cell r="B6213" t="str">
            <v>TUBO PVC RÍGIDO SOLDÁVEL MARROM P/ ÁGUA, D = 32 mm (1") - INSTALAÇÕES HIDRO-SANITÁRIAS / TUBO PVC SOLDÁVEL PARA ÁGUA POTÁVEL.</v>
          </cell>
          <cell r="C6213" t="str">
            <v>m</v>
          </cell>
          <cell r="D6213">
            <v>7.05</v>
          </cell>
          <cell r="E6213">
            <v>5.64</v>
          </cell>
          <cell r="F6213" t="str">
            <v>SEE</v>
          </cell>
        </row>
        <row r="6214">
          <cell r="A6214" t="str">
            <v/>
          </cell>
          <cell r="D6214">
            <v>0</v>
          </cell>
        </row>
        <row r="6215">
          <cell r="A6215" t="str">
            <v>36.05.004</v>
          </cell>
          <cell r="B6215" t="str">
            <v>TUBO PVC RÍGIDO SOLDÁVEL MARROM P/ ÁGUA, D = 25 mm (3/4") - INSTALAÇÕES HIDRO-SANITÁRIAS / TUBO PVC SOLDÁVEL PARA ÁGUA POTÁVEL.</v>
          </cell>
          <cell r="C6215" t="str">
            <v>m</v>
          </cell>
          <cell r="D6215">
            <v>5.8999999999999995</v>
          </cell>
          <cell r="E6215">
            <v>4.72</v>
          </cell>
          <cell r="F6215" t="str">
            <v>SEE</v>
          </cell>
        </row>
        <row r="6216">
          <cell r="A6216" t="str">
            <v/>
          </cell>
          <cell r="D6216">
            <v>0</v>
          </cell>
        </row>
        <row r="6217">
          <cell r="A6217" t="str">
            <v>36.05.005</v>
          </cell>
          <cell r="B6217" t="str">
            <v>TUBO PVC RÍGIDO SOLDÁVEL MARROM P/ ÁGUA, D = 20 mm (1/2") - INSTALAÇÕES HIDRO-SANITÁRIAS / TUBO PVC SOLDÁVEL PARA ÁGUA POTÁVEL.</v>
          </cell>
          <cell r="C6217" t="str">
            <v>m</v>
          </cell>
          <cell r="D6217">
            <v>4.9249999999999998</v>
          </cell>
          <cell r="E6217">
            <v>3.94</v>
          </cell>
          <cell r="F6217" t="str">
            <v>SEE</v>
          </cell>
        </row>
        <row r="6218">
          <cell r="A6218" t="str">
            <v/>
          </cell>
          <cell r="D6218">
            <v>0</v>
          </cell>
        </row>
        <row r="6219">
          <cell r="A6219" t="str">
            <v>36.05.006</v>
          </cell>
          <cell r="B6219" t="str">
            <v xml:space="preserve"> ADAPTADOR DE PVC RÍGIDO SOLDÁVEL CURTO C/ BOLSA E ROSCA P/ REGISTRO DIÂM = 50 mm x 1 1/4" - INSTALAÇÕES HIDRO-SANITÁRIAS / ADAPTADOR CURTO DE PVC PARA REGISTRO.</v>
          </cell>
          <cell r="C6219" t="str">
            <v>Un</v>
          </cell>
          <cell r="D6219">
            <v>7.8125</v>
          </cell>
          <cell r="E6219">
            <v>6.25</v>
          </cell>
          <cell r="F6219" t="str">
            <v>SEE</v>
          </cell>
        </row>
        <row r="6220">
          <cell r="A6220" t="str">
            <v/>
          </cell>
          <cell r="D6220">
            <v>0</v>
          </cell>
        </row>
        <row r="6221">
          <cell r="A6221" t="str">
            <v>36.05.007</v>
          </cell>
          <cell r="B6221" t="str">
            <v xml:space="preserve"> ADAPTADOR DE PVC RÍGIDO SOLDÁVEL CURTO C/ BOLSA E ROSCA P/ REGISTRO DIÂM = 25 mm x 3/4" - INSTALAÇÕES HIDRO-SANITÁRIAS / ADAPTADOR CURTO DE PVC PARA REGISTRO.</v>
          </cell>
          <cell r="C6221" t="str">
            <v>Un</v>
          </cell>
          <cell r="D6221">
            <v>3.6125000000000003</v>
          </cell>
          <cell r="E6221">
            <v>2.89</v>
          </cell>
          <cell r="F6221" t="str">
            <v>SEE</v>
          </cell>
        </row>
        <row r="6222">
          <cell r="A6222" t="str">
            <v/>
          </cell>
          <cell r="D6222">
            <v>0</v>
          </cell>
        </row>
        <row r="6223">
          <cell r="A6223" t="str">
            <v>36.05.008</v>
          </cell>
          <cell r="B6223" t="str">
            <v>ADAPTADOR DE PVC RÍGIDO SOLDÁVEL CURTO C/ BOLSA E ROSCA P/ REGISTRO DIÂM = 20 mm x 1/2" - INSTALAÇÕES HIDRO-SANITÁRIAS / ADAPTADOR CURTO DE PVC PARA REGISTRO.</v>
          </cell>
          <cell r="C6223" t="str">
            <v>Un</v>
          </cell>
          <cell r="D6223">
            <v>7.875</v>
          </cell>
          <cell r="E6223">
            <v>6.3</v>
          </cell>
          <cell r="F6223" t="str">
            <v>SEE</v>
          </cell>
        </row>
        <row r="6224">
          <cell r="A6224" t="str">
            <v/>
          </cell>
          <cell r="D6224">
            <v>0</v>
          </cell>
        </row>
        <row r="6225">
          <cell r="A6225" t="str">
            <v>36.05.009</v>
          </cell>
          <cell r="B6225" t="str">
            <v>REGISTRO DE GAVETA BRUTO, D = 38 mm (1 1/2") - (DECA OU SIMILAR) - INSTALAÇÕES HIDRO-SANITÁRIAS /  REGISTRO DE GAVETA BRUTO.</v>
          </cell>
          <cell r="C6225" t="str">
            <v>Un</v>
          </cell>
          <cell r="D6225">
            <v>81.1875</v>
          </cell>
          <cell r="E6225">
            <v>64.95</v>
          </cell>
          <cell r="F6225" t="str">
            <v>SEE</v>
          </cell>
        </row>
        <row r="6226">
          <cell r="A6226" t="str">
            <v/>
          </cell>
          <cell r="D6226">
            <v>0</v>
          </cell>
        </row>
        <row r="6227">
          <cell r="A6227" t="str">
            <v>36.05.010</v>
          </cell>
          <cell r="B6227" t="str">
            <v>REGISTRO GAVETA C/ CANOPLA CROMADA, D = 19 mm (3/4") - HYDRA REF. 1510 HD OU SIMILAR) - INTALAÇÕES HIDRO-SANITÁRIAS / REGISTRO DE GAVETA COM ACABAMENTO.</v>
          </cell>
          <cell r="C6227" t="str">
            <v>Un</v>
          </cell>
          <cell r="D6227">
            <v>75.25</v>
          </cell>
          <cell r="E6227">
            <v>60.2</v>
          </cell>
          <cell r="F6227" t="str">
            <v>SEE</v>
          </cell>
        </row>
        <row r="6228">
          <cell r="A6228" t="str">
            <v/>
          </cell>
          <cell r="D6228">
            <v>0</v>
          </cell>
        </row>
        <row r="6229">
          <cell r="A6229" t="str">
            <v>36.05.011</v>
          </cell>
          <cell r="B6229" t="str">
            <v xml:space="preserve"> REGISTRO GAVETA C/ CANOPLA CROMADA, D = 13 mm (1/2") - (HYDRA REF. 1510 HD OU SIMILAR) - INTALAÇÕES HIDRO-SANITÁRIAS / REGISTRO DE GAVETA COM ACABAMENTO.</v>
          </cell>
          <cell r="C6229" t="str">
            <v>Un</v>
          </cell>
          <cell r="D6229">
            <v>55.512499999999996</v>
          </cell>
          <cell r="E6229">
            <v>44.41</v>
          </cell>
          <cell r="F6229" t="str">
            <v>SEE</v>
          </cell>
        </row>
        <row r="6230">
          <cell r="A6230" t="str">
            <v/>
          </cell>
          <cell r="D6230">
            <v>0</v>
          </cell>
        </row>
        <row r="6231">
          <cell r="A6231" t="str">
            <v>36.05.012</v>
          </cell>
          <cell r="B6231" t="str">
            <v>REGISTRO PRESSÃO C/ CANOPLA CROMADA, D = 19 mm (3/4") - (DECA REF. 1416, LINHA c40 OU SIMILAR) - INTALAÇÕES HIDRO-SANITÁRIAS / REGISTRO DE PRESSÃO COM ACABAMENTO.</v>
          </cell>
          <cell r="C6231" t="str">
            <v>Un</v>
          </cell>
          <cell r="D6231">
            <v>64</v>
          </cell>
          <cell r="E6231">
            <v>51.2</v>
          </cell>
          <cell r="F6231" t="str">
            <v>SEE</v>
          </cell>
        </row>
        <row r="6232">
          <cell r="A6232" t="str">
            <v/>
          </cell>
          <cell r="D6232">
            <v>0</v>
          </cell>
        </row>
        <row r="6233">
          <cell r="A6233" t="str">
            <v>36.05.013</v>
          </cell>
          <cell r="B6233" t="str">
            <v xml:space="preserve"> REGISTRO DE PRESSÃO C/ CANOPLA CROMADA, D = 13 mm (1/2") - (DECA REF. 1416, LINHA c40 OU SIMILAR) - INSTALAÇÕES HIDRO-SANITÁRIAS / REGISTRO DE PRESSÃO COM ACABAMENTO.</v>
          </cell>
          <cell r="C6233" t="str">
            <v>Un</v>
          </cell>
          <cell r="D6233">
            <v>57.112499999999997</v>
          </cell>
          <cell r="E6233">
            <v>45.69</v>
          </cell>
          <cell r="F6233" t="str">
            <v>SEE</v>
          </cell>
        </row>
        <row r="6234">
          <cell r="A6234" t="str">
            <v/>
          </cell>
          <cell r="D6234">
            <v>0</v>
          </cell>
        </row>
        <row r="6235">
          <cell r="A6235" t="str">
            <v>36.05.014</v>
          </cell>
          <cell r="B6235" t="str">
            <v>COLOCAÇÃO DE HIDRÔMETRO EM LIGAÇÃO EXISTENTE, C/ REMANEJAMENTO P/ O MURO OU FACHADA, INLCUSIVE CAVALETE E CAIXA DE PROTEÇÃO - INSTALAÇÕES HIDRO-SANITÁRIAS / DIVRESOS.</v>
          </cell>
          <cell r="C6235" t="str">
            <v>Un</v>
          </cell>
          <cell r="D6235">
            <v>254.6875</v>
          </cell>
          <cell r="E6235">
            <v>203.75</v>
          </cell>
          <cell r="F6235" t="str">
            <v>SEE</v>
          </cell>
        </row>
        <row r="6236">
          <cell r="A6236" t="str">
            <v/>
          </cell>
          <cell r="D6236">
            <v>0</v>
          </cell>
        </row>
        <row r="6237">
          <cell r="A6237" t="str">
            <v>36.05.015</v>
          </cell>
          <cell r="B6237" t="str">
            <v>RESERVATÓRIOS DE ÁGUA, INSTALADOS, INCLUSIVE ESTRUTURA DE SUPORTE, CONFORME PROJETO - INSTALAÇÕES HIDRO-SANITÁRIAS / DIVRESOS.</v>
          </cell>
          <cell r="C6237" t="str">
            <v>Un</v>
          </cell>
          <cell r="D6237">
            <v>9394.625</v>
          </cell>
          <cell r="E6237">
            <v>7515.7</v>
          </cell>
          <cell r="F6237" t="str">
            <v>SEE</v>
          </cell>
        </row>
        <row r="6238">
          <cell r="A6238" t="str">
            <v/>
          </cell>
          <cell r="D6238">
            <v>0</v>
          </cell>
        </row>
        <row r="6239">
          <cell r="A6239" t="str">
            <v>36.05.016</v>
          </cell>
          <cell r="B6239" t="str">
            <v>TORNEIRA DE JARDIM, INLCUSIVE POSTE DE PROTEÇÃO - INSTALAÇÕES HIDRO-SANITÁRIAS / DIVRESOS.</v>
          </cell>
          <cell r="C6239" t="str">
            <v>Un</v>
          </cell>
          <cell r="D6239">
            <v>58.287500000000001</v>
          </cell>
          <cell r="E6239">
            <v>46.63</v>
          </cell>
          <cell r="F6239" t="str">
            <v>SEE</v>
          </cell>
        </row>
        <row r="6240">
          <cell r="A6240" t="str">
            <v/>
          </cell>
          <cell r="D6240">
            <v>0</v>
          </cell>
        </row>
        <row r="6241">
          <cell r="A6241" t="str">
            <v>36.05.017</v>
          </cell>
          <cell r="B6241" t="str">
            <v>TUBO PVC RÍGIDO C/ ANÉIS, PONTA E BOLSA P/ ESGOTO SECUNDÁRIO, D = 40 mm - INSTALAÇÕES HIDRO-SANITÁRIAS / TUBO PVC SOLDÁVEL PARA ESGOTO.</v>
          </cell>
          <cell r="C6241" t="str">
            <v>m</v>
          </cell>
          <cell r="D6241">
            <v>6.875</v>
          </cell>
          <cell r="E6241">
            <v>5.5</v>
          </cell>
          <cell r="F6241" t="str">
            <v>SEE</v>
          </cell>
        </row>
        <row r="6242">
          <cell r="A6242" t="str">
            <v/>
          </cell>
          <cell r="D6242">
            <v>0</v>
          </cell>
        </row>
        <row r="6243">
          <cell r="A6243" t="str">
            <v>36.05.018</v>
          </cell>
          <cell r="B6243" t="str">
            <v>TUBO PVC RÍGIDO C/ ANÉIS, PONTA E BOLSA P/ ESGOTO SECUNDÁRIO, D = 50 mm - INSTALAÇÕES HIDRO-SANITÁRIAS / TUBO PVC SOLDÁVEL PARA ESGOTO.</v>
          </cell>
          <cell r="C6243" t="str">
            <v>m</v>
          </cell>
          <cell r="D6243">
            <v>8.5750000000000011</v>
          </cell>
          <cell r="E6243">
            <v>6.86</v>
          </cell>
          <cell r="F6243" t="str">
            <v>SEE</v>
          </cell>
        </row>
        <row r="6244">
          <cell r="A6244" t="str">
            <v/>
          </cell>
          <cell r="D6244">
            <v>0</v>
          </cell>
        </row>
        <row r="6245">
          <cell r="A6245" t="str">
            <v>36.05.019</v>
          </cell>
          <cell r="B6245" t="str">
            <v xml:space="preserve"> TUBO PVC RÍGIDO C/ ANÉIS, PONTA E BOLSA P/ ESGOTO PRIMÁRIO, D = 75 mm - INSTALAÇÕES HIDRO-SANITÁRIAS / TUBO PVC SOLDÁVEL PARA ESGOTO.</v>
          </cell>
          <cell r="C6245" t="str">
            <v>m</v>
          </cell>
          <cell r="D6245">
            <v>10.462499999999999</v>
          </cell>
          <cell r="E6245">
            <v>8.3699999999999992</v>
          </cell>
          <cell r="F6245" t="str">
            <v>SEE</v>
          </cell>
        </row>
        <row r="6246">
          <cell r="A6246" t="str">
            <v/>
          </cell>
          <cell r="D6246">
            <v>0</v>
          </cell>
        </row>
        <row r="6247">
          <cell r="A6247" t="str">
            <v>36.05.020</v>
          </cell>
          <cell r="B6247" t="str">
            <v>TUBO PVC RÍGIDO C/ ANÉIS, PONTA E BOLSA P/ ESGOTO PRIMÁRIO, D = 100 mm - INSTALAÇÕES HIDRO-SANITÁRIAS / TUBO PVC SOLDÁVEL PARA ESGOTO.</v>
          </cell>
          <cell r="C6247" t="str">
            <v>m</v>
          </cell>
          <cell r="D6247">
            <v>16.725000000000001</v>
          </cell>
          <cell r="E6247">
            <v>13.38</v>
          </cell>
          <cell r="F6247" t="str">
            <v>SEE</v>
          </cell>
        </row>
        <row r="6248">
          <cell r="A6248" t="str">
            <v/>
          </cell>
          <cell r="D6248">
            <v>0</v>
          </cell>
        </row>
        <row r="6249">
          <cell r="A6249" t="str">
            <v>36.05.021</v>
          </cell>
          <cell r="B6249" t="str">
            <v>CAIXA SINFONADA QUADRADA, COM TRÊS ENTRADAS E UMA SAÍDA, D = 100 x 100 x 50 mm, REF. Nº 68, ACABAMENTO ALUMÍNIO ( MARCA AKROS OU SIMILAR) - INSTALAÇÕES HIDRO-SANITÁRIAS / DIVERSOS.</v>
          </cell>
          <cell r="C6249" t="str">
            <v>Un</v>
          </cell>
          <cell r="D6249">
            <v>23.375</v>
          </cell>
          <cell r="E6249">
            <v>18.7</v>
          </cell>
          <cell r="F6249" t="str">
            <v>SEE</v>
          </cell>
        </row>
        <row r="6250">
          <cell r="A6250" t="str">
            <v/>
          </cell>
          <cell r="D6250">
            <v>0</v>
          </cell>
        </row>
        <row r="6251">
          <cell r="A6251" t="str">
            <v>36.05.022</v>
          </cell>
          <cell r="B6251" t="str">
            <v>RALO SINFONADO EM PVC D = 100 mm ALTURA REGULÁVEL, SAÍDA 40 mm, COM GRELHA REDONDA ACABAMENTO CROMADO - INSTALAÇÕES HIDRO-SANITÁRIAS / DIVERSOS.</v>
          </cell>
          <cell r="C6251" t="str">
            <v>Un</v>
          </cell>
          <cell r="D6251">
            <v>20.1875</v>
          </cell>
          <cell r="E6251">
            <v>16.149999999999999</v>
          </cell>
          <cell r="F6251" t="str">
            <v>SEE</v>
          </cell>
        </row>
        <row r="6252">
          <cell r="A6252" t="str">
            <v/>
          </cell>
          <cell r="D6252">
            <v>0</v>
          </cell>
        </row>
        <row r="6253">
          <cell r="A6253" t="str">
            <v>36.05.023</v>
          </cell>
          <cell r="B6253" t="str">
            <v>CAIXA DE GORDURA EM ALVENARIA (90 x 90 x 120 cm) - INSTALAÇÕES HIDRO-SANITÁRIAS / DIVERSOS.</v>
          </cell>
          <cell r="C6253" t="str">
            <v>Un</v>
          </cell>
          <cell r="D6253">
            <v>186.3125</v>
          </cell>
          <cell r="E6253">
            <v>149.05000000000001</v>
          </cell>
          <cell r="F6253" t="str">
            <v>SEE</v>
          </cell>
        </row>
        <row r="6254">
          <cell r="A6254" t="str">
            <v/>
          </cell>
          <cell r="D6254">
            <v>0</v>
          </cell>
        </row>
        <row r="6255">
          <cell r="A6255" t="str">
            <v>36.05.024</v>
          </cell>
          <cell r="B6255" t="str">
            <v>CHUVEIRO ELÉTRICO DE PLÁSTICO, MARCA LORENZETTI OU SIMILAR, C/ REGISTRO DE PRESSÃO, MARCA DECA LINHA c40 REF. 1416 OU SIMILAR - INSTALAÇÕES HIDRO-SANITÁRIAS / DIVERSOS.</v>
          </cell>
          <cell r="C6255" t="str">
            <v>Un</v>
          </cell>
          <cell r="D6255">
            <v>120.60000000000001</v>
          </cell>
          <cell r="E6255">
            <v>96.48</v>
          </cell>
          <cell r="F6255" t="str">
            <v>SEE</v>
          </cell>
        </row>
        <row r="6256">
          <cell r="A6256" t="str">
            <v/>
          </cell>
          <cell r="D6256">
            <v>0</v>
          </cell>
        </row>
        <row r="6257">
          <cell r="A6257" t="str">
            <v>36.05.025</v>
          </cell>
          <cell r="B6257" t="str">
            <v>CAIXA DE INSPEÇÃO EM ALVENARIA (90 x 90 x 120 cm) - INSTALAÇÕES HIDRO-SANITÁRIAS / DIVERSOS.</v>
          </cell>
          <cell r="C6257" t="str">
            <v>Un</v>
          </cell>
          <cell r="D6257">
            <v>279.3</v>
          </cell>
          <cell r="E6257">
            <v>223.44</v>
          </cell>
          <cell r="F6257" t="str">
            <v>SEE</v>
          </cell>
        </row>
        <row r="6258">
          <cell r="A6258" t="str">
            <v/>
          </cell>
          <cell r="D6258">
            <v>0</v>
          </cell>
        </row>
        <row r="6259">
          <cell r="A6259" t="str">
            <v>36.05.026</v>
          </cell>
          <cell r="B6259" t="str">
            <v>FOSSA SÉPTICA, EM CONCRETO ARMADO, ( 1,50 x 4,75 x 1,50) - INSTALAÇÕES HIDRO-SANITÁRIAS / FOSSA SÉPTICA E SUMIDOURO.</v>
          </cell>
          <cell r="C6259" t="str">
            <v>Un</v>
          </cell>
          <cell r="D6259">
            <v>7583.4625000000005</v>
          </cell>
          <cell r="E6259">
            <v>6066.77</v>
          </cell>
          <cell r="F6259" t="str">
            <v>SEE</v>
          </cell>
        </row>
        <row r="6260">
          <cell r="A6260" t="str">
            <v/>
          </cell>
          <cell r="D6260">
            <v>0</v>
          </cell>
        </row>
        <row r="6261">
          <cell r="A6261" t="str">
            <v>36.05.027</v>
          </cell>
          <cell r="B6261" t="str">
            <v>SUMIDOURO EM ALVENARIA, (D = 3,00 x H = 6,00) - INSTALAÇÕES HIDRO-SANITÁRIAS / FOSSA SÉPTICA E SUMIDOURO.</v>
          </cell>
          <cell r="C6261" t="str">
            <v>Un</v>
          </cell>
          <cell r="D6261">
            <v>15294.224999999999</v>
          </cell>
          <cell r="E6261">
            <v>12235.38</v>
          </cell>
          <cell r="F6261" t="str">
            <v>SEE</v>
          </cell>
        </row>
        <row r="6262">
          <cell r="A6262" t="str">
            <v/>
          </cell>
          <cell r="D6262">
            <v>0</v>
          </cell>
        </row>
        <row r="6263">
          <cell r="A6263" t="str">
            <v>36.05.028</v>
          </cell>
          <cell r="B6263" t="str">
            <v>BACIA SANITÁRIA CONVENCIONAL, MARCA DECA LINHA RAVENA P9, INLCUSIVE VÁLVULA DE DESCARGA CROMADA MARCA HYDRA, ASSENTO, CONJUNTO DE FIXAÇÃO MARCA DECA SP13, ANEL DE VEDAÇÃO, TUBO DE LIGAÇÃO COM ACABAMENTO CROMADO E ENGASTE PLÁSTICO (OU SIMILARES) - INSTALAÇ</v>
          </cell>
          <cell r="C6263" t="str">
            <v>Un</v>
          </cell>
          <cell r="D6263">
            <v>135.6875</v>
          </cell>
          <cell r="E6263">
            <v>108.55</v>
          </cell>
          <cell r="F6263" t="str">
            <v>SEE</v>
          </cell>
        </row>
        <row r="6264">
          <cell r="A6264" t="str">
            <v/>
          </cell>
          <cell r="D6264">
            <v>0</v>
          </cell>
        </row>
        <row r="6265">
          <cell r="A6265" t="str">
            <v>36.05.029</v>
          </cell>
          <cell r="B6265" t="str">
            <v>BACIA SANITÁRIA COM CAIXA DE DESCARGA ACOPLADA, MARCA DECA LINHA RAVENA CP929, INLCUSIVE ASSENTO, CONJUNTO DE FIXAÇÃO, MARCA DECA SP13, ANEL DE VEDAÇÃO, TUBO DE LIGAÇÃO COM ACABAMENTO CROMADO E ENGASTE PLÁSTICO ( OU SIMILARES) - INSTALAÇÕES HIDRO-SANITÁRI</v>
          </cell>
          <cell r="C6265" t="str">
            <v>Un</v>
          </cell>
          <cell r="D6265">
            <v>244.65</v>
          </cell>
          <cell r="E6265">
            <v>195.72</v>
          </cell>
          <cell r="F6265" t="str">
            <v>SEE</v>
          </cell>
        </row>
        <row r="6266">
          <cell r="A6266" t="str">
            <v/>
          </cell>
          <cell r="D6266">
            <v>0</v>
          </cell>
        </row>
        <row r="6267">
          <cell r="A6267" t="str">
            <v>36.05.030</v>
          </cell>
          <cell r="B6267" t="str">
            <v>MICTÓRIO DE LOUÇA COM SIFÃO INTEGRADO, MARCA DECA REF. m712, ENGASTE CROMADO, MARCA DECA REF. c4606180, REGISTRO DE PRESSÃO, MARCA DECA LINHA c40 REF. 1416, ( OU SIMILARES) - INSTALAÇÕES HIDRO-SANITÁRIAS / LOUÇAS.</v>
          </cell>
          <cell r="C6267" t="str">
            <v>Un</v>
          </cell>
          <cell r="D6267">
            <v>175.46250000000001</v>
          </cell>
          <cell r="E6267">
            <v>140.37</v>
          </cell>
          <cell r="F6267" t="str">
            <v>SEE</v>
          </cell>
        </row>
        <row r="6268">
          <cell r="A6268" t="str">
            <v/>
          </cell>
          <cell r="D6268">
            <v>0</v>
          </cell>
        </row>
        <row r="6269">
          <cell r="A6269" t="str">
            <v>36.05.031</v>
          </cell>
          <cell r="B6269" t="str">
            <v>LAVATÓRIO COM COLUNA, MARCA DECA LINHA RAVENA REF. l191 E c9, COM SIFÃO PLÁSTICO, ENGASTE CROMADO, TORNEIRA DE METAL, MARCA DECA REF. 1190 c41, VÁLVULA CROMADA, MARCA DECA REF. 1600, CONJUNTO DE FIXAÇÃO, MARCA DECA REF. sp7, (OU SIMILARES) - INSTALAÇÕES H</v>
          </cell>
          <cell r="C6269" t="str">
            <v>Un</v>
          </cell>
          <cell r="D6269">
            <v>307.96249999999998</v>
          </cell>
          <cell r="E6269">
            <v>246.37</v>
          </cell>
          <cell r="F6269" t="str">
            <v>SEE</v>
          </cell>
        </row>
        <row r="6270">
          <cell r="A6270" t="str">
            <v/>
          </cell>
          <cell r="D6270">
            <v>0</v>
          </cell>
        </row>
        <row r="6271">
          <cell r="A6271" t="str">
            <v>36.05.032</v>
          </cell>
          <cell r="B6271" t="str">
            <v xml:space="preserve">LAVATÓRIO SEM COLUNA, MARCA DECA LINHA RAVENA REF. l915, C/ SIFÃO CROMADO, MARCA DECA REF. 1190, VÁLVULA CROMADA, MARCA DECA REF. 1602 C, TORNEIRA DE METAL, MARCA DECA REF. 1190 c 41, CONJUNTO DE FIXAÇÃO, MARCA DECA REF. sp7, (OU SIMILARES) - INSTALAÇÕES </v>
          </cell>
          <cell r="C6271" t="str">
            <v>Un</v>
          </cell>
          <cell r="D6271">
            <v>92.737499999999997</v>
          </cell>
          <cell r="E6271">
            <v>74.19</v>
          </cell>
          <cell r="F6271" t="str">
            <v>SEE</v>
          </cell>
        </row>
        <row r="6272">
          <cell r="A6272" t="str">
            <v/>
          </cell>
          <cell r="D6272">
            <v>0</v>
          </cell>
        </row>
        <row r="6273">
          <cell r="A6273" t="str">
            <v>36.05.033</v>
          </cell>
          <cell r="B6273" t="str">
            <v xml:space="preserve"> CUBA DE EMBUTIR OVAL, MARCA DECA LINHA REF. l37, P/ INSTALAÇÃO EM BANCADAS, C/ SIFÃO CROMADO, MARCA DECA REF. c1680, TONEIRA DE METAL, MARCA DECA REF. 1190 c 41, ENGASTE CROMADO, MARCA DECA, (OU SIMILARES) - INSTALAÇÕES HIDRO-SANITÁRIAS / LOUÇAS.</v>
          </cell>
          <cell r="C6273" t="str">
            <v>Un</v>
          </cell>
          <cell r="D6273">
            <v>322.75</v>
          </cell>
          <cell r="E6273">
            <v>258.2</v>
          </cell>
          <cell r="F6273" t="str">
            <v>SEE</v>
          </cell>
        </row>
        <row r="6274">
          <cell r="A6274" t="str">
            <v/>
          </cell>
          <cell r="D6274">
            <v>0</v>
          </cell>
        </row>
        <row r="6275">
          <cell r="A6275" t="str">
            <v>36.05.034</v>
          </cell>
          <cell r="B6275" t="str">
            <v>TANQUE DE LOUÇA COM COLUNA, MARCA DECA REF. q25 E REF. ct25, COM TORNEIRA METÁLICA, MARCA DECA LINHA c23 REF. 1153, C/ VÁLVULA DE PLÁSTICO E CONJUNTO DE FIXAÇÃO, MARCA DECA REF. ft11, (OU SIMILARES) - INSTALAÇÕES HIDRO-SANITÁRIAS / LOUÇAS.</v>
          </cell>
          <cell r="C6275" t="str">
            <v>Un</v>
          </cell>
          <cell r="D6275">
            <v>334.76249999999999</v>
          </cell>
          <cell r="E6275">
            <v>267.81</v>
          </cell>
          <cell r="F6275" t="str">
            <v>SEE</v>
          </cell>
        </row>
        <row r="6276">
          <cell r="A6276" t="str">
            <v/>
          </cell>
          <cell r="D6276">
            <v>0</v>
          </cell>
        </row>
        <row r="6277">
          <cell r="A6277" t="str">
            <v>36.05.035</v>
          </cell>
          <cell r="B6277" t="str">
            <v>PAPELEIRA DE LOUÇA, MARCA DECA A480 OU SIMILAR, 15 x 15 cm - INSTALAÇÕES HIDRO-SANITÁRIAS / LOUÇAS.</v>
          </cell>
          <cell r="C6277" t="str">
            <v>Un</v>
          </cell>
          <cell r="D6277">
            <v>28.0625</v>
          </cell>
          <cell r="E6277">
            <v>22.45</v>
          </cell>
          <cell r="F6277" t="str">
            <v>SEE</v>
          </cell>
        </row>
        <row r="6278">
          <cell r="A6278" t="str">
            <v/>
          </cell>
          <cell r="D6278">
            <v>0</v>
          </cell>
        </row>
        <row r="6279">
          <cell r="A6279" t="str">
            <v>36.05.036</v>
          </cell>
          <cell r="B6279" t="str">
            <v xml:space="preserve"> MEIA SABONETEIRA DE LOUÇA, MARCA DECA REF. a380 OU SIMILAR - INSTALAÇÕES HIDRO-SANITÁRIAS / LOUÇAS.</v>
          </cell>
          <cell r="C6279" t="str">
            <v>Un</v>
          </cell>
          <cell r="D6279">
            <v>22.324999999999999</v>
          </cell>
          <cell r="E6279">
            <v>17.86</v>
          </cell>
          <cell r="F6279" t="str">
            <v>SEE</v>
          </cell>
        </row>
        <row r="6280">
          <cell r="A6280" t="str">
            <v/>
          </cell>
          <cell r="D6280">
            <v>0</v>
          </cell>
        </row>
        <row r="6281">
          <cell r="A6281" t="str">
            <v>36.05.037</v>
          </cell>
          <cell r="B6281" t="str">
            <v>CABIDE DE LOUÇA, MARCA DECA A 680 OU SIMILAR, BRANCO - INSTALAÇÕES HIDRO-SANITÁRIAS / LOUÇAS.</v>
          </cell>
          <cell r="C6281" t="str">
            <v>Un</v>
          </cell>
          <cell r="D6281">
            <v>11.899999999999999</v>
          </cell>
          <cell r="E6281">
            <v>9.52</v>
          </cell>
          <cell r="F6281" t="str">
            <v>SEE</v>
          </cell>
        </row>
        <row r="6282">
          <cell r="A6282" t="str">
            <v/>
          </cell>
          <cell r="D6282">
            <v>0</v>
          </cell>
        </row>
        <row r="6283">
          <cell r="A6283" t="str">
            <v>36.05.038</v>
          </cell>
          <cell r="B6283" t="str">
            <v>TORNEIRA CROMADA PARA PIA DE COZINHA, MARCA ESTEVES LINHA MÔNACO VTM 040 (1167) OU SIMILAR, DE MESA, COM ARTICULADOR, DIÂM. 1/2" - INSTALAÇÕES HIDRO-SANITÁRIAS / METAIS.</v>
          </cell>
          <cell r="C6283" t="str">
            <v>Un</v>
          </cell>
          <cell r="D6283">
            <v>62.024999999999999</v>
          </cell>
          <cell r="E6283">
            <v>49.62</v>
          </cell>
          <cell r="F6283" t="str">
            <v>SEE</v>
          </cell>
        </row>
        <row r="6284">
          <cell r="A6284" t="str">
            <v/>
          </cell>
          <cell r="D6284">
            <v>0</v>
          </cell>
        </row>
        <row r="6285">
          <cell r="A6285" t="str">
            <v>36.05.039</v>
          </cell>
          <cell r="B6285" t="str">
            <v>TORNEIRA CROMADA PARA JARDIM, MARCA DECA 1153 OU SIMILAR - INSTALAÇÕES HIDRO-SANITÁRIAS / METAIS.</v>
          </cell>
          <cell r="C6285" t="str">
            <v>Un</v>
          </cell>
          <cell r="D6285">
            <v>17.5</v>
          </cell>
          <cell r="E6285">
            <v>14</v>
          </cell>
          <cell r="F6285" t="str">
            <v>SEE</v>
          </cell>
        </row>
        <row r="6286">
          <cell r="A6286" t="str">
            <v/>
          </cell>
          <cell r="D6286">
            <v>0</v>
          </cell>
        </row>
        <row r="6287">
          <cell r="A6287" t="str">
            <v>36.05.040</v>
          </cell>
          <cell r="B6287" t="str">
            <v>FORNECIMENTO E INSTALAÇÃO SABONETEIRA DE LOUÇA, MARCA DECA REF. A180 OU SIMILAR - INSTALAÇÕES HIDRO-SANITÁRIAS / METAIS.</v>
          </cell>
          <cell r="C6287" t="str">
            <v>Un</v>
          </cell>
          <cell r="D6287">
            <v>22.324999999999999</v>
          </cell>
          <cell r="E6287">
            <v>17.86</v>
          </cell>
          <cell r="F6287" t="str">
            <v>SEE</v>
          </cell>
        </row>
        <row r="6288">
          <cell r="A6288" t="str">
            <v/>
          </cell>
          <cell r="D6288">
            <v>0</v>
          </cell>
        </row>
        <row r="6289">
          <cell r="A6289" t="str">
            <v>36.05.041</v>
          </cell>
          <cell r="B6289" t="str">
            <v>ASSENTAMENTO DE CUBA INOX EM BANCADA - INSTALAÇÕES HIDRO-SANITÁRIAS / METAIS.</v>
          </cell>
          <cell r="C6289" t="str">
            <v>Un</v>
          </cell>
          <cell r="D6289">
            <v>860.38749999999993</v>
          </cell>
          <cell r="E6289">
            <v>688.31</v>
          </cell>
          <cell r="F6289" t="str">
            <v>SEE</v>
          </cell>
        </row>
        <row r="6290">
          <cell r="A6290" t="str">
            <v/>
          </cell>
          <cell r="D6290">
            <v>0</v>
          </cell>
        </row>
        <row r="6291">
          <cell r="A6291" t="str">
            <v>36.05.042</v>
          </cell>
          <cell r="B6291" t="str">
            <v>SUPORTE PARA AUXÍLIO DE DEFICIENTES FÍSICOS (BARRA DE APOIO) L = 80 cm  EM TUBO GALVANIZADO D = 1 1/2" (CONFORME PROJETO - VIDE DETALHES DE SANITÁRIOS) - INSTALAÇÕES HIDRO-SANITÁRIAS / METAIS.</v>
          </cell>
          <cell r="C6291" t="str">
            <v>Un</v>
          </cell>
          <cell r="D6291">
            <v>78.612499999999997</v>
          </cell>
          <cell r="E6291">
            <v>62.89</v>
          </cell>
          <cell r="F6291" t="str">
            <v>SEE</v>
          </cell>
        </row>
        <row r="6292">
          <cell r="A6292" t="str">
            <v/>
          </cell>
          <cell r="D6292">
            <v>0</v>
          </cell>
        </row>
        <row r="6293">
          <cell r="A6293" t="str">
            <v>36.05.043</v>
          </cell>
          <cell r="B6293" t="str">
            <v>REGISTRO DE PRESSÃO C/ CANOPLA CROMADA, D = 25 mm (1"), MARCA DECA REF. 1416 LINHA c40 OU SIMILAR - INSTALAÇÕES HIDRO-SANITÁRIAS / METAIS.</v>
          </cell>
          <cell r="C6293" t="str">
            <v>Un</v>
          </cell>
          <cell r="D6293">
            <v>77.4375</v>
          </cell>
          <cell r="E6293">
            <v>61.95</v>
          </cell>
          <cell r="F6293" t="str">
            <v>SEE</v>
          </cell>
        </row>
        <row r="6294">
          <cell r="A6294" t="str">
            <v/>
          </cell>
          <cell r="D6294">
            <v>0</v>
          </cell>
        </row>
        <row r="6295">
          <cell r="A6295" t="str">
            <v>36.06.001</v>
          </cell>
          <cell r="B6295" t="str">
            <v>ELETRODUTO DE PVC RÍGIDO ROSCÁVEL, DIÂM = 40 mm (1 1/4") - INSTALAÇÕES ELÉTRICAS E TELEFÔNICAS / ELETRODUTOS DE PVC RÍGIDO.</v>
          </cell>
          <cell r="C6295" t="str">
            <v>m</v>
          </cell>
          <cell r="D6295">
            <v>11.975</v>
          </cell>
          <cell r="E6295">
            <v>9.58</v>
          </cell>
          <cell r="F6295" t="str">
            <v>SEE</v>
          </cell>
        </row>
        <row r="6296">
          <cell r="A6296" t="str">
            <v/>
          </cell>
          <cell r="D6296">
            <v>0</v>
          </cell>
        </row>
        <row r="6297">
          <cell r="A6297" t="str">
            <v>36.06.002</v>
          </cell>
          <cell r="B6297" t="str">
            <v>ELETRODUTO DE PVC RÍGIDO ROSCÁVEL, DIÂM = 32 mm (1") - INSTALAÇÕES ELÉTRICAS E TELEFÔNICAS / ELETRODUTOS DE PVC RÍGIDO.</v>
          </cell>
          <cell r="C6297" t="str">
            <v>m</v>
          </cell>
          <cell r="D6297">
            <v>8.5625</v>
          </cell>
          <cell r="E6297">
            <v>6.85</v>
          </cell>
          <cell r="F6297" t="str">
            <v>SEE</v>
          </cell>
        </row>
        <row r="6298">
          <cell r="A6298" t="str">
            <v/>
          </cell>
          <cell r="D6298">
            <v>0</v>
          </cell>
        </row>
        <row r="6299">
          <cell r="A6299" t="str">
            <v>36.06.003</v>
          </cell>
          <cell r="B6299" t="str">
            <v>FIO ISOLADO EM PVC SEÇÃO 2,5 mm² - 750v / 70° c - INSTALAÇÕES ELÉTRICAS E TELEFÔNICAS / FIOS E CABOS.</v>
          </cell>
          <cell r="C6299" t="str">
            <v>m</v>
          </cell>
          <cell r="D6299">
            <v>2.6624999999999996</v>
          </cell>
          <cell r="E6299">
            <v>2.13</v>
          </cell>
          <cell r="F6299" t="str">
            <v>SEE</v>
          </cell>
        </row>
        <row r="6300">
          <cell r="A6300" t="str">
            <v/>
          </cell>
          <cell r="D6300">
            <v>0</v>
          </cell>
        </row>
        <row r="6301">
          <cell r="A6301" t="str">
            <v>36.06.004</v>
          </cell>
          <cell r="B6301" t="str">
            <v>FIO ISOLADO EM PVC SEÇÃO 4,0 mm² - 750v / 70° c - INSTALAÇÕES ELÉTRICAS E TELEFÔNICAS / FIOS E CABOS.</v>
          </cell>
          <cell r="C6301" t="str">
            <v>m</v>
          </cell>
          <cell r="D6301">
            <v>3.5</v>
          </cell>
          <cell r="E6301">
            <v>2.8</v>
          </cell>
          <cell r="F6301" t="str">
            <v>SEE</v>
          </cell>
        </row>
        <row r="6302">
          <cell r="A6302" t="str">
            <v/>
          </cell>
          <cell r="D6302">
            <v>0</v>
          </cell>
        </row>
        <row r="6303">
          <cell r="A6303" t="str">
            <v>36.06.005</v>
          </cell>
          <cell r="B6303" t="str">
            <v>FIO ISOLADO EM PVC SEÇÃO 6,0 mm² - 750v / 70° c - INSTALAÇÕES ELÉTRICAS E TELEFÔNICAS / FIOS E CABOS.</v>
          </cell>
          <cell r="C6303" t="str">
            <v>m</v>
          </cell>
          <cell r="D6303">
            <v>5.05</v>
          </cell>
          <cell r="E6303">
            <v>4.04</v>
          </cell>
          <cell r="F6303" t="str">
            <v>SEE</v>
          </cell>
        </row>
        <row r="6304">
          <cell r="A6304" t="str">
            <v/>
          </cell>
          <cell r="D6304">
            <v>0</v>
          </cell>
        </row>
        <row r="6305">
          <cell r="A6305" t="str">
            <v>36.06.006</v>
          </cell>
          <cell r="B6305" t="str">
            <v>CABO ISOLADO EM PVC SEÇÃO 10,0 mm² - 750v / 70° c - INSTALAÇÕES ELÉTRICAS E TELEFÔNICAS / FIOS E CABOS.</v>
          </cell>
          <cell r="C6305" t="str">
            <v>m</v>
          </cell>
          <cell r="D6305">
            <v>8.8125</v>
          </cell>
          <cell r="E6305">
            <v>7.05</v>
          </cell>
          <cell r="F6305" t="str">
            <v>SEE</v>
          </cell>
        </row>
        <row r="6306">
          <cell r="A6306" t="str">
            <v/>
          </cell>
          <cell r="D6306">
            <v>0</v>
          </cell>
        </row>
        <row r="6307">
          <cell r="A6307" t="str">
            <v>36.06.007</v>
          </cell>
          <cell r="B6307" t="str">
            <v>CABO ISOLADO EM PVC SEÇÃO 16,0 mm² - 750v / 70° c - INSTALAÇÕES ELÉTRICAS E TELEFÔNICAS / FIOS E CABOS.</v>
          </cell>
          <cell r="C6307" t="str">
            <v>m</v>
          </cell>
          <cell r="D6307">
            <v>12.25</v>
          </cell>
          <cell r="E6307">
            <v>9.8000000000000007</v>
          </cell>
          <cell r="F6307" t="str">
            <v>SEE</v>
          </cell>
        </row>
        <row r="6308">
          <cell r="A6308" t="str">
            <v/>
          </cell>
          <cell r="D6308">
            <v>0</v>
          </cell>
        </row>
        <row r="6309">
          <cell r="A6309" t="str">
            <v>36.06.008</v>
          </cell>
          <cell r="B6309" t="str">
            <v>INSTALAÇÃO DE CABO TELEFÔNICO CCE 50-02 - INSTALAÇÕES ELÉTRICAS E TELEFÔNICAS / CABO TELEFÔNICO.</v>
          </cell>
          <cell r="C6309" t="str">
            <v>m</v>
          </cell>
          <cell r="D6309">
            <v>4.0625</v>
          </cell>
          <cell r="E6309">
            <v>3.25</v>
          </cell>
          <cell r="F6309" t="str">
            <v>SEE</v>
          </cell>
        </row>
        <row r="6310">
          <cell r="A6310" t="str">
            <v/>
          </cell>
          <cell r="D6310">
            <v>0</v>
          </cell>
        </row>
        <row r="6311">
          <cell r="A6311" t="str">
            <v>36.06.009</v>
          </cell>
          <cell r="B6311" t="str">
            <v>INSTALAÇÃO DE CABO TELEFÔNICO CCI 50-02 - INSTALAÇÕES ELÉTRICAS E TELEFÔNICAS / CABO TELEFÔNICO.</v>
          </cell>
          <cell r="C6311" t="str">
            <v>m</v>
          </cell>
          <cell r="D6311">
            <v>2.6750000000000003</v>
          </cell>
          <cell r="E6311">
            <v>2.14</v>
          </cell>
          <cell r="F6311" t="str">
            <v>SEE</v>
          </cell>
        </row>
        <row r="6312">
          <cell r="A6312" t="str">
            <v/>
          </cell>
          <cell r="D6312">
            <v>0</v>
          </cell>
        </row>
        <row r="6313">
          <cell r="A6313" t="str">
            <v>36.06.010</v>
          </cell>
          <cell r="B6313" t="str">
            <v>INTERRUPTOR 01 SEÇÃO SIMPLES - INSTALAÇÕES ELÉTRICAS E TELEFÔNICAS / INTERRUPTOR.</v>
          </cell>
          <cell r="C6313" t="str">
            <v>Un</v>
          </cell>
          <cell r="D6313">
            <v>5.9125000000000005</v>
          </cell>
          <cell r="E6313">
            <v>4.7300000000000004</v>
          </cell>
          <cell r="F6313" t="str">
            <v>SEE</v>
          </cell>
        </row>
        <row r="6314">
          <cell r="A6314" t="str">
            <v/>
          </cell>
          <cell r="D6314">
            <v>0</v>
          </cell>
        </row>
        <row r="6315">
          <cell r="A6315" t="str">
            <v>36.06.011</v>
          </cell>
          <cell r="B6315" t="str">
            <v>INTERRUPTOR 02 SEÇÃO SIMPLES - INSTALAÇÕES ELÉTRICAS E TELEFÔNICAS / INTERRUPTOR.</v>
          </cell>
          <cell r="C6315" t="str">
            <v>Un</v>
          </cell>
          <cell r="D6315">
            <v>10.199999999999999</v>
          </cell>
          <cell r="E6315">
            <v>8.16</v>
          </cell>
          <cell r="F6315" t="str">
            <v>SEE</v>
          </cell>
        </row>
        <row r="6316">
          <cell r="A6316" t="str">
            <v/>
          </cell>
          <cell r="D6316">
            <v>0</v>
          </cell>
        </row>
        <row r="6317">
          <cell r="A6317" t="str">
            <v>36.06.012</v>
          </cell>
          <cell r="B6317" t="str">
            <v>TOMADA PARA TELEFONE, COM CAIXA PVC, EMBUTIDA - INSTALAÇÕES ELÉTRICAS E TELEFÔNICAS / TOMADAS DE TELEFONE DE EMBUTIR.</v>
          </cell>
          <cell r="C6317" t="str">
            <v>Un</v>
          </cell>
          <cell r="D6317">
            <v>15.600000000000001</v>
          </cell>
          <cell r="E6317">
            <v>12.48</v>
          </cell>
          <cell r="F6317" t="str">
            <v>SEE</v>
          </cell>
        </row>
        <row r="6318">
          <cell r="A6318" t="str">
            <v/>
          </cell>
          <cell r="D6318">
            <v>0</v>
          </cell>
        </row>
        <row r="6319">
          <cell r="A6319" t="str">
            <v>36.06.013</v>
          </cell>
          <cell r="B6319" t="str">
            <v>TOMADA DE EMBUTIR PARA USO GERAL, 2P + T - INSTALAÇÕES ELÉTRICAS E TELEFÔNICAS / TOMADAS ELÉTRICA DE EMBUTIR.</v>
          </cell>
          <cell r="C6319" t="str">
            <v>Un</v>
          </cell>
          <cell r="D6319">
            <v>14.487500000000001</v>
          </cell>
          <cell r="E6319">
            <v>11.59</v>
          </cell>
          <cell r="F6319" t="str">
            <v>SEE</v>
          </cell>
        </row>
        <row r="6320">
          <cell r="A6320" t="str">
            <v/>
          </cell>
          <cell r="D6320">
            <v>0</v>
          </cell>
        </row>
        <row r="6321">
          <cell r="A6321" t="str">
            <v>36.06.014</v>
          </cell>
          <cell r="B6321" t="str">
            <v>TOMADA DE EMBUTIR PARA USO GERAL, 2P + T, DUPLA - INSTALAÇÕES ELÉTRICAS E TELEFÔNICAS / TOMADAS ELÉTRICA DE EMBUTIR.</v>
          </cell>
          <cell r="C6321" t="str">
            <v>Un</v>
          </cell>
          <cell r="D6321">
            <v>19.162500000000001</v>
          </cell>
          <cell r="E6321">
            <v>15.33</v>
          </cell>
          <cell r="F6321" t="str">
            <v>SEE</v>
          </cell>
        </row>
        <row r="6322">
          <cell r="A6322" t="str">
            <v/>
          </cell>
          <cell r="D6322">
            <v>0</v>
          </cell>
        </row>
        <row r="6323">
          <cell r="A6323" t="str">
            <v>36.06.015</v>
          </cell>
          <cell r="B6323" t="str">
            <v>FORNECIMENTO E ASSENTAMENTO DE CAIXA PVC 4" x 2" COM TAMPA - INSTALAÇÕES ELÉTRICAS E TELEFÔNICAS / CAIXA DE EMBUTIR DE PVC.</v>
          </cell>
          <cell r="C6323" t="str">
            <v>Un</v>
          </cell>
          <cell r="D6323">
            <v>4.3874999999999993</v>
          </cell>
          <cell r="E6323">
            <v>3.51</v>
          </cell>
          <cell r="F6323" t="str">
            <v>SEE</v>
          </cell>
        </row>
        <row r="6324">
          <cell r="A6324" t="str">
            <v/>
          </cell>
          <cell r="D6324">
            <v>0</v>
          </cell>
        </row>
        <row r="6325">
          <cell r="A6325" t="str">
            <v>36.06.016</v>
          </cell>
          <cell r="B6325" t="str">
            <v>FORNECIMENTO E ASSENTAMENTO DE CAIXA PVC 4" x 4" - INSTALAÇÕES ELÉTRICAS E TELEFÔNICAS / CAIXA DE EMBUTIR DE PVC.</v>
          </cell>
          <cell r="C6325" t="str">
            <v>Un</v>
          </cell>
          <cell r="D6325">
            <v>5.8875000000000002</v>
          </cell>
          <cell r="E6325">
            <v>4.71</v>
          </cell>
          <cell r="F6325" t="str">
            <v>SEE</v>
          </cell>
        </row>
        <row r="6326">
          <cell r="A6326" t="str">
            <v/>
          </cell>
          <cell r="D6326">
            <v>0</v>
          </cell>
        </row>
        <row r="6327">
          <cell r="A6327" t="str">
            <v>36.06.017</v>
          </cell>
          <cell r="B6327" t="str">
            <v>FORNECIMENTO E ASSENTAMENTO DE CAIXA  OCTOGONAL DE PVC 4" x 4" - INSTALAÇÕES ELÉTRICAS E TELEFÔNICAS / CAIXA DE EMBUTIR DE PVC.</v>
          </cell>
          <cell r="C6327" t="str">
            <v>Un</v>
          </cell>
          <cell r="D6327">
            <v>5.0375000000000005</v>
          </cell>
          <cell r="E6327">
            <v>4.03</v>
          </cell>
          <cell r="F6327" t="str">
            <v>SEE</v>
          </cell>
        </row>
        <row r="6328">
          <cell r="A6328" t="str">
            <v/>
          </cell>
          <cell r="D6328">
            <v>0</v>
          </cell>
        </row>
        <row r="6329">
          <cell r="A6329" t="str">
            <v>36.06.018</v>
          </cell>
          <cell r="B6329" t="str">
            <v>QUADRO DE DISTRIBUIÇÃO DE EMBUTIR, COM BARRAMENTO, EM CHAPA DE AÇO, PARA ATÉ 12 DIJUNTORES PADRÃO EUROPEU (LINHA BRANCA), EXCLUSIVE DISJUNTORES - INSTALAÇÕES ELÉTRICAS E TELEFÔNICAS / QLD.</v>
          </cell>
          <cell r="C6329" t="str">
            <v>Un</v>
          </cell>
          <cell r="D6329">
            <v>176.47500000000002</v>
          </cell>
          <cell r="E6329">
            <v>141.18</v>
          </cell>
          <cell r="F6329" t="str">
            <v>SEE</v>
          </cell>
        </row>
        <row r="6330">
          <cell r="A6330" t="str">
            <v/>
          </cell>
          <cell r="D6330">
            <v>0</v>
          </cell>
        </row>
        <row r="6331">
          <cell r="A6331" t="str">
            <v>36.06.019</v>
          </cell>
          <cell r="B6331" t="str">
            <v xml:space="preserve"> DISJUNTOR TRIPOLAR 70 A - INSTALAÇÕES ELÉTRICAS E TELEFÔNICAS / QDL.</v>
          </cell>
          <cell r="C6331" t="str">
            <v>Un</v>
          </cell>
          <cell r="D6331">
            <v>89.3</v>
          </cell>
          <cell r="E6331">
            <v>71.44</v>
          </cell>
          <cell r="F6331" t="str">
            <v>SEE</v>
          </cell>
        </row>
        <row r="6332">
          <cell r="A6332" t="str">
            <v/>
          </cell>
          <cell r="D6332">
            <v>0</v>
          </cell>
        </row>
        <row r="6333">
          <cell r="A6333" t="str">
            <v>36.06.020</v>
          </cell>
          <cell r="B6333" t="str">
            <v>DISJUNTOR MONOPOLAR 15 A - INSTALAÇÕES ELÉTRICAS E TELEFÔNICAS / QDL.</v>
          </cell>
          <cell r="C6333" t="str">
            <v>Un</v>
          </cell>
          <cell r="D6333">
            <v>11.799999999999999</v>
          </cell>
          <cell r="E6333">
            <v>9.44</v>
          </cell>
          <cell r="F6333" t="str">
            <v>SEE</v>
          </cell>
        </row>
        <row r="6334">
          <cell r="A6334" t="str">
            <v/>
          </cell>
          <cell r="D6334">
            <v>0</v>
          </cell>
        </row>
        <row r="6335">
          <cell r="A6335" t="str">
            <v>36.06.021</v>
          </cell>
          <cell r="B6335" t="str">
            <v>DISJUNTOR MONOPOLAR 20 A - INSTALAÇÕES ELÉTRICAS E TELEFÔNICAS / QDL.</v>
          </cell>
          <cell r="C6335" t="str">
            <v>Un</v>
          </cell>
          <cell r="D6335">
            <v>11.799999999999999</v>
          </cell>
          <cell r="E6335">
            <v>9.44</v>
          </cell>
          <cell r="F6335" t="str">
            <v>SEE</v>
          </cell>
        </row>
        <row r="6336">
          <cell r="A6336" t="str">
            <v/>
          </cell>
          <cell r="D6336">
            <v>0</v>
          </cell>
        </row>
        <row r="6337">
          <cell r="A6337" t="str">
            <v>36.06.022</v>
          </cell>
          <cell r="B6337" t="str">
            <v>DISJUNTOR TRIPOLAR 30 A - INSTALAÇÕES ELÉTRICAS E TELEFÔNICAS / QDL.</v>
          </cell>
          <cell r="C6337" t="str">
            <v>Un</v>
          </cell>
          <cell r="D6337">
            <v>74.125</v>
          </cell>
          <cell r="E6337">
            <v>59.3</v>
          </cell>
          <cell r="F6337" t="str">
            <v>SEE</v>
          </cell>
        </row>
        <row r="6338">
          <cell r="A6338" t="str">
            <v/>
          </cell>
          <cell r="D6338">
            <v>0</v>
          </cell>
        </row>
        <row r="6339">
          <cell r="A6339" t="str">
            <v>36.06.023</v>
          </cell>
          <cell r="B6339" t="str">
            <v>DISJUNTOR TRIPOLAR 50 A - INSTALAÇÕES ELÉTRICAS E TELEFÔNICAS / QDL.</v>
          </cell>
          <cell r="C6339" t="str">
            <v>Un</v>
          </cell>
          <cell r="D6339">
            <v>74.125</v>
          </cell>
          <cell r="E6339">
            <v>59.3</v>
          </cell>
          <cell r="F6339" t="str">
            <v>SEE</v>
          </cell>
        </row>
        <row r="6340">
          <cell r="A6340" t="str">
            <v/>
          </cell>
          <cell r="D6340">
            <v>0</v>
          </cell>
        </row>
        <row r="6341">
          <cell r="A6341" t="str">
            <v>36.06.024</v>
          </cell>
          <cell r="B6341" t="str">
            <v>DISJUNTOR MONOPOLAR 25 A - INSTALAÇÕES ELÉTRICAS E TELEFÔNICAS / QDL.</v>
          </cell>
          <cell r="C6341" t="str">
            <v>Un</v>
          </cell>
          <cell r="D6341">
            <v>11.799999999999999</v>
          </cell>
          <cell r="E6341">
            <v>9.44</v>
          </cell>
          <cell r="F6341" t="str">
            <v>SEE</v>
          </cell>
        </row>
        <row r="6342">
          <cell r="A6342" t="str">
            <v/>
          </cell>
          <cell r="D6342">
            <v>0</v>
          </cell>
        </row>
        <row r="6343">
          <cell r="A6343" t="str">
            <v>36.06.025</v>
          </cell>
          <cell r="B6343" t="str">
            <v>QUADRO DE MEDIÇÃO TRIFÁSICA (ACIMA DE 10 kva) COM CAIXA EM NORIL - INSTALAÇÕES ELÉTRICAS E TELEFÔNICAS / CAIXA DE MEDIÇÃO.</v>
          </cell>
          <cell r="C6343" t="str">
            <v>Un</v>
          </cell>
          <cell r="D6343">
            <v>252.57499999999999</v>
          </cell>
          <cell r="E6343">
            <v>202.06</v>
          </cell>
          <cell r="F6343" t="str">
            <v>SEE</v>
          </cell>
        </row>
        <row r="6344">
          <cell r="A6344" t="str">
            <v/>
          </cell>
          <cell r="D6344">
            <v>0</v>
          </cell>
        </row>
        <row r="6345">
          <cell r="A6345" t="str">
            <v>36.06.026</v>
          </cell>
          <cell r="B6345" t="str">
            <v>CAIXA DE PASSAGEM EM ALVENARIA DE TIJOLOS MACIÇOS ESP. = 0,12 m, DIÂM. INT. = 0,60 x 0,60 x 0,60 m - INSTALAÇÕES ELÉTRICAS E TELEFÔNICAS / CAIXA DE DISTRIBUIÇÃO GERAL DE TELEFONE.</v>
          </cell>
          <cell r="C6345" t="str">
            <v>Un</v>
          </cell>
          <cell r="D6345">
            <v>201.5</v>
          </cell>
          <cell r="E6345">
            <v>161.19999999999999</v>
          </cell>
          <cell r="F6345" t="str">
            <v>SEE</v>
          </cell>
        </row>
        <row r="6346">
          <cell r="A6346" t="str">
            <v/>
          </cell>
          <cell r="D6346">
            <v>0</v>
          </cell>
        </row>
        <row r="6347">
          <cell r="A6347" t="str">
            <v>36.06.027</v>
          </cell>
          <cell r="B6347" t="str">
            <v>DISTRIBUIDOR GERAL PADRÃO TELEBRÁS DIMENSÕES 0,20 x 0,20 x 0,12 m - INSTALAÇÕES ELÉTRICAS E TELEFÔNICAS / CAIXA DE DISTRIBUIÇÃO GERAL DE TELEFONE.</v>
          </cell>
          <cell r="C6347" t="str">
            <v>Un</v>
          </cell>
          <cell r="D6347">
            <v>51.65</v>
          </cell>
          <cell r="E6347">
            <v>41.32</v>
          </cell>
          <cell r="F6347" t="str">
            <v>SEE</v>
          </cell>
        </row>
        <row r="6348">
          <cell r="A6348" t="str">
            <v/>
          </cell>
          <cell r="D6348">
            <v>0</v>
          </cell>
        </row>
        <row r="6349">
          <cell r="A6349" t="str">
            <v>36.06.028</v>
          </cell>
          <cell r="B6349" t="str">
            <v>LUMINÁRIA FLUORESCENTE DE EMBUTIR ABERTA 2 x 40 w, MARCA PELOTAS REF. 8157 OU SIMILAR, COMPLETA - INSTALAÇÕES ELÉTRICAS E TELEFÔNICAS / LUMINÁRIAS.</v>
          </cell>
          <cell r="C6349" t="str">
            <v>Un</v>
          </cell>
          <cell r="D6349">
            <v>137.30000000000001</v>
          </cell>
          <cell r="E6349">
            <v>109.84</v>
          </cell>
          <cell r="F6349" t="str">
            <v>SEE</v>
          </cell>
        </row>
        <row r="6350">
          <cell r="A6350" t="str">
            <v/>
          </cell>
          <cell r="D6350">
            <v>0</v>
          </cell>
        </row>
        <row r="6351">
          <cell r="A6351" t="str">
            <v>36.06.029</v>
          </cell>
          <cell r="B6351" t="str">
            <v>PÁRA-RAIO TIPO GAIOLA DE FARANDAY, CONFORME PROJETO - INSTALAÇÕES ELÉTRICAS E TELEFÔNICAS / SISTEMA DE PROTEÇÃO CONTRA DESCARGA ATMOSFÉRICAS.</v>
          </cell>
          <cell r="C6351" t="str">
            <v>Un</v>
          </cell>
          <cell r="D6351">
            <v>11793.55</v>
          </cell>
          <cell r="E6351">
            <v>9434.84</v>
          </cell>
          <cell r="F6351" t="str">
            <v>SEE</v>
          </cell>
        </row>
        <row r="6352">
          <cell r="A6352" t="str">
            <v/>
          </cell>
          <cell r="D6352">
            <v>0</v>
          </cell>
        </row>
        <row r="6353">
          <cell r="A6353" t="str">
            <v>36.07.001</v>
          </cell>
          <cell r="B6353" t="str">
            <v xml:space="preserve"> ALVENARIA DE BLOCO CERÂMICO (9 x 19 x 25 cm), E = 0,09 m, COM ARGAMASSA TRAÇO - 1:2:8 (CIMENTO / CAL / AREIA) - PAREDES E PAINÉIS / ALVENARIA.</v>
          </cell>
          <cell r="C6353" t="str">
            <v>m2</v>
          </cell>
          <cell r="D6353">
            <v>22.337500000000002</v>
          </cell>
          <cell r="E6353">
            <v>17.87</v>
          </cell>
          <cell r="F6353" t="str">
            <v>SEE</v>
          </cell>
        </row>
        <row r="6354">
          <cell r="A6354" t="str">
            <v/>
          </cell>
          <cell r="D6354">
            <v>0</v>
          </cell>
        </row>
        <row r="6355">
          <cell r="A6355" t="str">
            <v>36.07.002</v>
          </cell>
          <cell r="B6355" t="str">
            <v xml:space="preserve"> VERGAS E CONTRA-VERGAS EM CONCRETO ARMADO FCK = 15 MPa, SEÇÃO 9 x 12 cm - PAREDES E PAINÉIS / ALVENARIA.</v>
          </cell>
          <cell r="C6355" t="str">
            <v>m</v>
          </cell>
          <cell r="D6355">
            <v>12.649999999999999</v>
          </cell>
          <cell r="E6355">
            <v>10.119999999999999</v>
          </cell>
          <cell r="F6355" t="str">
            <v>SEE</v>
          </cell>
        </row>
        <row r="6356">
          <cell r="A6356" t="str">
            <v/>
          </cell>
          <cell r="D6356">
            <v>0</v>
          </cell>
        </row>
        <row r="6357">
          <cell r="A6357" t="str">
            <v>36.07.003</v>
          </cell>
          <cell r="B6357" t="str">
            <v xml:space="preserve"> ALVENARIA DE BLOCO CERÂMICO 21 FUROS, SINGELA, APARENTE, COM ARGAMASSA TRAÇO - 1:2:8 (CIMENTO / CAL / AREIA) - PAREDES E PAINÉIS / ALVENARIA.</v>
          </cell>
          <cell r="C6357" t="str">
            <v>m2</v>
          </cell>
          <cell r="D6357">
            <v>63.0625</v>
          </cell>
          <cell r="E6357">
            <v>50.45</v>
          </cell>
          <cell r="F6357" t="str">
            <v>SEE</v>
          </cell>
        </row>
        <row r="6358">
          <cell r="A6358" t="str">
            <v/>
          </cell>
          <cell r="D6358">
            <v>0</v>
          </cell>
        </row>
        <row r="6359">
          <cell r="A6359" t="str">
            <v>36.07.004</v>
          </cell>
          <cell r="B6359" t="str">
            <v xml:space="preserve"> APERTO DE ALVENARIA EM TIJOLO CERÂMICO MACIÇO, ESP = 0,10 m, COM ARGAMASSA TRAÇO - 1:2:8 (CIMENTO/ CAL /  AREIA), À REVESTIR - PAREDES E PAINÉIS / ALVENARIA.</v>
          </cell>
          <cell r="C6359" t="str">
            <v>m</v>
          </cell>
          <cell r="D6359">
            <v>0.53749999999999998</v>
          </cell>
          <cell r="E6359">
            <v>0.43</v>
          </cell>
          <cell r="F6359" t="str">
            <v>SEE</v>
          </cell>
        </row>
        <row r="6360">
          <cell r="A6360" t="str">
            <v/>
          </cell>
          <cell r="D6360">
            <v>0</v>
          </cell>
        </row>
        <row r="6361">
          <cell r="A6361" t="str">
            <v>36.07.005</v>
          </cell>
          <cell r="B6361" t="str">
            <v>DIVISÓRIA EM GRANITO CINZA ANDORINHA POLIDO, E = 3 cm, INCLUSIVE MONTAGEM COM FERRAGENS - PAREDES E PAINÉIS / DIVISÓRIA.</v>
          </cell>
          <cell r="C6361" t="str">
            <v>m2</v>
          </cell>
          <cell r="D6361">
            <v>360.13750000000005</v>
          </cell>
          <cell r="E6361">
            <v>288.11</v>
          </cell>
          <cell r="F6361" t="str">
            <v>SEE</v>
          </cell>
        </row>
        <row r="6362">
          <cell r="A6362" t="str">
            <v/>
          </cell>
          <cell r="D6362">
            <v>0</v>
          </cell>
        </row>
        <row r="6363">
          <cell r="A6363" t="str">
            <v>36.08.001</v>
          </cell>
          <cell r="B6363" t="str">
            <v>PORTA EM MADEIRA DE LEI COMPLETA (C/ ALIZAR E BATENTES), LISA, SEMI-ÔCA, 0,70 x 2,10 (PM-01) - ESQUADRIAS / MADEIRA.</v>
          </cell>
          <cell r="C6363" t="str">
            <v>Un</v>
          </cell>
          <cell r="D6363">
            <v>250.3125</v>
          </cell>
          <cell r="E6363">
            <v>200.25</v>
          </cell>
          <cell r="F6363" t="str">
            <v>SEE</v>
          </cell>
        </row>
        <row r="6364">
          <cell r="A6364" t="str">
            <v/>
          </cell>
          <cell r="D6364">
            <v>0</v>
          </cell>
        </row>
        <row r="6365">
          <cell r="A6365" t="str">
            <v>36.08.002</v>
          </cell>
          <cell r="B6365" t="str">
            <v>PORTA EM MADEIRA DE LEI COMPLETA (C/ ALIZAR E BATENTES), LISA, SEMI-ÔCA, 0,80 x 2,10 (PM-02) - ESQUADRIAS / MADEIRA.</v>
          </cell>
          <cell r="C6365" t="str">
            <v>Un</v>
          </cell>
          <cell r="D6365">
            <v>264.16250000000002</v>
          </cell>
          <cell r="E6365">
            <v>211.33</v>
          </cell>
          <cell r="F6365" t="str">
            <v>SEE</v>
          </cell>
        </row>
        <row r="6366">
          <cell r="A6366" t="str">
            <v/>
          </cell>
          <cell r="D6366">
            <v>0</v>
          </cell>
        </row>
        <row r="6367">
          <cell r="A6367" t="str">
            <v>36.08.003</v>
          </cell>
          <cell r="B6367" t="str">
            <v>PORTA EM MADEIRA DE LEI COMPLETA (C/ ALIZAR E BATENTES), LISA, SEMI-ÔCA, 0,90 x 2,10 (PM-03) - ESQUADRIAS / MADEIRA.</v>
          </cell>
          <cell r="C6367" t="str">
            <v>Un</v>
          </cell>
          <cell r="D6367">
            <v>279.34999999999997</v>
          </cell>
          <cell r="E6367">
            <v>223.48</v>
          </cell>
          <cell r="F6367" t="str">
            <v>SEE</v>
          </cell>
        </row>
        <row r="6368">
          <cell r="A6368" t="str">
            <v/>
          </cell>
          <cell r="D6368">
            <v>0</v>
          </cell>
        </row>
        <row r="6369">
          <cell r="A6369" t="str">
            <v>36.08.004</v>
          </cell>
          <cell r="B6369" t="str">
            <v>PORTA DE MADEIRA COMPENSADA, 0,60 x 1,60 m, E = 20 mm, COM REVESTIMENTO MELAMÍNICO, TARJETA EM AÇO INOX, TIPO LIVRE/OCUPADO, MARCA STANLEY OU SIMILAR, INCLUSIVE FERRAGENS - ESQUADRIAS / MADEIRA.</v>
          </cell>
          <cell r="C6369" t="str">
            <v>Un</v>
          </cell>
          <cell r="D6369">
            <v>238.83749999999998</v>
          </cell>
          <cell r="E6369">
            <v>191.07</v>
          </cell>
          <cell r="F6369" t="str">
            <v>SEE</v>
          </cell>
        </row>
        <row r="6370">
          <cell r="A6370" t="str">
            <v/>
          </cell>
          <cell r="D6370">
            <v>0</v>
          </cell>
        </row>
        <row r="6371">
          <cell r="A6371" t="str">
            <v>36.08.005</v>
          </cell>
          <cell r="B6371" t="str">
            <v>PORTA DE MADEIRA COMPENSADA, 0,80 x 1,60 m, E = 20 mm, COM REVESTIMENTO MELAMÍNICO, TARJETA EM AÇO INOX, TIPO LIVRE/OCUPADO, MARCA STANLEY OU SIMILAR, INCLUSIVE FERRAGENS - ESQUADRIAS / MADEIRA.</v>
          </cell>
          <cell r="C6371" t="str">
            <v>Un</v>
          </cell>
          <cell r="D6371">
            <v>266.8125</v>
          </cell>
          <cell r="E6371">
            <v>213.45</v>
          </cell>
          <cell r="F6371" t="str">
            <v>SEE</v>
          </cell>
        </row>
        <row r="6372">
          <cell r="A6372" t="str">
            <v/>
          </cell>
          <cell r="D6372">
            <v>0</v>
          </cell>
        </row>
        <row r="6373">
          <cell r="A6373" t="str">
            <v>36.08.006</v>
          </cell>
          <cell r="B6373" t="str">
            <v>BASCULANTE DE FERRO (DIMENSÕES, DETALHES E NOS AMBIENTES CONFORME O PROJETO - VIDE QUADRO DE ESQUADRIAS)- ESQUADRIAS / METÁLICAS.</v>
          </cell>
          <cell r="C6373" t="str">
            <v>m2</v>
          </cell>
          <cell r="D6373">
            <v>191.27500000000001</v>
          </cell>
          <cell r="E6373">
            <v>153.02000000000001</v>
          </cell>
          <cell r="F6373" t="str">
            <v>SEE</v>
          </cell>
        </row>
        <row r="6374">
          <cell r="A6374" t="str">
            <v/>
          </cell>
          <cell r="D6374">
            <v>0</v>
          </cell>
        </row>
        <row r="6375">
          <cell r="A6375" t="str">
            <v>36.09.001</v>
          </cell>
          <cell r="B6375" t="str">
            <v>TELHADO EM TELHA COLONIAL INCLUINDO MADEIRAMENTO DE LEI, CONFORME PROJETO - COBERTURA / TELHAS E ESTRUTURA EM MADEIRA.</v>
          </cell>
          <cell r="C6375" t="str">
            <v>m2</v>
          </cell>
          <cell r="D6375">
            <v>126.64999999999999</v>
          </cell>
          <cell r="E6375">
            <v>101.32</v>
          </cell>
          <cell r="F6375" t="str">
            <v>SEE</v>
          </cell>
        </row>
        <row r="6376">
          <cell r="A6376" t="str">
            <v/>
          </cell>
          <cell r="D6376">
            <v>0</v>
          </cell>
        </row>
        <row r="6377">
          <cell r="A6377" t="str">
            <v>36.09.002</v>
          </cell>
          <cell r="B6377" t="str">
            <v>CUMEEIRA PARA TELHA CANAL COMUM, INCLUSIVE EMASSAMENTO - COBERTURA / TELHAS E ESTRUTURA EM MADEIRA.</v>
          </cell>
          <cell r="C6377" t="str">
            <v>m</v>
          </cell>
          <cell r="D6377">
            <v>11.825000000000001</v>
          </cell>
          <cell r="E6377">
            <v>9.4600000000000009</v>
          </cell>
          <cell r="F6377" t="str">
            <v>SEE</v>
          </cell>
        </row>
        <row r="6378">
          <cell r="A6378" t="str">
            <v/>
          </cell>
          <cell r="D6378">
            <v>0</v>
          </cell>
        </row>
        <row r="6379">
          <cell r="A6379" t="str">
            <v>36.09.003</v>
          </cell>
          <cell r="B6379" t="str">
            <v>RUFO EM CHAPA DE AÇO, ESP = 0,65 m, LARG. = 30,0 cm - COBERTURA / CHAPAS.</v>
          </cell>
          <cell r="C6379" t="str">
            <v>m</v>
          </cell>
          <cell r="D6379">
            <v>50.274999999999999</v>
          </cell>
          <cell r="E6379">
            <v>40.22</v>
          </cell>
          <cell r="F6379" t="str">
            <v>SEE</v>
          </cell>
        </row>
        <row r="6380">
          <cell r="A6380" t="str">
            <v/>
          </cell>
          <cell r="D6380">
            <v>0</v>
          </cell>
        </row>
        <row r="6381">
          <cell r="A6381" t="str">
            <v>36.10.001</v>
          </cell>
          <cell r="B6381" t="str">
            <v>CHAPISCO EM PAREDE COM ARGAMASSA TRAÇO - 1:3 (CIMENTO / AREIA) - REVESTIMENTO / MASSA.</v>
          </cell>
          <cell r="C6381" t="str">
            <v>m2</v>
          </cell>
          <cell r="D6381">
            <v>4.5625</v>
          </cell>
          <cell r="E6381">
            <v>3.65</v>
          </cell>
          <cell r="F6381" t="str">
            <v>SEE</v>
          </cell>
        </row>
        <row r="6382">
          <cell r="A6382" t="str">
            <v/>
          </cell>
          <cell r="D6382">
            <v>0</v>
          </cell>
        </row>
        <row r="6383">
          <cell r="A6383" t="str">
            <v>36.10.002</v>
          </cell>
          <cell r="B6383" t="str">
            <v xml:space="preserve"> REBOCO INTERNO, DE PAREDE, COM ARGAMASSA TRAÇO - 1:2:9 (CIMENTO / CAL / AREIA), ESPESSURA 1,5 cm - REVESTIMENTO / MASSA.</v>
          </cell>
          <cell r="C6383" t="str">
            <v>m2</v>
          </cell>
          <cell r="D6383">
            <v>12.962499999999999</v>
          </cell>
          <cell r="E6383">
            <v>10.37</v>
          </cell>
          <cell r="F6383" t="str">
            <v>SEE</v>
          </cell>
        </row>
        <row r="6384">
          <cell r="A6384" t="str">
            <v/>
          </cell>
          <cell r="D6384">
            <v>0</v>
          </cell>
        </row>
        <row r="6385">
          <cell r="A6385" t="str">
            <v>36.10.003</v>
          </cell>
          <cell r="B6385" t="str">
            <v xml:space="preserve"> REBOCO EXTERNO, DE PAREDE, COM ARGAMASSA TRAÇO - 1:2:9 (CIMENTO / CAL / AREIA), ESPESSURA 2,5 cm- REVESTIMENTO / MASSA.</v>
          </cell>
          <cell r="C6385" t="str">
            <v>m2</v>
          </cell>
          <cell r="D6385">
            <v>15.600000000000001</v>
          </cell>
          <cell r="E6385">
            <v>12.48</v>
          </cell>
          <cell r="F6385" t="str">
            <v>SEE</v>
          </cell>
        </row>
        <row r="6386">
          <cell r="A6386" t="str">
            <v/>
          </cell>
          <cell r="D6386">
            <v>0</v>
          </cell>
        </row>
        <row r="6387">
          <cell r="A6387" t="str">
            <v>36.10.004</v>
          </cell>
          <cell r="B6387" t="str">
            <v>REBOCO INTERNO, DE TETO, COM ARGAMASSA TRAÇO - 1:2:9 (CIMENTO / CAL / AREIA), ESPESSURA 1,5 cm - REVESTIMENTO / MASSA.</v>
          </cell>
          <cell r="C6387" t="str">
            <v>m2</v>
          </cell>
          <cell r="D6387">
            <v>14.625</v>
          </cell>
          <cell r="E6387">
            <v>11.7</v>
          </cell>
          <cell r="F6387" t="str">
            <v>SEE</v>
          </cell>
        </row>
        <row r="6388">
          <cell r="A6388" t="str">
            <v/>
          </cell>
          <cell r="D6388">
            <v>0</v>
          </cell>
        </row>
        <row r="6389">
          <cell r="A6389" t="str">
            <v>36.10.005</v>
          </cell>
          <cell r="B6389" t="str">
            <v>REVESTIMENTO CERÂMICO PARA PAREDE, MARCA ELIANE LINHA ARQUITETURAL  NEVE OU SIMILAR, PEI - 3, DIMENSÕES 10 x 10 cm, APLICADO COM ARGAMASSA INDUSTRIALIZADA AC-I, REJUNTADO, EXCLUSIVE EMBOÇO - REVESTIMENTO / ACABAMENTO.</v>
          </cell>
          <cell r="C6389" t="str">
            <v>m2</v>
          </cell>
          <cell r="D6389">
            <v>37.9375</v>
          </cell>
          <cell r="E6389">
            <v>30.35</v>
          </cell>
          <cell r="F6389" t="str">
            <v>SEE</v>
          </cell>
        </row>
        <row r="6390">
          <cell r="A6390" t="str">
            <v/>
          </cell>
          <cell r="D6390">
            <v>0</v>
          </cell>
        </row>
        <row r="6391">
          <cell r="A6391" t="str">
            <v>36.11.001</v>
          </cell>
          <cell r="B6391" t="str">
            <v>LASTRO DE CONCRETO SIMPLES REGULARIZADO PARA PISO, INCLUSIVE IMPERMEABILIZAÇÃO - PAVIMENTAÇÃO / CAMADA IMPERMEABILIZADORA.</v>
          </cell>
          <cell r="C6391" t="str">
            <v>m3</v>
          </cell>
          <cell r="D6391">
            <v>586.5</v>
          </cell>
          <cell r="E6391">
            <v>469.2</v>
          </cell>
          <cell r="F6391" t="str">
            <v>SEE</v>
          </cell>
        </row>
        <row r="6392">
          <cell r="A6392" t="str">
            <v/>
          </cell>
          <cell r="D6392">
            <v>0</v>
          </cell>
        </row>
        <row r="6393">
          <cell r="A6393" t="str">
            <v>36.11.002</v>
          </cell>
          <cell r="B6393" t="str">
            <v>REVESTIMENTO CERÂMICO PARA PISO, MARCA CECRISA LINHA HERCULES GR E AL OU SIMILARES, DIMENSÕES 40 x 40 cm, PEI-4, APLICADO COM ARGAMASSA INDUSTRIALIZADA AC-I, REJUNTADO. EXCLUSIVE REGULARIZAÇÃO DA BASE - PAVIMENTAÇÃO / ACABAMENTO.</v>
          </cell>
          <cell r="C6393" t="str">
            <v>m2</v>
          </cell>
          <cell r="D6393">
            <v>51.8</v>
          </cell>
          <cell r="E6393">
            <v>41.44</v>
          </cell>
          <cell r="F6393" t="str">
            <v>SEE</v>
          </cell>
        </row>
        <row r="6394">
          <cell r="A6394" t="str">
            <v/>
          </cell>
          <cell r="D6394">
            <v>0</v>
          </cell>
        </row>
        <row r="6395">
          <cell r="A6395" t="str">
            <v>36.11.003</v>
          </cell>
          <cell r="B6395" t="str">
            <v>PISO EM CONCRETO SIMPLES DESEMPOLADO, FCK = 15 MPa, E = 7 cm - PAVIMENTAÇÃO / CALÇADA EM CONCRETO E CIMENTADO.</v>
          </cell>
          <cell r="C6395" t="str">
            <v>m2</v>
          </cell>
          <cell r="D6395">
            <v>30.824999999999999</v>
          </cell>
          <cell r="E6395">
            <v>24.66</v>
          </cell>
          <cell r="F6395" t="str">
            <v>SEE</v>
          </cell>
        </row>
        <row r="6396">
          <cell r="A6396" t="str">
            <v/>
          </cell>
          <cell r="D6396">
            <v>0</v>
          </cell>
        </row>
        <row r="6397">
          <cell r="A6397" t="str">
            <v>36.12.001</v>
          </cell>
          <cell r="B6397" t="str">
            <v>SOLEIRA EM GRANITO CINZA ANDORINHA, L = 15 cm, E = 2 CM, INCLUSIVE IMPERMEABILIZAÇÃO - SOLEIRAS E RODAPÉS.</v>
          </cell>
          <cell r="C6397" t="str">
            <v>m</v>
          </cell>
          <cell r="D6397">
            <v>40.737500000000004</v>
          </cell>
          <cell r="E6397">
            <v>32.590000000000003</v>
          </cell>
          <cell r="F6397" t="str">
            <v>SEE</v>
          </cell>
        </row>
        <row r="6398">
          <cell r="A6398" t="str">
            <v/>
          </cell>
          <cell r="D6398">
            <v>0</v>
          </cell>
        </row>
        <row r="6399">
          <cell r="A6399" t="str">
            <v>36.12.002</v>
          </cell>
          <cell r="B6399" t="str">
            <v>RODAPÉ CERÂMICO, MARCA CECRISA LINHA RP HERCULES GR E AL OU SIMILARES, DIMENSÕES 8,5 x 40 cm, APLICADO COM ARGAMASSA INDUSTRIALIZADA AC-I, REJUNTADO - SOLEIRAS E RODAPÉS.</v>
          </cell>
          <cell r="C6399" t="str">
            <v>m</v>
          </cell>
          <cell r="D6399">
            <v>33.262500000000003</v>
          </cell>
          <cell r="E6399">
            <v>26.61</v>
          </cell>
          <cell r="F6399" t="str">
            <v>SEE</v>
          </cell>
        </row>
        <row r="6400">
          <cell r="A6400" t="str">
            <v/>
          </cell>
          <cell r="D6400">
            <v>0</v>
          </cell>
        </row>
        <row r="6401">
          <cell r="A6401" t="str">
            <v>36.13.001</v>
          </cell>
          <cell r="B6401" t="str">
            <v>PINTURA PARA EXTERIORES, SOBRE PAREDES, COM LIXAMENTO, APLICAÇÃO DE 01 DEMÃO DE SELADOR ACRÍLICO, 02 DEMÃOS DE MASSA ACRÍLICA E 02 DEMÃOS DE TINTA ACRÍLICA - PINTURAS /  ACRÍLICA.</v>
          </cell>
          <cell r="C6401" t="str">
            <v>m2</v>
          </cell>
          <cell r="D6401">
            <v>20.037500000000001</v>
          </cell>
          <cell r="E6401">
            <v>16.03</v>
          </cell>
          <cell r="F6401" t="str">
            <v>SEE</v>
          </cell>
        </row>
        <row r="6402">
          <cell r="A6402" t="str">
            <v/>
          </cell>
          <cell r="D6402">
            <v>0</v>
          </cell>
        </row>
        <row r="6403">
          <cell r="A6403" t="str">
            <v>36.13.002</v>
          </cell>
          <cell r="B6403" t="str">
            <v>PINTURA PARA INTERIORES, SOBRE PAREDES, COM LIXAMENTO, APLICAÇÃO DE 01 DEMÃO DE SELADOR ACRÍLICO, 02 DEMÃOS DE MASSA ACRÍLICA E 02 DEMÃOS DE TINTA ACRÍLICA - PINTURAS /  ACRÍLICA.</v>
          </cell>
          <cell r="C6403" t="str">
            <v>m2</v>
          </cell>
          <cell r="D6403">
            <v>18.337499999999999</v>
          </cell>
          <cell r="E6403">
            <v>14.67</v>
          </cell>
          <cell r="F6403" t="str">
            <v>SEE</v>
          </cell>
        </row>
        <row r="6404">
          <cell r="A6404" t="str">
            <v/>
          </cell>
          <cell r="D6404">
            <v>0</v>
          </cell>
        </row>
        <row r="6405">
          <cell r="A6405" t="str">
            <v>36.13.003</v>
          </cell>
          <cell r="B6405" t="str">
            <v>PINTURA PARA INTERIORES, SOBRE TETO, COM LIXAMENTO, APLICAÇÃO DE 01 DEMÃO DE SELADOR ACRÍLICO, 02 DEMÃOS DE MASSA ACRÍLICA E 02 DEMÃOS DE TINTA ACRÍLICA - PINTURAS /  ACRÍLICA.</v>
          </cell>
          <cell r="C6405" t="str">
            <v>m2</v>
          </cell>
          <cell r="D6405">
            <v>18.337499999999999</v>
          </cell>
          <cell r="E6405">
            <v>14.67</v>
          </cell>
          <cell r="F6405" t="str">
            <v>SEE</v>
          </cell>
        </row>
        <row r="6406">
          <cell r="A6406" t="str">
            <v/>
          </cell>
          <cell r="D6406">
            <v>0</v>
          </cell>
        </row>
        <row r="6407">
          <cell r="A6407" t="str">
            <v>36.13.004</v>
          </cell>
          <cell r="B6407" t="str">
            <v xml:space="preserve"> PINTURA DE ACABAMENTO, SOBRE MADEIRA, COM LIXAMENTO, APLICAÇÃO DE 02 DEMÃOS DE ESMALTE, INCLUSIVE EMASSAMENTO - PINTURAS / ESMALTE.</v>
          </cell>
          <cell r="C6407" t="str">
            <v>m2</v>
          </cell>
          <cell r="D6407">
            <v>23.799999999999997</v>
          </cell>
          <cell r="E6407">
            <v>19.04</v>
          </cell>
          <cell r="F6407" t="str">
            <v>SEE</v>
          </cell>
        </row>
        <row r="6408">
          <cell r="A6408" t="str">
            <v/>
          </cell>
          <cell r="D6408">
            <v>0</v>
          </cell>
        </row>
        <row r="6409">
          <cell r="A6409" t="str">
            <v>36.13.005</v>
          </cell>
          <cell r="B6409" t="str">
            <v>PINTURA DE ACABAMENTO, SOBRE ESTRUTURA DE MADEIRA, COM LIXAMENTO, APLICAÇÃO DE 01 DEMÃO DE ESMALTE SINTÉTICO, INCLUSIVE EMASSAMENTO - PINTURAS / ESMALTE.</v>
          </cell>
          <cell r="C6409" t="str">
            <v>m2</v>
          </cell>
          <cell r="D6409">
            <v>19.8125</v>
          </cell>
          <cell r="E6409">
            <v>15.85</v>
          </cell>
          <cell r="F6409" t="str">
            <v>SEE</v>
          </cell>
        </row>
        <row r="6410">
          <cell r="A6410" t="str">
            <v/>
          </cell>
          <cell r="D6410">
            <v>0</v>
          </cell>
        </row>
        <row r="6411">
          <cell r="A6411" t="str">
            <v>36.13.006</v>
          </cell>
          <cell r="B6411" t="str">
            <v>PINTURA SOBRE SUPERFÍCIES METÁLICAS, COM LIXAMENTO, APLICAÇÃO DE TINTA À BASE DE ZARCÃO E 02 DEMÃOS DE TINTA ESMALTE - PINTURAS/ ESMALTE.</v>
          </cell>
          <cell r="C6411" t="str">
            <v>m2</v>
          </cell>
          <cell r="D6411">
            <v>17.287500000000001</v>
          </cell>
          <cell r="E6411">
            <v>13.83</v>
          </cell>
          <cell r="F6411" t="str">
            <v>SEE</v>
          </cell>
        </row>
        <row r="6412">
          <cell r="A6412" t="str">
            <v/>
          </cell>
          <cell r="D6412">
            <v>0</v>
          </cell>
        </row>
        <row r="6413">
          <cell r="A6413" t="str">
            <v>36.14.001</v>
          </cell>
          <cell r="B6413" t="str">
            <v>FECHADURA, MARCA LA FONTE LINHA RESIDENCE cj 2176, MAÇANETA/ESPELHO, ACABAMNETO CROMADO BRILHANTE, (OU SIMILARES) - FERRAGENS PARA ESQUADRIAS DE MADEIRA.</v>
          </cell>
          <cell r="C6413" t="str">
            <v>Un</v>
          </cell>
          <cell r="D6413">
            <v>103.05</v>
          </cell>
          <cell r="E6413">
            <v>82.44</v>
          </cell>
          <cell r="F6413" t="str">
            <v>SEE</v>
          </cell>
        </row>
        <row r="6414">
          <cell r="A6414" t="str">
            <v/>
          </cell>
          <cell r="D6414">
            <v>0</v>
          </cell>
        </row>
        <row r="6415">
          <cell r="A6415" t="str">
            <v>36.14.002</v>
          </cell>
          <cell r="B6415" t="str">
            <v>DOBRADIÇA DE LATÃO OU AÇO, MARCA LA FONTE REF. 85 OU SIMILAR, ACABAMENTO CROMADO BRILHANTE, TIPO MÉDIA, 3 x 2 1/2" COM ANÉIS, COM PARAFUSOS - FERRAGENS PARA ESQUADRIAS DE MADEIRA.</v>
          </cell>
          <cell r="C6415" t="str">
            <v>Un</v>
          </cell>
          <cell r="D6415">
            <v>23.875</v>
          </cell>
          <cell r="E6415">
            <v>19.100000000000001</v>
          </cell>
          <cell r="F6415" t="str">
            <v>SEE</v>
          </cell>
        </row>
        <row r="6416">
          <cell r="A6416" t="str">
            <v/>
          </cell>
          <cell r="D6416">
            <v>0</v>
          </cell>
        </row>
        <row r="6417">
          <cell r="A6417" t="str">
            <v>36.15.001</v>
          </cell>
          <cell r="B6417" t="str">
            <v>BANCO DE CONCRETO EM ALVENARIA DE TIJOLOS, ASSENTO EM CONCRETO ARMADO, SEM ENCOSTO, PINTADO COM TINTA ACRÍLICA, 2 DEMÃOS (DIMENSÕES, DETALHES E NOS AMBIENTES CONFORME PROJETO) - ELEMENTOS DECOATIVOS E OUTROS / CONCRETO.</v>
          </cell>
          <cell r="C6417" t="str">
            <v>m2</v>
          </cell>
          <cell r="D6417">
            <v>443.0625</v>
          </cell>
          <cell r="E6417">
            <v>354.45</v>
          </cell>
          <cell r="F6417" t="str">
            <v>SEE</v>
          </cell>
        </row>
        <row r="6418">
          <cell r="A6418" t="str">
            <v/>
          </cell>
          <cell r="D6418">
            <v>0</v>
          </cell>
        </row>
        <row r="6419">
          <cell r="A6419" t="str">
            <v>36.15.002</v>
          </cell>
          <cell r="B6419" t="str">
            <v>BANCADA EM GRANITO CINZA ANDORINHA, DIM. 2,85 x 0,60, INCLUSIVE TESTEIRA E RODOPIA 8 cm, ASSENTADA ( CONFORME PROJETO - VIDE DETALHES DE SANITÁRIOS ALUNOS) - ELEMENTOS DECOATIVOS E OUTROS / GRANITO.</v>
          </cell>
          <cell r="C6419" t="str">
            <v>Un</v>
          </cell>
          <cell r="D6419">
            <v>283.1875</v>
          </cell>
          <cell r="E6419">
            <v>226.55</v>
          </cell>
          <cell r="F6419" t="str">
            <v>SEE</v>
          </cell>
        </row>
        <row r="6420">
          <cell r="A6420" t="str">
            <v/>
          </cell>
          <cell r="D6420">
            <v>0</v>
          </cell>
        </row>
        <row r="6421">
          <cell r="A6421" t="str">
            <v>36.15.003</v>
          </cell>
          <cell r="B6421" t="str">
            <v xml:space="preserve"> BANCADA EM ALVENARIA, COM PORTAS EM MADEIRA COM REVESTIMENTO MELAMÍNICO, TAMPO EM GRANITO CINZA ADORINHA (CONFORME PROJETO - VIDE DETALHES MARCENARIA/COZINHA) - ELEMENTOS DECORATIVOS E OUTROS / MADEIRA.</v>
          </cell>
          <cell r="C6421" t="str">
            <v>Un</v>
          </cell>
          <cell r="D6421">
            <v>1252.3375000000001</v>
          </cell>
          <cell r="E6421">
            <v>1001.87</v>
          </cell>
          <cell r="F6421" t="str">
            <v>SEE</v>
          </cell>
        </row>
        <row r="6422">
          <cell r="A6422" t="str">
            <v/>
          </cell>
          <cell r="D6422">
            <v>0</v>
          </cell>
        </row>
        <row r="6423">
          <cell r="A6423" t="str">
            <v>36.15.004</v>
          </cell>
          <cell r="B6423" t="str">
            <v xml:space="preserve"> BANCADA EM ALVENARIA, COM 02 CUBAS EM INOX, PORTAS EM MADEIRA COM REVESTIMENTO MELAMÍNICO, TAMPO EM GRANITO CINZA ANDORINHA, INLCLUINDO ABRIGO DE GÁS COM PORTA VENEZIANA METÁLICA (CONFORME PROJETO - VIDE DETALHES MARCENARIA/COZINHA) - ELEMENTOS DECORATIV</v>
          </cell>
          <cell r="C6423" t="str">
            <v>Un</v>
          </cell>
          <cell r="D6423">
            <v>1142.875</v>
          </cell>
          <cell r="E6423">
            <v>914.3</v>
          </cell>
          <cell r="F6423" t="str">
            <v>SEE</v>
          </cell>
        </row>
        <row r="6424">
          <cell r="A6424" t="str">
            <v/>
          </cell>
          <cell r="D6424">
            <v>0</v>
          </cell>
        </row>
        <row r="6425">
          <cell r="A6425" t="str">
            <v>36.15.005</v>
          </cell>
          <cell r="B6425" t="str">
            <v xml:space="preserve"> BANCADA EM ALVENARIA, COM TAMPO EM MADEIRA REVESTIMENTO MELAMÍNICO, INCLUSIVE SUPORTE COM MÃO-FRANCESA (CONFORME PROJETO - VIDE DETALHES DE MARCENARIA/SALA DE INFORMÁTICA - ELEMENTOS DECORATIVOS E OUTROS / MADEIRA.</v>
          </cell>
          <cell r="C6425" t="str">
            <v>Un</v>
          </cell>
          <cell r="D6425">
            <v>1330.925</v>
          </cell>
          <cell r="E6425">
            <v>1064.74</v>
          </cell>
          <cell r="F6425" t="str">
            <v>SEE</v>
          </cell>
        </row>
        <row r="6426">
          <cell r="A6426" t="str">
            <v/>
          </cell>
          <cell r="D6426">
            <v>0</v>
          </cell>
        </row>
        <row r="6427">
          <cell r="A6427" t="str">
            <v>36.15.006</v>
          </cell>
          <cell r="B6427" t="str">
            <v xml:space="preserve"> QUADRO ESCOLAR EM REVESTIMENTO DE ARGAMASSA, PINTADO COM TINTA ESPECIAL NA COR VERDE, COM MOLDURA E APAGADOR DE GIZ EM MADEIRA, CONFORME PROJETO - ELEMENTOS DECORATIVOS E OUTROS / MADEIRA.</v>
          </cell>
          <cell r="C6427" t="str">
            <v>m2</v>
          </cell>
          <cell r="D6427">
            <v>96.987500000000011</v>
          </cell>
          <cell r="E6427">
            <v>77.59</v>
          </cell>
          <cell r="F6427" t="str">
            <v>SEE</v>
          </cell>
        </row>
        <row r="6428">
          <cell r="A6428" t="str">
            <v/>
          </cell>
          <cell r="D6428">
            <v>0</v>
          </cell>
        </row>
        <row r="6429">
          <cell r="A6429" t="str">
            <v>36.15.007</v>
          </cell>
          <cell r="B6429" t="str">
            <v>QUADRO ESCOLAR EM FÓRMICA BRANCA COM MOLDURA, INSTALADO NA SALA DE INFORMÁTICA - ELEMENTOS DECORATIVOS E OUTROS / MADEIRA.</v>
          </cell>
          <cell r="C6429" t="str">
            <v>m2</v>
          </cell>
          <cell r="D6429">
            <v>136.91249999999999</v>
          </cell>
          <cell r="E6429">
            <v>109.53</v>
          </cell>
          <cell r="F6429" t="str">
            <v>SEE</v>
          </cell>
        </row>
        <row r="6430">
          <cell r="A6430" t="str">
            <v/>
          </cell>
          <cell r="D6430">
            <v>0</v>
          </cell>
        </row>
        <row r="6431">
          <cell r="A6431" t="str">
            <v>36.15.008</v>
          </cell>
          <cell r="B6431" t="str">
            <v>PRATELEIRA EM COMPENSADO NAVAL 18 mm, ESMALTADO, INCLUSIVE SUPORTE COM MÃO FRANCESA, CONFORME PROJETO - ELEMENTOS DECORATIVOS E OUTROS / MADEIRA.</v>
          </cell>
          <cell r="C6431" t="str">
            <v>m2</v>
          </cell>
          <cell r="D6431">
            <v>79.612499999999997</v>
          </cell>
          <cell r="E6431">
            <v>63.69</v>
          </cell>
          <cell r="F6431" t="str">
            <v>SEE</v>
          </cell>
        </row>
        <row r="6432">
          <cell r="A6432" t="str">
            <v/>
          </cell>
          <cell r="D6432">
            <v>0</v>
          </cell>
        </row>
        <row r="6433">
          <cell r="A6433" t="str">
            <v>36.15.009</v>
          </cell>
          <cell r="B6433" t="str">
            <v>EXTINTOR DE PÓ QUÍMICO ABC, CAPACIDADE 6 kg, ALCANCE MÉDIO DO JATO 5 m, TEMPO DE DESCARGA 16 s, NBR 9443, 10721 - ELEMENTOS DECORATIVOS E OUTROS / INCÊNDIO.</v>
          </cell>
          <cell r="C6433" t="str">
            <v>Un</v>
          </cell>
          <cell r="D6433">
            <v>149.94999999999999</v>
          </cell>
          <cell r="E6433">
            <v>119.96</v>
          </cell>
          <cell r="F6433" t="str">
            <v>SEE</v>
          </cell>
        </row>
        <row r="6434">
          <cell r="A6434" t="str">
            <v/>
          </cell>
          <cell r="D6434">
            <v>0</v>
          </cell>
        </row>
        <row r="6435">
          <cell r="A6435" t="str">
            <v>36.15.010</v>
          </cell>
          <cell r="B6435" t="str">
            <v>TUBO DE AÇO SEM CONSTURA SCH 40, DIÂM. 3/4" - ELEMENTOS DECORATIVOS E OUTROS / GÁS.</v>
          </cell>
          <cell r="C6435" t="str">
            <v>m</v>
          </cell>
          <cell r="D6435">
            <v>46.25</v>
          </cell>
          <cell r="E6435">
            <v>37</v>
          </cell>
          <cell r="F6435" t="str">
            <v>SEE</v>
          </cell>
        </row>
        <row r="6436">
          <cell r="A6436" t="str">
            <v/>
          </cell>
          <cell r="D6436">
            <v>0</v>
          </cell>
        </row>
        <row r="6437">
          <cell r="A6437" t="str">
            <v>36.15.011</v>
          </cell>
          <cell r="B6437" t="str">
            <v>COTOVELO EM AÇOFORJADO CLASSE 10, DIÂM. 3/4" x 90° - ELEMENTOS DECORATIVOS E OUTROS / GÁS.</v>
          </cell>
          <cell r="C6437" t="str">
            <v>Un</v>
          </cell>
          <cell r="D6437">
            <v>31.25</v>
          </cell>
          <cell r="E6437">
            <v>25</v>
          </cell>
          <cell r="F6437" t="str">
            <v>SEE</v>
          </cell>
        </row>
        <row r="6438">
          <cell r="A6438" t="str">
            <v/>
          </cell>
          <cell r="D6438">
            <v>0</v>
          </cell>
        </row>
        <row r="6439">
          <cell r="A6439" t="str">
            <v>36.15.012</v>
          </cell>
          <cell r="B6439" t="str">
            <v>TÊ EM AÇO FORJADO CLASSE 10, DIÂM. 3/4" - ELEMENTOS DECORATIVOS E OUTROS / GÁS.</v>
          </cell>
          <cell r="C6439" t="str">
            <v>Un</v>
          </cell>
          <cell r="D6439">
            <v>68.75</v>
          </cell>
          <cell r="E6439">
            <v>55</v>
          </cell>
          <cell r="F6439" t="str">
            <v>SEE</v>
          </cell>
        </row>
        <row r="6440">
          <cell r="A6440" t="str">
            <v/>
          </cell>
          <cell r="D6440">
            <v>0</v>
          </cell>
        </row>
        <row r="6441">
          <cell r="A6441" t="str">
            <v>36.15.013</v>
          </cell>
          <cell r="B6441" t="str">
            <v>UNIÃO EM AÇO FORJADO CLASSE 10, DIÂM 3/4" - ELEMENTOS DECORATIVOS E OUTROS / GÁS.</v>
          </cell>
          <cell r="C6441" t="str">
            <v>Un</v>
          </cell>
          <cell r="D6441">
            <v>162.5</v>
          </cell>
          <cell r="E6441">
            <v>130</v>
          </cell>
          <cell r="F6441" t="str">
            <v>SEE</v>
          </cell>
        </row>
        <row r="6442">
          <cell r="A6442" t="str">
            <v/>
          </cell>
          <cell r="D6442">
            <v>0</v>
          </cell>
        </row>
        <row r="6443">
          <cell r="A6443" t="str">
            <v>36.15.014</v>
          </cell>
          <cell r="B6443" t="str">
            <v>REGISTRO ESFERA, DIÂM. 3/4" - ELEMENTOS DECORATIVOS E OUTROS / GÁS.</v>
          </cell>
          <cell r="C6443" t="str">
            <v>Un</v>
          </cell>
          <cell r="D6443">
            <v>112.5</v>
          </cell>
          <cell r="E6443">
            <v>90</v>
          </cell>
          <cell r="F6443" t="str">
            <v>SEE</v>
          </cell>
        </row>
        <row r="6444">
          <cell r="A6444" t="str">
            <v/>
          </cell>
          <cell r="D6444">
            <v>0</v>
          </cell>
        </row>
        <row r="6445">
          <cell r="A6445" t="str">
            <v>36.15.015</v>
          </cell>
          <cell r="B6445" t="str">
            <v>LUVA EM AÇO FORJADO CLASSE 10, DIÂM. 3/4" - ELEMENTOS DECORATIVOS E OUTROS / GÁS.</v>
          </cell>
          <cell r="C6445" t="str">
            <v>Un</v>
          </cell>
          <cell r="D6445">
            <v>18.75</v>
          </cell>
          <cell r="E6445">
            <v>15</v>
          </cell>
          <cell r="F6445" t="str">
            <v>SEE</v>
          </cell>
        </row>
        <row r="6446">
          <cell r="A6446" t="str">
            <v/>
          </cell>
          <cell r="D6446">
            <v>0</v>
          </cell>
        </row>
        <row r="6447">
          <cell r="A6447" t="str">
            <v>36.15.016</v>
          </cell>
          <cell r="B6447" t="str">
            <v>VIDRO FANTASIA CANELADO 4 mm, INSTALADO NAS ESQUADRIAS DE JANELAS  - ELEMENTOS DECORATIVOS E OUTROS / VIDROS.</v>
          </cell>
          <cell r="C6447" t="str">
            <v>m2</v>
          </cell>
          <cell r="D6447">
            <v>71.875</v>
          </cell>
          <cell r="E6447">
            <v>57.5</v>
          </cell>
          <cell r="F6447" t="str">
            <v>SEE</v>
          </cell>
        </row>
        <row r="6448">
          <cell r="A6448" t="str">
            <v/>
          </cell>
          <cell r="D6448">
            <v>0</v>
          </cell>
        </row>
        <row r="6449">
          <cell r="A6449" t="str">
            <v>36.15.017</v>
          </cell>
          <cell r="B6449" t="str">
            <v>ESPELHO PLANO 3 mm, INCLUSIVE MOLDURA (DIMENSÕES, DETALHES E NOS AMBIENTES CONFORME PROJETO - VIDE DETALHES DOS SANITÁRIOS  - ELEMENTOS DECORATIVOS E OUTROS / VIDROS.</v>
          </cell>
          <cell r="C6449" t="str">
            <v>m2</v>
          </cell>
          <cell r="D6449">
            <v>125</v>
          </cell>
          <cell r="E6449">
            <v>100</v>
          </cell>
          <cell r="F6449" t="str">
            <v>SEE</v>
          </cell>
        </row>
        <row r="6450">
          <cell r="A6450" t="str">
            <v/>
          </cell>
          <cell r="D6450">
            <v>0</v>
          </cell>
        </row>
        <row r="6451">
          <cell r="A6451" t="str">
            <v>36.15.018</v>
          </cell>
          <cell r="B6451" t="str">
            <v>VIDRO LISO INCOLOR 4 mm, INSTALADOS NAS DEMAIS ESQUADRIAS DE JANELAS  - ELEMENTOS DECORATIVOS E OUTROS / VIDROS.</v>
          </cell>
          <cell r="C6451" t="str">
            <v>m2</v>
          </cell>
          <cell r="D6451">
            <v>83.612499999999997</v>
          </cell>
          <cell r="E6451">
            <v>66.89</v>
          </cell>
          <cell r="F6451" t="str">
            <v>SEE</v>
          </cell>
        </row>
        <row r="6452">
          <cell r="A6452" t="str">
            <v/>
          </cell>
          <cell r="D6452">
            <v>0</v>
          </cell>
        </row>
        <row r="6453">
          <cell r="A6453" t="str">
            <v>36.16.001</v>
          </cell>
          <cell r="B6453" t="str">
            <v>LIMPEZA GERAL - LIMPEZA DA OBRA</v>
          </cell>
          <cell r="C6453" t="str">
            <v>m2</v>
          </cell>
          <cell r="D6453">
            <v>1.5874999999999999</v>
          </cell>
          <cell r="E6453">
            <v>1.27</v>
          </cell>
          <cell r="F6453" t="str">
            <v>SEE</v>
          </cell>
        </row>
      </sheetData>
      <sheetData sheetId="1" refreshError="1"/>
      <sheetData sheetId="2"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rviços"/>
      <sheetName val="Materiais"/>
      <sheetName val="Resumo"/>
      <sheetName val="Cronograma"/>
    </sheetNames>
    <sheetDataSet>
      <sheetData sheetId="0" refreshError="1">
        <row r="5">
          <cell r="H5">
            <v>1.2694000000000001</v>
          </cell>
        </row>
        <row r="7">
          <cell r="E7">
            <v>1</v>
          </cell>
        </row>
      </sheetData>
      <sheetData sheetId="1" refreshError="1"/>
      <sheetData sheetId="2" refreshError="1"/>
      <sheetData sheetId="3"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FONTE"/>
      <sheetName val="teat-mus"/>
      <sheetName val="arte"/>
      <sheetName val="Lanchonete"/>
      <sheetName val="Loja 1"/>
      <sheetName val="Loja 2"/>
      <sheetName val="terraço de ativ."/>
      <sheetName val="se-ilum ext"/>
    </sheetNames>
    <sheetDataSet>
      <sheetData sheetId="0" refreshError="1">
        <row r="1">
          <cell r="B1" t="str">
            <v>18.01</v>
          </cell>
        </row>
        <row r="2">
          <cell r="B2" t="str">
            <v>18.01.005</v>
          </cell>
          <cell r="C2" t="str">
            <v>Fio de cobre nu, tempera meio-duro, classe 1A S.M. - 10 mm², inclusive assentamento.</v>
          </cell>
          <cell r="D2" t="str">
            <v>m</v>
          </cell>
          <cell r="F2">
            <v>1.84</v>
          </cell>
          <cell r="G2">
            <v>0</v>
          </cell>
        </row>
        <row r="3">
          <cell r="B3" t="str">
            <v>18.01.010</v>
          </cell>
          <cell r="C3" t="str">
            <v>Fio de cobre, tempera meio-duro, classe 1, com cobertura de PVC, tipo WPP, S.M. - 4 mm², inclusive assentamento.</v>
          </cell>
          <cell r="D3" t="str">
            <v>m</v>
          </cell>
          <cell r="F3">
            <v>0.97</v>
          </cell>
          <cell r="G3">
            <v>0</v>
          </cell>
        </row>
        <row r="4">
          <cell r="B4" t="str">
            <v>18.01.015</v>
          </cell>
          <cell r="C4" t="str">
            <v>Desativação da rede elétrica existente.</v>
          </cell>
          <cell r="D4" t="str">
            <v>vb</v>
          </cell>
          <cell r="F4">
            <v>283.14</v>
          </cell>
        </row>
        <row r="5">
          <cell r="B5" t="str">
            <v>18.01.016</v>
          </cell>
          <cell r="C5" t="str">
            <v>Revisão do circuito elétrico que alimenta as luminárias para lâmpadas vapor mercúrio (aproveitamento de 90 % da fiação existente).</v>
          </cell>
          <cell r="D5" t="str">
            <v>vb</v>
          </cell>
          <cell r="F5">
            <v>613.08000000000004</v>
          </cell>
        </row>
        <row r="6">
          <cell r="B6" t="str">
            <v>18.01.020</v>
          </cell>
          <cell r="C6" t="str">
            <v>Fio de cobre, tempera meio-duro, classe 1, com cobertura de PVC, tipo WPP, S.M. - 6 mm², inclusive assentamento.</v>
          </cell>
          <cell r="D6" t="str">
            <v>m</v>
          </cell>
          <cell r="F6">
            <v>1.1599999999999999</v>
          </cell>
          <cell r="G6">
            <v>0</v>
          </cell>
        </row>
        <row r="7">
          <cell r="B7" t="str">
            <v>18.01.025</v>
          </cell>
          <cell r="C7" t="str">
            <v>Fio de cobre, tempera meio-duro, classe 1, com cobertura de PVC, tipo WPP, S.M. - 10 mm², inclusive assentamento.</v>
          </cell>
          <cell r="D7" t="str">
            <v>m</v>
          </cell>
          <cell r="F7">
            <v>1.62</v>
          </cell>
          <cell r="G7">
            <v>0</v>
          </cell>
        </row>
        <row r="8">
          <cell r="B8" t="str">
            <v>18.01.030</v>
          </cell>
          <cell r="C8" t="str">
            <v>Cabo de cobre, tempera meio-duro, encordoamento classe 2, com cobertura de PVC, tipo WPP, S.M. - 10 mm², inclusive assentamento.</v>
          </cell>
          <cell r="D8" t="str">
            <v>m</v>
          </cell>
          <cell r="F8">
            <v>1.64</v>
          </cell>
          <cell r="G8">
            <v>0</v>
          </cell>
        </row>
        <row r="9">
          <cell r="B9" t="str">
            <v>18.01.040</v>
          </cell>
          <cell r="C9" t="str">
            <v>Cabo de cobre, tempera meio-duro, encordoamento classe 2, com cobertura de PVC, tipo WPP, S.M. - 16 mm², inclusive assentamento.</v>
          </cell>
          <cell r="D9" t="str">
            <v>m</v>
          </cell>
          <cell r="F9">
            <v>2.44</v>
          </cell>
          <cell r="G9">
            <v>0</v>
          </cell>
        </row>
        <row r="10">
          <cell r="B10" t="str">
            <v>18.01.050</v>
          </cell>
          <cell r="C10" t="str">
            <v>Cabo de cobre, tempera meio-duro, encordoamento classe 2, com cobertura de PVC, tipo WPP, S.M. - 25 mm², inclusive assentamento.</v>
          </cell>
          <cell r="D10" t="str">
            <v>m</v>
          </cell>
          <cell r="F10">
            <v>3.24</v>
          </cell>
          <cell r="G10">
            <v>0</v>
          </cell>
        </row>
        <row r="11">
          <cell r="B11" t="str">
            <v>18.01.060</v>
          </cell>
          <cell r="C11" t="str">
            <v xml:space="preserve">Fornecimento e instalação de cabo de cobre nutrancado e asete fios, de tempera mole, bitola de 16 mm2. </v>
          </cell>
          <cell r="D11" t="str">
            <v>m</v>
          </cell>
          <cell r="F11">
            <v>3.4</v>
          </cell>
          <cell r="G11">
            <v>0</v>
          </cell>
        </row>
        <row r="13">
          <cell r="B13" t="str">
            <v>18.02</v>
          </cell>
        </row>
        <row r="14">
          <cell r="B14" t="str">
            <v>18.02.005</v>
          </cell>
          <cell r="C14" t="str">
            <v>Colocação de poste de ferro</v>
          </cell>
          <cell r="D14" t="str">
            <v>m</v>
          </cell>
          <cell r="F14">
            <v>6.51</v>
          </cell>
          <cell r="G14">
            <v>0</v>
          </cell>
        </row>
        <row r="15">
          <cell r="B15" t="str">
            <v>18.02.010</v>
          </cell>
          <cell r="C15" t="str">
            <v>Retirada de postes de concreto secção duplo T200 / 8 com engastamento direto no solo de 1,40 m (Poste 184-570, 18570 e mais dois sem identificação)</v>
          </cell>
          <cell r="D15" t="str">
            <v>un</v>
          </cell>
          <cell r="F15">
            <v>51.97</v>
          </cell>
          <cell r="G15">
            <v>0</v>
          </cell>
        </row>
        <row r="16">
          <cell r="B16" t="str">
            <v>18.02.020</v>
          </cell>
          <cell r="C16" t="str">
            <v>Poste de concreto secção duplo T, 100/8, com engastamento direto no solo de 1,40 m, inclusive colocação.</v>
          </cell>
          <cell r="D16" t="str">
            <v>un</v>
          </cell>
          <cell r="F16">
            <v>141.27000000000001</v>
          </cell>
          <cell r="G16">
            <v>0</v>
          </cell>
        </row>
        <row r="17">
          <cell r="B17" t="str">
            <v>18.02.025</v>
          </cell>
          <cell r="C17" t="str">
            <v>Fornecimento e instalação de poste ornamental com h=4,0 m, sendo 1,0 m de enterrado, com 03 luminárias, vidro transparente modelo MLD 304 / B, bem como pintura á óleo, duas demãos, cor preta, conforme projeto.</v>
          </cell>
          <cell r="D17" t="str">
            <v>un</v>
          </cell>
          <cell r="F17">
            <v>239.88</v>
          </cell>
          <cell r="G17">
            <v>0</v>
          </cell>
        </row>
        <row r="18">
          <cell r="B18" t="str">
            <v>18.02.026</v>
          </cell>
          <cell r="C18" t="str">
            <v>Deslocamento de poste.</v>
          </cell>
          <cell r="D18" t="str">
            <v>un</v>
          </cell>
          <cell r="F18">
            <v>67.33</v>
          </cell>
          <cell r="G18">
            <v>0</v>
          </cell>
        </row>
        <row r="19">
          <cell r="B19" t="str">
            <v>18.02.030</v>
          </cell>
          <cell r="C19" t="str">
            <v>Poste de concreto secção duplo T, 200/8, com engastamento direto no solo de 1,40 m, inclusive colocação.</v>
          </cell>
          <cell r="D19" t="str">
            <v>un</v>
          </cell>
          <cell r="F19">
            <v>160.6</v>
          </cell>
          <cell r="G19">
            <v>0</v>
          </cell>
        </row>
        <row r="20">
          <cell r="B20" t="str">
            <v>18.02.040</v>
          </cell>
          <cell r="C20" t="str">
            <v>Poste de concreto secção duplo T, 200/12, com engastamento direto no solo de 1,80 m, inclusive colocação.</v>
          </cell>
          <cell r="D20" t="str">
            <v>un</v>
          </cell>
          <cell r="F20">
            <v>264.32</v>
          </cell>
          <cell r="G20">
            <v>0</v>
          </cell>
        </row>
        <row r="21">
          <cell r="B21" t="str">
            <v>18.02.045</v>
          </cell>
          <cell r="C21" t="str">
            <v>Poste de concreto secção duplo T, 300/8, com engastamento direto no solo de 1,40 m, inclusive colocação.</v>
          </cell>
          <cell r="D21" t="str">
            <v>un</v>
          </cell>
          <cell r="F21">
            <v>193.4</v>
          </cell>
          <cell r="G21">
            <v>0</v>
          </cell>
        </row>
        <row r="22">
          <cell r="B22" t="str">
            <v>18.02.050</v>
          </cell>
          <cell r="C22" t="str">
            <v>Poste de concreto secção duplo T, 300/12, com engastamento direto no solo de 1,80 m, inclusive colocação.</v>
          </cell>
          <cell r="D22" t="str">
            <v>un</v>
          </cell>
          <cell r="F22">
            <v>55.74</v>
          </cell>
          <cell r="G22">
            <v>0</v>
          </cell>
        </row>
        <row r="23">
          <cell r="B23" t="str">
            <v>18.02.051</v>
          </cell>
          <cell r="C23" t="str">
            <v xml:space="preserve">Super poste de concreto armado circular com altura de 20 m. </v>
          </cell>
          <cell r="D23" t="str">
            <v>un</v>
          </cell>
          <cell r="F23">
            <v>2209.3200000000002</v>
          </cell>
          <cell r="G23">
            <v>0</v>
          </cell>
        </row>
        <row r="24">
          <cell r="B24" t="str">
            <v>18.02.060</v>
          </cell>
          <cell r="C24" t="str">
            <v>Poste de concreto c/ seção circular c/ iluminação de 3 pétalas c/ altura de 8 m inclusive colocação, fixação e base de concreto p/ fixação</v>
          </cell>
          <cell r="D24" t="str">
            <v>un</v>
          </cell>
          <cell r="F24">
            <v>888.06</v>
          </cell>
        </row>
        <row r="25">
          <cell r="B25" t="str">
            <v>18.02.070</v>
          </cell>
          <cell r="C25" t="str">
            <v>Poste ornamental.</v>
          </cell>
          <cell r="D25" t="str">
            <v>un</v>
          </cell>
          <cell r="F25">
            <v>210.72</v>
          </cell>
        </row>
        <row r="26">
          <cell r="B26" t="str">
            <v>18.02.071</v>
          </cell>
          <cell r="C26" t="str">
            <v>Poste em concreto vibrado seção circular 9 m - 200 kg</v>
          </cell>
          <cell r="D26" t="str">
            <v>un</v>
          </cell>
          <cell r="F26">
            <v>216</v>
          </cell>
        </row>
        <row r="27">
          <cell r="B27" t="str">
            <v>18.02.080</v>
          </cell>
          <cell r="C27" t="str">
            <v>Fornecimento e instalação de rele fotoelétrico, 1000 w - 220 v.</v>
          </cell>
          <cell r="D27" t="str">
            <v>un</v>
          </cell>
          <cell r="F27">
            <v>18</v>
          </cell>
        </row>
        <row r="29">
          <cell r="B29" t="str">
            <v>18.03</v>
          </cell>
        </row>
        <row r="30">
          <cell r="B30" t="str">
            <v>18.03.010</v>
          </cell>
          <cell r="C30" t="str">
            <v>Estrutura secundária B1 completa, inclusive fixação.</v>
          </cell>
          <cell r="D30" t="str">
            <v>un</v>
          </cell>
          <cell r="F30">
            <v>29.1</v>
          </cell>
          <cell r="G30">
            <v>0</v>
          </cell>
        </row>
        <row r="31">
          <cell r="B31" t="str">
            <v>18.03.015</v>
          </cell>
          <cell r="C31" t="str">
            <v>Estrutura secundária B2 completa, inclusive fixação.</v>
          </cell>
          <cell r="D31" t="str">
            <v>un</v>
          </cell>
          <cell r="F31">
            <v>35.21</v>
          </cell>
          <cell r="G31">
            <v>0</v>
          </cell>
        </row>
        <row r="32">
          <cell r="B32" t="str">
            <v>18.03.020</v>
          </cell>
          <cell r="C32" t="str">
            <v>Estrutura secundária B3 completa, inclusive fixação.</v>
          </cell>
          <cell r="D32" t="str">
            <v>un</v>
          </cell>
          <cell r="F32">
            <v>59.23</v>
          </cell>
          <cell r="G32">
            <v>0</v>
          </cell>
        </row>
        <row r="33">
          <cell r="B33" t="str">
            <v>18.03.030</v>
          </cell>
          <cell r="C33" t="str">
            <v>Estrutura secundária B4 completa, inclusive fixação.</v>
          </cell>
          <cell r="D33" t="str">
            <v>un</v>
          </cell>
          <cell r="F33">
            <v>65.989999999999995</v>
          </cell>
          <cell r="G33">
            <v>0</v>
          </cell>
        </row>
        <row r="34">
          <cell r="B34" t="str">
            <v>18.03.031</v>
          </cell>
          <cell r="C34" t="str">
            <v>Cabo de iluminação 1/0 AWG - NU</v>
          </cell>
          <cell r="D34" t="str">
            <v>m</v>
          </cell>
          <cell r="F34">
            <v>19.54</v>
          </cell>
          <cell r="G34">
            <v>0</v>
          </cell>
        </row>
        <row r="35">
          <cell r="B35" t="str">
            <v>18.03.032</v>
          </cell>
          <cell r="C35" t="str">
            <v>Isoladores tipo castanha</v>
          </cell>
          <cell r="D35" t="str">
            <v>un</v>
          </cell>
          <cell r="F35">
            <v>17.399999999999999</v>
          </cell>
          <cell r="G35">
            <v>0</v>
          </cell>
        </row>
        <row r="36">
          <cell r="B36" t="str">
            <v>18.03.033</v>
          </cell>
          <cell r="C36" t="str">
            <v>Foto célula tipo NA.</v>
          </cell>
          <cell r="D36" t="str">
            <v>un</v>
          </cell>
          <cell r="F36">
            <v>12.77</v>
          </cell>
          <cell r="G36">
            <v>0</v>
          </cell>
        </row>
        <row r="38">
          <cell r="B38" t="str">
            <v>18.04</v>
          </cell>
        </row>
        <row r="39">
          <cell r="B39" t="str">
            <v>18.04.010</v>
          </cell>
          <cell r="C39" t="str">
            <v>Eletroduto de ferro galvanizado de 3/4 pol., inclusive assentamento.</v>
          </cell>
          <cell r="D39" t="str">
            <v>m</v>
          </cell>
          <cell r="F39">
            <v>4.9000000000000004</v>
          </cell>
          <cell r="G39">
            <v>0</v>
          </cell>
        </row>
        <row r="40">
          <cell r="B40" t="str">
            <v>18.04.020</v>
          </cell>
          <cell r="C40" t="str">
            <v>Eletroduto de ferro galvanizado de 1 pol., inclusive assentamento.</v>
          </cell>
          <cell r="D40" t="str">
            <v>m</v>
          </cell>
          <cell r="F40">
            <v>7.43</v>
          </cell>
          <cell r="G40">
            <v>0</v>
          </cell>
        </row>
        <row r="41">
          <cell r="B41" t="str">
            <v>18.04.030</v>
          </cell>
          <cell r="C41" t="str">
            <v>Eletroduto de ferro galvanizado de 1 1/2 pol., inclusive assentamento.</v>
          </cell>
          <cell r="D41" t="str">
            <v>m</v>
          </cell>
          <cell r="F41">
            <v>11.76</v>
          </cell>
          <cell r="G41">
            <v>0</v>
          </cell>
        </row>
        <row r="42">
          <cell r="B42" t="str">
            <v>18.04.040</v>
          </cell>
          <cell r="C42" t="str">
            <v>Eletroduto de ferro galvanizado de 2 pol., inclusive assentamento.</v>
          </cell>
          <cell r="D42" t="str">
            <v>m</v>
          </cell>
          <cell r="F42">
            <v>15.46</v>
          </cell>
          <cell r="G42">
            <v>0</v>
          </cell>
        </row>
        <row r="43">
          <cell r="B43" t="str">
            <v>18.04.050</v>
          </cell>
          <cell r="C43" t="str">
            <v>Eletroduto de ferro galvanizado de 2 1/2 pol., inclusive assentamento.</v>
          </cell>
          <cell r="D43" t="str">
            <v>m</v>
          </cell>
          <cell r="F43">
            <v>23.01</v>
          </cell>
          <cell r="G43">
            <v>0</v>
          </cell>
        </row>
        <row r="44">
          <cell r="B44" t="str">
            <v>18.04.060</v>
          </cell>
          <cell r="C44" t="str">
            <v>Eletroduto de ferro galvanizado de 4 pol., inclusive assentamento.</v>
          </cell>
          <cell r="D44" t="str">
            <v>m</v>
          </cell>
          <cell r="F44">
            <v>37.299999999999997</v>
          </cell>
          <cell r="G44">
            <v>0</v>
          </cell>
        </row>
        <row r="45">
          <cell r="B45" t="str">
            <v>18.04.061</v>
          </cell>
          <cell r="C45" t="str">
            <v>Eletroduto de PVC rígido de 11/2" com luva de rosca interna, inclusive assentamento</v>
          </cell>
          <cell r="D45" t="str">
            <v>un</v>
          </cell>
          <cell r="F45">
            <v>6.33</v>
          </cell>
        </row>
        <row r="47">
          <cell r="B47" t="str">
            <v>18.05</v>
          </cell>
        </row>
        <row r="48">
          <cell r="B48" t="str">
            <v>18.05.010</v>
          </cell>
          <cell r="C48" t="str">
            <v>Curva de ferro galvanizado de 3/4 pol., inclusive assentamento.</v>
          </cell>
          <cell r="D48" t="str">
            <v>un</v>
          </cell>
          <cell r="F48">
            <v>3.1</v>
          </cell>
          <cell r="G48">
            <v>0</v>
          </cell>
        </row>
        <row r="49">
          <cell r="B49" t="str">
            <v>18.05.020</v>
          </cell>
          <cell r="C49" t="str">
            <v>Curva de ferro galvanizado de 1 pol., inclusive assentamento.</v>
          </cell>
          <cell r="D49" t="str">
            <v>un</v>
          </cell>
          <cell r="F49">
            <v>4.53</v>
          </cell>
          <cell r="G49">
            <v>0</v>
          </cell>
        </row>
        <row r="50">
          <cell r="B50" t="str">
            <v>18.05.030</v>
          </cell>
          <cell r="C50" t="str">
            <v>Curva de ferro galvanizado de 1 1/2 pol., inclusive assentamento.</v>
          </cell>
          <cell r="D50" t="str">
            <v>un</v>
          </cell>
          <cell r="F50">
            <v>10.41</v>
          </cell>
          <cell r="G50">
            <v>0</v>
          </cell>
        </row>
        <row r="51">
          <cell r="B51" t="str">
            <v>18.05.040</v>
          </cell>
          <cell r="C51" t="str">
            <v>Curva de ferro galvanizado de 2 pol., inclusive assentamento.</v>
          </cell>
          <cell r="D51" t="str">
            <v>un</v>
          </cell>
          <cell r="F51">
            <v>16.78</v>
          </cell>
          <cell r="G51">
            <v>0</v>
          </cell>
        </row>
        <row r="52">
          <cell r="B52" t="str">
            <v>18.05.050</v>
          </cell>
          <cell r="C52" t="str">
            <v>Curva de ferro galvanizado de 2 1/2 pol., inclusive assentamento.</v>
          </cell>
          <cell r="D52" t="str">
            <v>un</v>
          </cell>
          <cell r="F52">
            <v>36.65</v>
          </cell>
          <cell r="G52">
            <v>0</v>
          </cell>
        </row>
        <row r="53">
          <cell r="B53" t="str">
            <v>18.05.060</v>
          </cell>
          <cell r="C53" t="str">
            <v>Curva de ferro galvanizado de 4 pol., inclusive assentamento.</v>
          </cell>
          <cell r="D53" t="str">
            <v>un</v>
          </cell>
          <cell r="F53">
            <v>76.64</v>
          </cell>
          <cell r="G53">
            <v>0</v>
          </cell>
        </row>
        <row r="54">
          <cell r="B54" t="str">
            <v>18.05.065</v>
          </cell>
          <cell r="C54" t="str">
            <v>Fornecimento e assentamento de haste de aterramento 5/8" x 2,40 m coppereweld</v>
          </cell>
          <cell r="D54" t="str">
            <v>un</v>
          </cell>
          <cell r="F54">
            <v>22.22</v>
          </cell>
        </row>
        <row r="56">
          <cell r="B56" t="str">
            <v>18.06</v>
          </cell>
        </row>
        <row r="57">
          <cell r="B57" t="str">
            <v>18.06.010</v>
          </cell>
          <cell r="C57" t="str">
            <v>Luva de ferro galvanizado de 3/4 pol., inclusive assentamento.</v>
          </cell>
          <cell r="D57" t="str">
            <v>un</v>
          </cell>
          <cell r="F57">
            <v>1.1299999999999999</v>
          </cell>
          <cell r="G57">
            <v>0</v>
          </cell>
        </row>
        <row r="58">
          <cell r="B58" t="str">
            <v>18.06.020</v>
          </cell>
          <cell r="C58" t="str">
            <v>Luva de ferro galvanizado de 1 pol., inclusive assentamento.</v>
          </cell>
          <cell r="D58" t="str">
            <v>un</v>
          </cell>
          <cell r="F58">
            <v>1.68</v>
          </cell>
          <cell r="G58">
            <v>0</v>
          </cell>
        </row>
        <row r="59">
          <cell r="B59" t="str">
            <v>18.06.030</v>
          </cell>
          <cell r="C59" t="str">
            <v>Luva de ferro galvanizado de 1 1/2 pol., inclusive assentamento.</v>
          </cell>
          <cell r="D59" t="str">
            <v>un</v>
          </cell>
          <cell r="F59">
            <v>2.91</v>
          </cell>
          <cell r="G59">
            <v>0</v>
          </cell>
        </row>
        <row r="60">
          <cell r="B60" t="str">
            <v>18.06.040</v>
          </cell>
          <cell r="C60" t="str">
            <v>Luva de ferro galvanizado de 2 pol., inclusive assentamento.</v>
          </cell>
          <cell r="D60" t="str">
            <v>un</v>
          </cell>
          <cell r="F60">
            <v>4.05</v>
          </cell>
          <cell r="G60">
            <v>0</v>
          </cell>
        </row>
        <row r="61">
          <cell r="B61" t="str">
            <v>18.06.050</v>
          </cell>
          <cell r="C61" t="str">
            <v>Luva de ferro galvanizado de 2 1/2 pol., inclusive assentamento.</v>
          </cell>
          <cell r="D61" t="str">
            <v>un</v>
          </cell>
          <cell r="F61">
            <v>7.16</v>
          </cell>
          <cell r="G61">
            <v>0</v>
          </cell>
        </row>
        <row r="62">
          <cell r="B62" t="str">
            <v>18.06.060</v>
          </cell>
          <cell r="C62" t="str">
            <v>Luva de ferro galvanizado de 4 pol., inclusive assentamento.</v>
          </cell>
          <cell r="D62" t="str">
            <v>un</v>
          </cell>
          <cell r="F62">
            <v>13.42</v>
          </cell>
          <cell r="G62">
            <v>0</v>
          </cell>
        </row>
        <row r="63">
          <cell r="B63" t="str">
            <v>18.06.061</v>
          </cell>
          <cell r="C63" t="str">
            <v>Luva de PVC rígido diâmetro de 2".</v>
          </cell>
          <cell r="D63" t="str">
            <v>un</v>
          </cell>
          <cell r="F63">
            <v>1.93</v>
          </cell>
          <cell r="G63">
            <v>0</v>
          </cell>
        </row>
        <row r="64">
          <cell r="B64" t="str">
            <v>18.06.062</v>
          </cell>
          <cell r="C64" t="str">
            <v>Luva de emenda para cabo 10 mm</v>
          </cell>
          <cell r="D64" t="str">
            <v>un</v>
          </cell>
          <cell r="F64">
            <v>0.35</v>
          </cell>
        </row>
        <row r="66">
          <cell r="B66" t="str">
            <v>18.07</v>
          </cell>
        </row>
        <row r="67">
          <cell r="B67" t="str">
            <v>18.07.010</v>
          </cell>
          <cell r="C67" t="str">
            <v>Jogo de bucha e arruela de alumínio de 1/2 pol., inclusive fixação.</v>
          </cell>
          <cell r="D67" t="str">
            <v>cj</v>
          </cell>
          <cell r="F67">
            <v>0.27</v>
          </cell>
          <cell r="G67">
            <v>0</v>
          </cell>
        </row>
        <row r="68">
          <cell r="B68" t="str">
            <v>18.07.020</v>
          </cell>
          <cell r="C68" t="str">
            <v>Jogo de bucha e arruela de alumínio de 3/4 pol., inclusive fixação.</v>
          </cell>
          <cell r="D68" t="str">
            <v>cj</v>
          </cell>
          <cell r="F68">
            <v>0.28999999999999998</v>
          </cell>
          <cell r="G68">
            <v>0</v>
          </cell>
        </row>
        <row r="69">
          <cell r="B69" t="str">
            <v>18.07.030</v>
          </cell>
          <cell r="C69" t="str">
            <v>Jogo de bucha e arruela de alumínio de 1 pol., inclusive fixação.</v>
          </cell>
          <cell r="D69" t="str">
            <v>cj</v>
          </cell>
          <cell r="F69">
            <v>0.45</v>
          </cell>
          <cell r="G69">
            <v>0</v>
          </cell>
        </row>
        <row r="70">
          <cell r="B70" t="str">
            <v>18.07.040</v>
          </cell>
          <cell r="C70" t="str">
            <v>Jogo de bucha e arruela de alumínio de 1 1/2 pol., inclusive fixação.</v>
          </cell>
          <cell r="D70" t="str">
            <v>cj</v>
          </cell>
          <cell r="F70">
            <v>0.85</v>
          </cell>
          <cell r="G70">
            <v>0</v>
          </cell>
        </row>
        <row r="71">
          <cell r="B71" t="str">
            <v>18.07.050</v>
          </cell>
          <cell r="C71" t="str">
            <v>Jogo de bucha e arruela de alumínio de 2 pol., inclusive fixação.</v>
          </cell>
          <cell r="D71" t="str">
            <v>cj</v>
          </cell>
          <cell r="F71">
            <v>1.64</v>
          </cell>
          <cell r="G71">
            <v>0</v>
          </cell>
        </row>
        <row r="72">
          <cell r="B72" t="str">
            <v>18.07.060</v>
          </cell>
          <cell r="C72" t="str">
            <v>Jogo de bucha e arruela de alumínio de 2 1/2 pol., inclusive fixação.</v>
          </cell>
          <cell r="D72" t="str">
            <v>cj</v>
          </cell>
          <cell r="F72">
            <v>2.39</v>
          </cell>
          <cell r="G72">
            <v>0</v>
          </cell>
        </row>
        <row r="73">
          <cell r="B73" t="str">
            <v>18.07.070</v>
          </cell>
          <cell r="C73" t="str">
            <v>Jogo de bucha e arruela de alumínio de 3 pol., inclusive fixação.</v>
          </cell>
          <cell r="D73" t="str">
            <v>cj</v>
          </cell>
          <cell r="F73">
            <v>3.79</v>
          </cell>
          <cell r="G73">
            <v>0</v>
          </cell>
        </row>
        <row r="74">
          <cell r="B74" t="str">
            <v>18.07.072</v>
          </cell>
          <cell r="C74" t="str">
            <v>Ganchos de 5/16".</v>
          </cell>
          <cell r="D74" t="str">
            <v>un</v>
          </cell>
          <cell r="F74">
            <v>0.8</v>
          </cell>
          <cell r="G74">
            <v>0</v>
          </cell>
        </row>
        <row r="75">
          <cell r="B75" t="str">
            <v>18.07.080</v>
          </cell>
          <cell r="C75" t="str">
            <v>Jogo de bucha e arruela de alumínio de 4 pol., inclusive fixação.</v>
          </cell>
          <cell r="D75" t="str">
            <v>cj</v>
          </cell>
          <cell r="F75">
            <v>5.31</v>
          </cell>
          <cell r="G75">
            <v>0</v>
          </cell>
        </row>
        <row r="77">
          <cell r="B77" t="str">
            <v>18.08</v>
          </cell>
        </row>
        <row r="78">
          <cell r="B78" t="str">
            <v>18.08.010</v>
          </cell>
          <cell r="C78" t="str">
            <v>Caixa para medição monofásica uso interno, inclusive colocação (padrão CELPE).</v>
          </cell>
          <cell r="D78" t="str">
            <v>un</v>
          </cell>
          <cell r="F78">
            <v>38.5</v>
          </cell>
          <cell r="G78">
            <v>0</v>
          </cell>
        </row>
        <row r="79">
          <cell r="B79" t="str">
            <v>18.08.020</v>
          </cell>
          <cell r="C79" t="str">
            <v>Caixa para medição monofásica uso externo, inclusive colocação (padrão CELPE).</v>
          </cell>
          <cell r="D79" t="str">
            <v>un</v>
          </cell>
          <cell r="F79">
            <v>48.6</v>
          </cell>
          <cell r="G79">
            <v>0</v>
          </cell>
        </row>
        <row r="81">
          <cell r="B81" t="str">
            <v>18.09</v>
          </cell>
        </row>
        <row r="82">
          <cell r="B82" t="str">
            <v>18.09.010</v>
          </cell>
          <cell r="C82" t="str">
            <v>Caixa para medição trifásica uso interno, modelo D, inclusive colocação (padrão CELPE).</v>
          </cell>
          <cell r="D82" t="str">
            <v>un</v>
          </cell>
          <cell r="F82">
            <v>82.93</v>
          </cell>
          <cell r="G82">
            <v>0</v>
          </cell>
        </row>
        <row r="83">
          <cell r="B83" t="str">
            <v>18.09.020</v>
          </cell>
          <cell r="C83" t="str">
            <v>Caixa para medição trifásica uso externo, modelo D, inclusive colocação (padrão CELPE).</v>
          </cell>
          <cell r="D83" t="str">
            <v>un</v>
          </cell>
          <cell r="F83">
            <v>104.26</v>
          </cell>
          <cell r="G83">
            <v>0</v>
          </cell>
        </row>
        <row r="85">
          <cell r="B85" t="str">
            <v>18.10</v>
          </cell>
        </row>
        <row r="86">
          <cell r="B86" t="str">
            <v>18.10.020</v>
          </cell>
          <cell r="C86" t="str">
            <v>Chave de faca de 2 polos, 30 A, 250 V, com base de ardósia, com 02 fusíveis tipo cartucho e parafusos, inclusive instalação em quadro de medição.</v>
          </cell>
          <cell r="D86" t="str">
            <v>un</v>
          </cell>
          <cell r="F86">
            <v>11.1</v>
          </cell>
          <cell r="G86">
            <v>0</v>
          </cell>
        </row>
        <row r="87">
          <cell r="B87" t="str">
            <v>18.10.030</v>
          </cell>
          <cell r="C87" t="str">
            <v>Chave de faca de 2 polos, 60 A, 250 V, com base de ardósia, com 02 fusíveis tipo cartucho e parafusos, inclusive instalação em quadro de medição.</v>
          </cell>
          <cell r="D87" t="str">
            <v>un</v>
          </cell>
          <cell r="F87">
            <v>16.3</v>
          </cell>
          <cell r="G87">
            <v>0</v>
          </cell>
        </row>
        <row r="88">
          <cell r="B88" t="str">
            <v>18.10.040</v>
          </cell>
          <cell r="C88" t="str">
            <v>Chave de faca de 3 polos, 60 A, 600 V, com base de ardósia, com 03 fusíveis tipo cartucho e parafusos, inclusive instalação em quadro de medição.</v>
          </cell>
          <cell r="D88" t="str">
            <v>un</v>
          </cell>
          <cell r="F88">
            <v>31.96</v>
          </cell>
          <cell r="G88">
            <v>0</v>
          </cell>
        </row>
        <row r="89">
          <cell r="B89" t="str">
            <v>18.10.050</v>
          </cell>
          <cell r="C89" t="str">
            <v>Chave de faca de 3 polos, 100 A, 600 V, com base de ardósia, com 03 fusíveis tipo cartucho e parafusos, inclusive instalação em quadro de medição.</v>
          </cell>
          <cell r="D89" t="str">
            <v>un</v>
          </cell>
          <cell r="F89">
            <v>57.62</v>
          </cell>
          <cell r="G89">
            <v>0</v>
          </cell>
        </row>
        <row r="90">
          <cell r="B90" t="str">
            <v>18.10.060</v>
          </cell>
          <cell r="C90" t="str">
            <v>Chave seccionadora com fusível, 125A, tipo 3NP4090 SIEMENS ou similar, tripolar com 03 fusíveis NH tamanho 00 e parafusos, inclusive instalação em quadro de medição.</v>
          </cell>
          <cell r="D90" t="str">
            <v>un</v>
          </cell>
          <cell r="F90">
            <v>85.08</v>
          </cell>
          <cell r="G90">
            <v>0</v>
          </cell>
        </row>
        <row r="91">
          <cell r="B91" t="str">
            <v>18.10.070</v>
          </cell>
          <cell r="C91" t="str">
            <v>Chave seccionadora com fusível, 250A, tipo 3NP2200 SIEMENS ou similar, tripolar com 03 fusíveis NH tamanho 01 e parafusos, inclusive instalação em quadro de medição.</v>
          </cell>
          <cell r="D91" t="str">
            <v>un</v>
          </cell>
          <cell r="F91">
            <v>141.25</v>
          </cell>
          <cell r="G91">
            <v>0</v>
          </cell>
        </row>
        <row r="93">
          <cell r="B93" t="str">
            <v>18.11</v>
          </cell>
        </row>
        <row r="94">
          <cell r="B94" t="str">
            <v>18.11.030</v>
          </cell>
          <cell r="C94" t="str">
            <v>Base para fusível tipo NH de 6 A a 125A, tamanho 00, SIEMENS ou similar, com parafusos, inclusive instalação em quadro.</v>
          </cell>
          <cell r="D94" t="str">
            <v>un</v>
          </cell>
          <cell r="F94">
            <v>9.09</v>
          </cell>
          <cell r="G94">
            <v>0</v>
          </cell>
        </row>
        <row r="95">
          <cell r="B95" t="str">
            <v>18.11.040</v>
          </cell>
          <cell r="C95" t="str">
            <v>Base para fusível tipo NH de 36 A a 250A, tamanho 1, SIEMENS ou similar, com parafusos, inclusive instalação em quadro.</v>
          </cell>
          <cell r="D95" t="str">
            <v>un</v>
          </cell>
          <cell r="F95">
            <v>17.96</v>
          </cell>
          <cell r="G95">
            <v>0</v>
          </cell>
        </row>
        <row r="97">
          <cell r="B97" t="str">
            <v>18.12</v>
          </cell>
        </row>
        <row r="98">
          <cell r="B98" t="str">
            <v>18.12.070</v>
          </cell>
          <cell r="C98" t="str">
            <v>Fusível tipo NH de 20A, tamanho 00, SIEMENS ou similar, inclusive instalação em quadro.</v>
          </cell>
          <cell r="D98" t="str">
            <v>un</v>
          </cell>
          <cell r="F98">
            <v>5.67</v>
          </cell>
          <cell r="G98">
            <v>0</v>
          </cell>
        </row>
        <row r="99">
          <cell r="B99" t="str">
            <v>18.12.080</v>
          </cell>
          <cell r="C99" t="str">
            <v>Fusível tipo NH de 25A, tamanho 00, SIEMENS ou similar, inclusive instalação em quadro.</v>
          </cell>
          <cell r="D99" t="str">
            <v>un</v>
          </cell>
          <cell r="F99">
            <v>5.67</v>
          </cell>
          <cell r="G99">
            <v>0</v>
          </cell>
        </row>
        <row r="100">
          <cell r="B100" t="str">
            <v>18.12.090</v>
          </cell>
          <cell r="C100" t="str">
            <v>Fusível tipo NH de 36A, tamanho 00, SIEMENS ou similar, inclusive instalação em quadro.</v>
          </cell>
          <cell r="D100" t="str">
            <v>un</v>
          </cell>
          <cell r="F100">
            <v>5.67</v>
          </cell>
          <cell r="G100">
            <v>0</v>
          </cell>
        </row>
        <row r="101">
          <cell r="B101" t="str">
            <v>18.12.100</v>
          </cell>
          <cell r="C101" t="str">
            <v>Fusível tipo NH de 50A, tamanho 00, SIEMENS ou similar, inclusive instalação em quadro.</v>
          </cell>
          <cell r="D101" t="str">
            <v>un</v>
          </cell>
          <cell r="F101">
            <v>5.67</v>
          </cell>
          <cell r="G101">
            <v>0</v>
          </cell>
        </row>
        <row r="102">
          <cell r="B102" t="str">
            <v>18.12.110</v>
          </cell>
          <cell r="C102" t="str">
            <v>Fusível tipo NH de 63A, tamanho 00, SIEMENS ou similar, inclusive instalação em quadro.</v>
          </cell>
          <cell r="D102" t="str">
            <v>un</v>
          </cell>
          <cell r="F102">
            <v>5.67</v>
          </cell>
          <cell r="G102">
            <v>0</v>
          </cell>
        </row>
        <row r="103">
          <cell r="B103" t="str">
            <v>18.12.120</v>
          </cell>
          <cell r="C103" t="str">
            <v>Fusível tipo NH de 80A, tamanho 00, SIEMENS ou similar, inclusive instalação em quadro.</v>
          </cell>
          <cell r="D103" t="str">
            <v>un</v>
          </cell>
          <cell r="F103">
            <v>5.67</v>
          </cell>
          <cell r="G103">
            <v>0</v>
          </cell>
        </row>
        <row r="104">
          <cell r="B104" t="str">
            <v>18.12.130</v>
          </cell>
          <cell r="C104" t="str">
            <v>Fusível tipo NH de 100A, tamanho 00, SIEMENS ou similar, inclusive instalação em quadro.</v>
          </cell>
          <cell r="D104" t="str">
            <v>un</v>
          </cell>
          <cell r="F104">
            <v>5.67</v>
          </cell>
          <cell r="G104">
            <v>0</v>
          </cell>
        </row>
        <row r="105">
          <cell r="B105" t="str">
            <v>18.12.140</v>
          </cell>
          <cell r="C105" t="str">
            <v>Fusível tipo NH de 125A, tamanho 00, SIEMENS ou similar, inclusive instalação em quadro.</v>
          </cell>
          <cell r="D105" t="str">
            <v>un</v>
          </cell>
          <cell r="F105">
            <v>5.67</v>
          </cell>
          <cell r="G105">
            <v>0</v>
          </cell>
        </row>
        <row r="106">
          <cell r="B106" t="str">
            <v>18.12.150</v>
          </cell>
          <cell r="C106" t="str">
            <v>Fusível tipo NH de 160A, tamanho 01, SIEMENS ou similar, inclusive instalação em quadro.</v>
          </cell>
          <cell r="D106" t="str">
            <v>un</v>
          </cell>
          <cell r="F106">
            <v>12.26</v>
          </cell>
          <cell r="G106">
            <v>0</v>
          </cell>
        </row>
        <row r="107">
          <cell r="B107" t="str">
            <v>18.12.160</v>
          </cell>
          <cell r="C107" t="str">
            <v>Fusível tipo NH de 200A, tamanho 01, SIEMENS ou similar, inclusive instalação em quadro.</v>
          </cell>
          <cell r="D107" t="str">
            <v>un</v>
          </cell>
          <cell r="F107">
            <v>12.26</v>
          </cell>
          <cell r="G107">
            <v>0</v>
          </cell>
        </row>
        <row r="108">
          <cell r="B108" t="str">
            <v>18.12.170</v>
          </cell>
          <cell r="C108" t="str">
            <v>Fusível tipo NH de 250A, tamanho 1, SIEMENS ou similar, inclusive instalação em quadro.</v>
          </cell>
          <cell r="D108" t="str">
            <v>un</v>
          </cell>
          <cell r="F108">
            <v>12.26</v>
          </cell>
          <cell r="G108">
            <v>0</v>
          </cell>
        </row>
        <row r="110">
          <cell r="B110" t="str">
            <v>18.13</v>
          </cell>
        </row>
        <row r="111">
          <cell r="B111" t="str">
            <v>18.13.005</v>
          </cell>
          <cell r="C111" t="str">
            <v>Eletroduto flexível preto de 1", assentado em valas com profundidade de 0,60 m, inclusive escavação e reaterro.</v>
          </cell>
          <cell r="D111" t="str">
            <v>m</v>
          </cell>
          <cell r="F111">
            <v>3.1</v>
          </cell>
          <cell r="G111">
            <v>0</v>
          </cell>
        </row>
        <row r="112">
          <cell r="B112" t="str">
            <v>18.13.010</v>
          </cell>
          <cell r="C112" t="str">
            <v>Eletroduto de PVC rígido rosqueável de 1/2 pol., com luva de rosca interna, inclusive assentamento em lajes.</v>
          </cell>
          <cell r="D112" t="str">
            <v>m</v>
          </cell>
          <cell r="F112">
            <v>1.46</v>
          </cell>
          <cell r="G112">
            <v>0</v>
          </cell>
        </row>
        <row r="113">
          <cell r="B113" t="str">
            <v>18.13.020</v>
          </cell>
          <cell r="C113" t="str">
            <v>Eletroduto de PVC rígido rosqueável de 3/4 pol., com luva de rosca interna, inclusive assentamento em lajes.</v>
          </cell>
          <cell r="D113" t="str">
            <v>m</v>
          </cell>
          <cell r="F113">
            <v>1.51</v>
          </cell>
          <cell r="G113">
            <v>0</v>
          </cell>
        </row>
        <row r="114">
          <cell r="B114" t="str">
            <v>18.13.030</v>
          </cell>
          <cell r="C114" t="str">
            <v>Eletroduto de PVC rígido rosqueável de 1 pol., com luva de rosca interna, inclusive assentamento em lajes.</v>
          </cell>
          <cell r="D114" t="str">
            <v>m</v>
          </cell>
          <cell r="F114">
            <v>2.54</v>
          </cell>
          <cell r="G114">
            <v>0</v>
          </cell>
        </row>
        <row r="115">
          <cell r="B115" t="str">
            <v>18.13.040</v>
          </cell>
          <cell r="C115" t="str">
            <v>Eletroduto de PVC rígido rosqueável de 1/2 pol., com luva de rosca interna, inclusive assentamento com rasgo em alvenaria.</v>
          </cell>
          <cell r="D115" t="str">
            <v>m</v>
          </cell>
          <cell r="F115">
            <v>2.23</v>
          </cell>
          <cell r="G115">
            <v>0</v>
          </cell>
        </row>
        <row r="116">
          <cell r="B116" t="str">
            <v>18.13.050</v>
          </cell>
          <cell r="C116" t="str">
            <v>Eletroduto de PVC rígido rosqueável de 3/4 pol., com luva de rosca interna, inclusive assentamento com rasgo em alvenaria.</v>
          </cell>
          <cell r="D116" t="str">
            <v>m</v>
          </cell>
          <cell r="F116">
            <v>2.71</v>
          </cell>
          <cell r="G116">
            <v>0</v>
          </cell>
        </row>
        <row r="117">
          <cell r="B117" t="str">
            <v>18.13.060</v>
          </cell>
          <cell r="C117" t="str">
            <v>Eletroduto de PVC rígido rosqueável de 1 pol., com luva de rosca interna, inclusive assentamento com rasgo em alvenaria.</v>
          </cell>
          <cell r="D117" t="str">
            <v>m</v>
          </cell>
          <cell r="F117">
            <v>3.3</v>
          </cell>
          <cell r="G117">
            <v>0</v>
          </cell>
        </row>
        <row r="118">
          <cell r="B118" t="str">
            <v>18.12.070</v>
          </cell>
          <cell r="C118" t="str">
            <v>Eletroduto de PVC rígido rosqueável de 1 1/4 pol., com luva de rosca interna, inclusive assentamento com rasgo em alvenaria.</v>
          </cell>
          <cell r="D118" t="str">
            <v>m</v>
          </cell>
          <cell r="F118">
            <v>4.3099999999999996</v>
          </cell>
          <cell r="G118">
            <v>0</v>
          </cell>
        </row>
        <row r="119">
          <cell r="B119" t="str">
            <v>18.13.080</v>
          </cell>
          <cell r="C119" t="str">
            <v>Eletroduto de PVC rígido rosqueável de 1 1/2 pol., com luva de rosca interna, inclusive assentamento com rasgo em alvenaria.</v>
          </cell>
          <cell r="D119" t="str">
            <v>m</v>
          </cell>
          <cell r="F119">
            <v>5.65</v>
          </cell>
          <cell r="G119">
            <v>0</v>
          </cell>
        </row>
        <row r="120">
          <cell r="B120" t="str">
            <v>18.13.085</v>
          </cell>
          <cell r="C120" t="str">
            <v>Fornecimento e colocação de eletroduto de ferro galvanizado de 3 ".</v>
          </cell>
          <cell r="D120" t="str">
            <v>m</v>
          </cell>
          <cell r="F120">
            <v>29.91</v>
          </cell>
        </row>
        <row r="121">
          <cell r="B121" t="str">
            <v>18.13.086</v>
          </cell>
          <cell r="C121" t="str">
            <v>Fornecimento e instalação de quadro de distribuição para telefone.</v>
          </cell>
          <cell r="D121" t="str">
            <v>un</v>
          </cell>
          <cell r="F121">
            <v>96.07</v>
          </cell>
        </row>
        <row r="122">
          <cell r="B122" t="str">
            <v>18.13.090</v>
          </cell>
          <cell r="C122" t="str">
            <v>Eletroduto de PVC rígido rosqueável de 2 pol., com luva de rosca interna, inclusive assentamento com rasgo em alvenaria.</v>
          </cell>
          <cell r="D122" t="str">
            <v>m</v>
          </cell>
          <cell r="F122">
            <v>7.33</v>
          </cell>
          <cell r="G122">
            <v>0</v>
          </cell>
        </row>
        <row r="123">
          <cell r="B123" t="str">
            <v>18.13.100</v>
          </cell>
          <cell r="C123" t="str">
            <v>Eletroduto de PVC rígido rosqueável de 3 pol., com luva de rosca interna, inclusive assentamento com rasgo em alvenaria.</v>
          </cell>
          <cell r="D123" t="str">
            <v>m</v>
          </cell>
          <cell r="F123">
            <v>13.81</v>
          </cell>
          <cell r="G123">
            <v>0</v>
          </cell>
        </row>
        <row r="124">
          <cell r="B124" t="str">
            <v>18.13.110</v>
          </cell>
          <cell r="C124" t="str">
            <v>Eletroduto de PVC rígido rosqueável de 1/2 pol., com luva de rosca interna assentado em valas com profundidade de 0,60 m, inclusive escavação e reaterro.</v>
          </cell>
          <cell r="D124" t="str">
            <v>m</v>
          </cell>
          <cell r="F124">
            <v>3.33</v>
          </cell>
          <cell r="G124">
            <v>0</v>
          </cell>
        </row>
        <row r="125">
          <cell r="B125" t="str">
            <v>18.13.120</v>
          </cell>
          <cell r="C125" t="str">
            <v>Eletroduto de PVC rígido rosqueável de 3/4 pol., com luva de rosca interna assentado em valas com profundidade de 0,60 m, inclusive escavação e reaterro.</v>
          </cell>
          <cell r="D125" t="str">
            <v>m</v>
          </cell>
          <cell r="F125">
            <v>4.01</v>
          </cell>
          <cell r="G125">
            <v>0</v>
          </cell>
        </row>
        <row r="126">
          <cell r="B126" t="str">
            <v>18.13.130</v>
          </cell>
          <cell r="C126" t="str">
            <v>Eletroduto de PVC rígido rosqueável de 1 pol., com luva de rosca interna assentado em valas com profundidade de 0,60 m, inclusive escavação e reaterro.</v>
          </cell>
          <cell r="D126" t="str">
            <v>m</v>
          </cell>
          <cell r="F126">
            <v>5.39</v>
          </cell>
          <cell r="G126">
            <v>0</v>
          </cell>
        </row>
        <row r="127">
          <cell r="B127" t="str">
            <v>18.13.140</v>
          </cell>
          <cell r="C127" t="str">
            <v>Eletroduto de PVC rígido rosqueável de 1 1/2 pol., com luva de rosca interna assentado em valas com profundidade de 0,60 m, inclusive escavação e reaterro.</v>
          </cell>
          <cell r="D127" t="str">
            <v>m</v>
          </cell>
          <cell r="F127">
            <v>6.99</v>
          </cell>
          <cell r="G127">
            <v>0</v>
          </cell>
        </row>
        <row r="128">
          <cell r="B128" t="str">
            <v>18.13.150</v>
          </cell>
          <cell r="C128" t="str">
            <v>Eletroduto de PVC rígido rosqueável de 2 pol., com luva de rosca interna assentado em valas com profundidade de 0,60 m, inclusive escavação e reaterro.</v>
          </cell>
          <cell r="D128" t="str">
            <v>m</v>
          </cell>
          <cell r="F128">
            <v>8.6199999999999992</v>
          </cell>
          <cell r="G128">
            <v>0</v>
          </cell>
        </row>
        <row r="129">
          <cell r="B129" t="str">
            <v>18.13.160</v>
          </cell>
          <cell r="C129" t="str">
            <v>Eletroduto de PVC rígido rosqueável de 3 pol., com luva de rosca interna assentado em valas com profundidade de 0,60 m, inclusive escavação e reaterro.</v>
          </cell>
          <cell r="D129" t="str">
            <v>m</v>
          </cell>
          <cell r="F129">
            <v>15.23</v>
          </cell>
          <cell r="G129">
            <v>0</v>
          </cell>
        </row>
        <row r="130">
          <cell r="B130" t="str">
            <v>18.13.170</v>
          </cell>
          <cell r="C130" t="str">
            <v>Eletroduto de PVC rígido rosqueável de 4 pol., com luva de rosca interna assentado em valas com profundidade de 0,60 m, inclusive escavação e reaterro.</v>
          </cell>
          <cell r="D130" t="str">
            <v>m</v>
          </cell>
          <cell r="F130">
            <v>22.81</v>
          </cell>
          <cell r="G130">
            <v>0</v>
          </cell>
        </row>
        <row r="132">
          <cell r="B132" t="str">
            <v>18.14</v>
          </cell>
        </row>
        <row r="133">
          <cell r="B133" t="str">
            <v>18.14.010</v>
          </cell>
          <cell r="C133" t="str">
            <v xml:space="preserve">Curva de PVC rígido rosqueável de 3/4 pol., com luva de rosca interna, inclusive assentado. </v>
          </cell>
          <cell r="D133" t="str">
            <v>un</v>
          </cell>
          <cell r="F133">
            <v>1.84</v>
          </cell>
          <cell r="G133">
            <v>0</v>
          </cell>
        </row>
        <row r="134">
          <cell r="B134" t="str">
            <v>18.14.020</v>
          </cell>
          <cell r="C134" t="str">
            <v xml:space="preserve">Curva de PVC rígido rosqueável de 1 pol., com luva de rosca interna, inclusive assentado. </v>
          </cell>
          <cell r="D134" t="str">
            <v>un</v>
          </cell>
          <cell r="F134">
            <v>2.6</v>
          </cell>
          <cell r="G134">
            <v>0</v>
          </cell>
        </row>
        <row r="135">
          <cell r="B135" t="str">
            <v>18.14.030</v>
          </cell>
          <cell r="C135" t="str">
            <v xml:space="preserve">Curva de PVC rígido rosqueável de 1 1/4 pol., com luva de rosca interna, inclusive assentado. </v>
          </cell>
          <cell r="D135" t="str">
            <v>un</v>
          </cell>
          <cell r="F135">
            <v>4.0999999999999996</v>
          </cell>
          <cell r="G135">
            <v>0</v>
          </cell>
        </row>
        <row r="136">
          <cell r="B136" t="str">
            <v>18.14.040</v>
          </cell>
          <cell r="C136" t="str">
            <v xml:space="preserve">Curva de PVC rígido rosqueável de 1 1/2 pol., com luva de rosca interna, inclusive assentado. </v>
          </cell>
          <cell r="D136" t="str">
            <v>un</v>
          </cell>
          <cell r="F136">
            <v>5.0999999999999996</v>
          </cell>
          <cell r="G136">
            <v>0</v>
          </cell>
        </row>
        <row r="137">
          <cell r="B137" t="str">
            <v>18.14.050</v>
          </cell>
          <cell r="C137" t="str">
            <v xml:space="preserve">Curva de PVC rígido rosqueável de 2 pol., com luva de rosca interna, inclusive assentado. </v>
          </cell>
          <cell r="D137" t="str">
            <v>un</v>
          </cell>
          <cell r="F137">
            <v>7.96</v>
          </cell>
          <cell r="G137">
            <v>0</v>
          </cell>
        </row>
        <row r="138">
          <cell r="B138" t="str">
            <v>18.14.060</v>
          </cell>
          <cell r="C138" t="str">
            <v xml:space="preserve">Curva de PVC rígido rosqueável de 3 pol., com luva de rosca interna, inclusive assentado. </v>
          </cell>
          <cell r="D138" t="str">
            <v>un</v>
          </cell>
          <cell r="F138">
            <v>23.46</v>
          </cell>
          <cell r="G138">
            <v>0</v>
          </cell>
        </row>
        <row r="139">
          <cell r="B139" t="str">
            <v>18.14.070</v>
          </cell>
          <cell r="C139" t="str">
            <v xml:space="preserve">Curva de PVC rígido rosqueável de 4 pol., com luva de rosca interna, inclusive assentado. </v>
          </cell>
          <cell r="D139" t="str">
            <v>un</v>
          </cell>
          <cell r="F139">
            <v>37.86</v>
          </cell>
          <cell r="G139">
            <v>0</v>
          </cell>
        </row>
        <row r="141">
          <cell r="B141" t="str">
            <v>18.15</v>
          </cell>
        </row>
        <row r="142">
          <cell r="B142" t="str">
            <v>18.15.010</v>
          </cell>
          <cell r="C142" t="str">
            <v>Caixa 4 x 2 pol. Tigreflex ou similar,  inclusive assentamento.</v>
          </cell>
          <cell r="D142" t="str">
            <v>un</v>
          </cell>
          <cell r="F142">
            <v>1.45</v>
          </cell>
          <cell r="G142">
            <v>0</v>
          </cell>
        </row>
        <row r="143">
          <cell r="B143" t="str">
            <v>18.15.020</v>
          </cell>
          <cell r="C143" t="str">
            <v>Caixa 4 x 4 pol. Tigreflex ou similar,  inclusive assentamento.</v>
          </cell>
          <cell r="D143" t="str">
            <v>un</v>
          </cell>
          <cell r="F143">
            <v>1.75</v>
          </cell>
          <cell r="G143">
            <v>0</v>
          </cell>
        </row>
        <row r="144">
          <cell r="B144" t="str">
            <v>18.15.030</v>
          </cell>
          <cell r="C144" t="str">
            <v>Caixa octogonal de 4" Tigreflex ou similar, com fundo móvel, inclusive assentaemnto em laje.</v>
          </cell>
          <cell r="D144" t="str">
            <v>un</v>
          </cell>
          <cell r="F144">
            <v>1.9</v>
          </cell>
          <cell r="G144">
            <v>0</v>
          </cell>
        </row>
        <row r="145">
          <cell r="B145" t="str">
            <v>18.15.035</v>
          </cell>
          <cell r="C145" t="str">
            <v>Fornecimento e colocação de caixa pré-moldada para ar-condicionado de 15.000 BTU's</v>
          </cell>
          <cell r="D145" t="str">
            <v>un</v>
          </cell>
          <cell r="F145">
            <v>73.38</v>
          </cell>
        </row>
        <row r="147">
          <cell r="B147" t="str">
            <v>18.16</v>
          </cell>
        </row>
        <row r="148">
          <cell r="B148" t="str">
            <v>18.16.010</v>
          </cell>
          <cell r="C148" t="str">
            <v>Tomada de embutir (2P+T) com placa para caixa de 4 x 2 pol., 20 A, 250 V, Pial (linha silentoque) ou similar, inclusive instalação.</v>
          </cell>
          <cell r="D148" t="str">
            <v>un</v>
          </cell>
          <cell r="F148">
            <v>7.08</v>
          </cell>
          <cell r="G148">
            <v>0</v>
          </cell>
        </row>
        <row r="149">
          <cell r="B149" t="str">
            <v>18.16.020</v>
          </cell>
          <cell r="C149" t="str">
            <v>Tomada de embutir para telefone quatro polos, Padrão Telebrás, com placa, para caixa de 4 x 2 pol., Pial (linha silentoque) ou similar, inclusive instalação.</v>
          </cell>
          <cell r="D149" t="str">
            <v>un</v>
          </cell>
          <cell r="F149">
            <v>6.55</v>
          </cell>
          <cell r="G149">
            <v>0</v>
          </cell>
        </row>
        <row r="151">
          <cell r="B151" t="str">
            <v>18.17</v>
          </cell>
        </row>
        <row r="152">
          <cell r="B152" t="str">
            <v>18.17.010</v>
          </cell>
          <cell r="C152" t="str">
            <v>Conjunto ARSTOP ou similar de embutir, em caixa 4 x 4 pol., com placa, tomada Tripolar para pino chato e disjuntor termomagnético de 25 A, 250 V, inclusive instalação.</v>
          </cell>
          <cell r="D152" t="str">
            <v>un</v>
          </cell>
          <cell r="F152">
            <v>20.72</v>
          </cell>
          <cell r="G152">
            <v>0</v>
          </cell>
        </row>
        <row r="154">
          <cell r="B154" t="str">
            <v>18.18</v>
          </cell>
        </row>
        <row r="155">
          <cell r="B155" t="str">
            <v>18.18.010</v>
          </cell>
          <cell r="C155" t="str">
            <v>Interruptor de embutir de uma secção para caixa de 4 x 2 pol., com placa, 10 A, 250 V, Pial (linha silentoque) ou similar, inclusive instalação.</v>
          </cell>
          <cell r="D155" t="str">
            <v>un</v>
          </cell>
          <cell r="F155">
            <v>3.9</v>
          </cell>
          <cell r="G155">
            <v>0</v>
          </cell>
        </row>
        <row r="156">
          <cell r="B156" t="str">
            <v>18.18.020</v>
          </cell>
          <cell r="C156" t="str">
            <v>Interruptor de embutir de duas secções para caixa de 4 x 2 pol., com placa, 10 A, 250 V, Pial (linha silentoque) ou similar, inclusive instalação.</v>
          </cell>
          <cell r="D156" t="str">
            <v>un</v>
          </cell>
          <cell r="F156">
            <v>6.76</v>
          </cell>
          <cell r="G156">
            <v>0</v>
          </cell>
        </row>
        <row r="157">
          <cell r="B157" t="str">
            <v>18.18.030</v>
          </cell>
          <cell r="C157" t="str">
            <v>Interruptor de embutir de três secções para caixa de 4 x 2 pol., com placa, 10 A, 250 V, Pial (linha silentoque) ou similar, inclusive instalação.</v>
          </cell>
          <cell r="D157" t="str">
            <v>un</v>
          </cell>
          <cell r="F157">
            <v>8.8800000000000008</v>
          </cell>
          <cell r="G157">
            <v>0</v>
          </cell>
        </row>
        <row r="158">
          <cell r="B158" t="str">
            <v>18.18.040</v>
          </cell>
          <cell r="C158" t="str">
            <v>Interruptor de embutir de uma secção conjugada com tomada, para caixa de 4 x 2 pol., com placa, 10 A, 250 V, Pial (linha silentoque) ou similar, inclusive instalação.</v>
          </cell>
          <cell r="D158" t="str">
            <v>un</v>
          </cell>
          <cell r="F158">
            <v>6.71</v>
          </cell>
          <cell r="G158">
            <v>0</v>
          </cell>
        </row>
        <row r="159">
          <cell r="B159" t="str">
            <v>18.18.050</v>
          </cell>
          <cell r="C159" t="str">
            <v>Interruptor de embutir de duas secções conjugada com tomada, para caixa de 4 x 2 pol., com placa, 10 A, 250 V, Pial (linha silentoque) ou similar, inclusive instalação.</v>
          </cell>
          <cell r="D159" t="str">
            <v>un</v>
          </cell>
          <cell r="F159">
            <v>8.93</v>
          </cell>
          <cell r="G159">
            <v>0</v>
          </cell>
        </row>
        <row r="160">
          <cell r="B160" t="str">
            <v>18.18.060</v>
          </cell>
          <cell r="C160" t="str">
            <v>Interruptor de embutir Three-Way (vai e vem), para caixa de 4 x 2 pol., com placa, 10 A, 250 V, Pial (linha silentoque) ou similar, inclusive instalação.</v>
          </cell>
          <cell r="D160" t="str">
            <v>un</v>
          </cell>
          <cell r="F160">
            <v>5.19</v>
          </cell>
          <cell r="G160">
            <v>0</v>
          </cell>
        </row>
        <row r="162">
          <cell r="B162" t="str">
            <v>18.19</v>
          </cell>
        </row>
        <row r="163">
          <cell r="B163" t="str">
            <v>18.19.010</v>
          </cell>
          <cell r="C163" t="str">
            <v>Fio de cobre, têmpera mole, classe 1, isolamento de PVC - 70 C, tipo BWF, 750 V, Foreplast ou similar, S.M. - 1,5 mm², inclusive instalação em eletroduto.</v>
          </cell>
          <cell r="D163" t="str">
            <v>m</v>
          </cell>
          <cell r="F163">
            <v>0.59</v>
          </cell>
          <cell r="G163">
            <v>0</v>
          </cell>
        </row>
        <row r="164">
          <cell r="B164" t="str">
            <v>18.19.020</v>
          </cell>
          <cell r="C164" t="str">
            <v>Fio de cobre, têmpera mole, classe 1, isolamento de PVC - 70 C, tipo BWF, 750 V, Foreplast ou similar, S.M. - 2,5 mm², inclusive instalação em eletroduto.</v>
          </cell>
          <cell r="D164" t="str">
            <v>m</v>
          </cell>
          <cell r="F164">
            <v>0.85</v>
          </cell>
          <cell r="G164">
            <v>0</v>
          </cell>
        </row>
        <row r="165">
          <cell r="B165" t="str">
            <v>18.19.025</v>
          </cell>
          <cell r="C165" t="str">
            <v>Cabro de cobre, têmpera mole, encordoamento classe 2, isolamento de PVC - 70 C, tipo BWF, 750 V, Foreplast ou similar, S.M. - 2,5 mm², inclusive instalação em eletroduto.</v>
          </cell>
          <cell r="D165" t="str">
            <v>m</v>
          </cell>
          <cell r="F165">
            <v>0.9</v>
          </cell>
          <cell r="G165">
            <v>0</v>
          </cell>
        </row>
        <row r="166">
          <cell r="B166" t="str">
            <v>18.19.030</v>
          </cell>
          <cell r="C166" t="str">
            <v>Cabo de cobre, têmpera mole, encordoamento classe 2, isolamento de PVC - 70 C, tipo BWF, 750 V, Foreplast ou similar, S.M. - 4,0 mm², inclusive instalação em eletroduto.</v>
          </cell>
          <cell r="D166" t="str">
            <v>m</v>
          </cell>
          <cell r="F166">
            <v>0.94</v>
          </cell>
          <cell r="G166">
            <v>0</v>
          </cell>
        </row>
        <row r="167">
          <cell r="B167" t="str">
            <v>18.19.040</v>
          </cell>
          <cell r="C167" t="str">
            <v>Cabo de cobre, têmpera mole, encordoamento classe 2, isolamento de PVC - 70 C, tipo BWF, 750 V, Foreplast ou similar, S.M. - 6,0 mm², inclusive instalação em eletroduto.</v>
          </cell>
          <cell r="D167" t="str">
            <v>m</v>
          </cell>
          <cell r="F167">
            <v>1.1299999999999999</v>
          </cell>
          <cell r="G167">
            <v>0</v>
          </cell>
        </row>
        <row r="168">
          <cell r="B168" t="str">
            <v>18.19.041</v>
          </cell>
          <cell r="C168" t="str">
            <v>Cabo de cobre, têmpera mole, encordoamento classe 2, isolamento de PVC - 70 C, tipo BWF, 750 V, Foreplast ou similar, S.M. - 10,0 mm², inclusive instalação em eletroduto.</v>
          </cell>
          <cell r="D168" t="str">
            <v>m</v>
          </cell>
          <cell r="F168">
            <v>1.6</v>
          </cell>
          <cell r="G168">
            <v>0</v>
          </cell>
        </row>
        <row r="169">
          <cell r="B169" t="str">
            <v>18.19.042</v>
          </cell>
          <cell r="C169" t="str">
            <v>Cabo de cobre, têmpera mole, encordoamento classe 2, isolamento de PVC - 70 C, tipo BWF, 750 V, Foreplast ou similar, S.M. - 16,0 mm², inclusive instalação em eletroduto.</v>
          </cell>
          <cell r="D169" t="str">
            <v>m</v>
          </cell>
          <cell r="F169">
            <v>2.11</v>
          </cell>
          <cell r="G169">
            <v>0</v>
          </cell>
        </row>
        <row r="170">
          <cell r="B170" t="str">
            <v>18.19.043</v>
          </cell>
          <cell r="C170" t="str">
            <v>Cabo de cobre, têmpera mole, encordoamento classe 2, isolamento de PVC - 70 C, tipo BWF, 750 V, Foreplast ou similar, S.M. - 25,0 mm², inclusive instalação em eletroduto.</v>
          </cell>
          <cell r="D170" t="str">
            <v>m</v>
          </cell>
          <cell r="F170">
            <v>2.93</v>
          </cell>
          <cell r="G170">
            <v>0</v>
          </cell>
        </row>
        <row r="171">
          <cell r="B171" t="str">
            <v>18.19.046</v>
          </cell>
          <cell r="C171" t="str">
            <v>Cabo de cobre (1 condutor), têmpera mole, encordoamento classe 2, isolamento de PVC - Flame Resistant - 70 C, 0,6 / 1 Kv, cobertura de PVC-ST 1, Foremax ou similar, S.M. - 1,5 mm², inclusive instalação em eletroduto.</v>
          </cell>
          <cell r="D171" t="str">
            <v>m</v>
          </cell>
          <cell r="F171">
            <v>0.69</v>
          </cell>
          <cell r="G171">
            <v>0</v>
          </cell>
        </row>
        <row r="172">
          <cell r="B172" t="str">
            <v>18.19.047</v>
          </cell>
          <cell r="C172" t="str">
            <v>Cabo de cobre (1 condutor), têmpera mole, encordoamento classe 2, isolamento de PVC - Flame Resistant - 70 C, 0,6 / 1 Kv, cobertura de PVC-ST 1, Foremax ou similar, S.M. - 2,5 mm², inclusive instalação em eletroduto.</v>
          </cell>
          <cell r="D172" t="str">
            <v>m</v>
          </cell>
          <cell r="F172">
            <v>0.83</v>
          </cell>
          <cell r="G172">
            <v>0</v>
          </cell>
        </row>
        <row r="173">
          <cell r="B173" t="str">
            <v>18.19.048</v>
          </cell>
          <cell r="C173" t="str">
            <v>Cabo de cobre (1 condutor), têmpera mole, encordoamento classe 2, isolamento de PVC - Flame Resistant - 70 C, 0,6 / 1 Kv, cobertura de PVC-ST 1, Foremax ou similar, S.M. - 4,0 mm², inclusive instalação em eletroduto.</v>
          </cell>
          <cell r="D173" t="str">
            <v>m</v>
          </cell>
          <cell r="F173">
            <v>1.29</v>
          </cell>
          <cell r="G173">
            <v>0</v>
          </cell>
        </row>
        <row r="174">
          <cell r="B174" t="str">
            <v>18.19.049</v>
          </cell>
          <cell r="C174" t="str">
            <v>Cabo de cobre (1 condutor), têmpera mole, encordoamento classe 2, isolamento de PVC - Flame Resistant - 70 C, 0,6 / 1 Kv, cobertura de PVC-ST 1, Foremax ou similar, S.M. - 6,0 mm², inclusive instalação em eletroduto.</v>
          </cell>
          <cell r="D174" t="str">
            <v>m</v>
          </cell>
          <cell r="F174">
            <v>1.56</v>
          </cell>
          <cell r="G174">
            <v>0</v>
          </cell>
        </row>
        <row r="175">
          <cell r="B175" t="str">
            <v>18.19.050</v>
          </cell>
          <cell r="C175" t="str">
            <v>Cabo de cobre (1 condutor), têmpera mole, encordoamento classe 2, isolamento de PVC - Flame Resistant - 70 C, 0,6 / 1 Kv, cobertura de PVC-ST 1, Foremax ou similar, S.M. - 10,0 mm², inclusive instalação em eletroduto.</v>
          </cell>
          <cell r="D175" t="str">
            <v>m</v>
          </cell>
          <cell r="F175">
            <v>2.06</v>
          </cell>
          <cell r="G175">
            <v>0</v>
          </cell>
        </row>
        <row r="176">
          <cell r="B176" t="str">
            <v>18.19.060</v>
          </cell>
          <cell r="C176" t="str">
            <v>Cabo de cobre (1 condutor), têmpera mole, encordoamento classe 2, isolamento de PVC - Flame Resistant - 70 C, 0,6 / 1 Kv, cobertura de PVC-ST 1, Foremax ou similar, S.M. - 16,0 mm², inclusive instalação em eletroduto.</v>
          </cell>
          <cell r="D176" t="str">
            <v>m</v>
          </cell>
          <cell r="F176">
            <v>2.9</v>
          </cell>
          <cell r="G176">
            <v>0</v>
          </cell>
        </row>
        <row r="177">
          <cell r="B177" t="str">
            <v>18.19.065</v>
          </cell>
          <cell r="C177" t="str">
            <v>Dec., de piso cimentado.</v>
          </cell>
          <cell r="F177">
            <v>9.1</v>
          </cell>
          <cell r="G177">
            <v>0</v>
          </cell>
        </row>
        <row r="178">
          <cell r="B178" t="str">
            <v>18.19.070</v>
          </cell>
          <cell r="C178" t="str">
            <v>Cabo de cobre (1 condutor), têmpera mole, encordoamento classe 2, isolamento de PVC - Flame Resistant - 70 C, 0,6 / 1 Kv, cobertura de PVC-ST 1, Foremax ou similar, S.M. - 25,0 mm², inclusive instalação em eletroduto.</v>
          </cell>
          <cell r="D178" t="str">
            <v>m</v>
          </cell>
          <cell r="F178">
            <v>3.85</v>
          </cell>
          <cell r="G178">
            <v>0</v>
          </cell>
        </row>
        <row r="179">
          <cell r="B179" t="str">
            <v>18.19.080</v>
          </cell>
          <cell r="C179" t="str">
            <v>Cabo de cobre (1 condutor), têmpera mole, encordoamento classe 2, isolamento de PVC - Flame Resistant - 70 C, 0,6 / 1 Kv, cobertura de PVC-ST 1, Foremax ou similar, S.M. - 35,0 mm², inclusive instalação em eletroduto.</v>
          </cell>
          <cell r="D179" t="str">
            <v>m</v>
          </cell>
          <cell r="F179">
            <v>4.91</v>
          </cell>
          <cell r="G179">
            <v>0</v>
          </cell>
        </row>
        <row r="180">
          <cell r="B180" t="str">
            <v>18.19.085</v>
          </cell>
          <cell r="C180" t="str">
            <v>Cabo de Cobre  com isolamento termoplástico para ligação dos postes, com 4,0 mm² - 28 A, inclusive instalação em eletroduto.</v>
          </cell>
          <cell r="D180" t="str">
            <v>m</v>
          </cell>
          <cell r="F180">
            <v>0.8</v>
          </cell>
          <cell r="G180">
            <v>0</v>
          </cell>
        </row>
        <row r="182">
          <cell r="B182" t="str">
            <v>18.20</v>
          </cell>
        </row>
        <row r="183">
          <cell r="B183" t="str">
            <v>18.20.010</v>
          </cell>
          <cell r="C183" t="str">
            <v>Disjuntor monopolar termomagnético até 30 A, 220 V, Eletromar ou similar, inclusive instalação em quadro de distribuição.</v>
          </cell>
          <cell r="D183" t="str">
            <v>un</v>
          </cell>
          <cell r="F183">
            <v>6.01</v>
          </cell>
          <cell r="G183">
            <v>0</v>
          </cell>
        </row>
        <row r="184">
          <cell r="B184" t="str">
            <v>18.20.020</v>
          </cell>
          <cell r="C184" t="str">
            <v>Disjuntor monopolar termomagnético até 35 a 50A, 220 V, Eletromar ou similar, inclusive instalação em quadro de distribuição.</v>
          </cell>
          <cell r="D184" t="str">
            <v>un</v>
          </cell>
          <cell r="F184">
            <v>8.06</v>
          </cell>
          <cell r="G184">
            <v>0</v>
          </cell>
        </row>
        <row r="185">
          <cell r="B185" t="str">
            <v>18.20.030</v>
          </cell>
          <cell r="C185" t="str">
            <v>Disjuntor tripolar termomagnético até 50 A 380, 220 V, Eletromar ou similar, inclusive instalação em quadro de distribuição.</v>
          </cell>
          <cell r="D185" t="str">
            <v>un</v>
          </cell>
          <cell r="F185">
            <v>30.85</v>
          </cell>
          <cell r="G185">
            <v>0</v>
          </cell>
        </row>
        <row r="186">
          <cell r="B186" t="str">
            <v>18.20.040</v>
          </cell>
          <cell r="C186" t="str">
            <v>Disjuntor tripolar termomagnético até 60 a 100 A, 380 V, Eletromar ou similar, inclusive instalação em quadro de distribuição.</v>
          </cell>
          <cell r="D186" t="str">
            <v>un</v>
          </cell>
          <cell r="F186">
            <v>45.39</v>
          </cell>
          <cell r="G186">
            <v>0</v>
          </cell>
        </row>
        <row r="187">
          <cell r="B187" t="str">
            <v>18.20.050</v>
          </cell>
          <cell r="C187" t="str">
            <v>Disjuntor tripolar termomagnético até 120 a 150 A, 380 V, Eletromar ou similar, inclusive instalação em quadro de distribuição.</v>
          </cell>
          <cell r="D187" t="str">
            <v>un</v>
          </cell>
          <cell r="F187">
            <v>115.39</v>
          </cell>
          <cell r="G187">
            <v>0</v>
          </cell>
        </row>
        <row r="188">
          <cell r="B188" t="str">
            <v>18.20.055</v>
          </cell>
          <cell r="C188" t="str">
            <v>Fornecimento e colocação de disjuntor 15 A.</v>
          </cell>
          <cell r="D188" t="str">
            <v>un</v>
          </cell>
          <cell r="F188">
            <v>7.67</v>
          </cell>
        </row>
        <row r="189">
          <cell r="B189" t="str">
            <v>18.20.056</v>
          </cell>
          <cell r="C189" t="str">
            <v>Fornecimento e colocação de disjuntor 50 A.</v>
          </cell>
          <cell r="D189" t="str">
            <v>un</v>
          </cell>
          <cell r="F189">
            <v>10.27</v>
          </cell>
        </row>
        <row r="190">
          <cell r="B190" t="str">
            <v>18.20.057</v>
          </cell>
          <cell r="C190" t="str">
            <v>Fornecimento e colocação de disjuntor tripolar 150 A (quadro de medição).</v>
          </cell>
          <cell r="D190" t="str">
            <v>un</v>
          </cell>
          <cell r="F190">
            <v>149.04</v>
          </cell>
        </row>
        <row r="192">
          <cell r="B192" t="str">
            <v>18.21</v>
          </cell>
        </row>
        <row r="193">
          <cell r="B193" t="str">
            <v>18.21.010</v>
          </cell>
          <cell r="C193" t="str">
            <v xml:space="preserve">Quadro de distribuição metálico de embutir, com barramento de neutro tipo com 600, eletromar ou similar, para até 6 circuitos momopolares, com sobretampa articulada provida de visor transparente, inclusive instalação. </v>
          </cell>
          <cell r="D193" t="str">
            <v>un</v>
          </cell>
          <cell r="F193">
            <v>49.2</v>
          </cell>
          <cell r="G193">
            <v>0</v>
          </cell>
        </row>
        <row r="194">
          <cell r="B194" t="str">
            <v>18.21.020</v>
          </cell>
          <cell r="C194" t="str">
            <v xml:space="preserve">Quadro de distribuição metálico de embutir, com barramento de neutro tipo com 600, eletromar ou similar, para até 8 circuitos momopolares, com sobretampa articulada provida de visor transparente, inclusive instalação. </v>
          </cell>
          <cell r="D194" t="str">
            <v>un</v>
          </cell>
          <cell r="F194">
            <v>52.3</v>
          </cell>
          <cell r="G194">
            <v>0</v>
          </cell>
        </row>
        <row r="196">
          <cell r="B196" t="str">
            <v>18.21.150</v>
          </cell>
          <cell r="C196" t="str">
            <v xml:space="preserve">Quadro de distribuição metálico de embutir, com barramento, chave geral e placa neutro ref. QDETN-12, Cemar ou similar, para até 12 circuitos momopolares, com porta, inclusive instalação. </v>
          </cell>
          <cell r="D196" t="str">
            <v>un</v>
          </cell>
          <cell r="F196">
            <v>50.64</v>
          </cell>
          <cell r="G196">
            <v>0</v>
          </cell>
        </row>
        <row r="197">
          <cell r="B197" t="str">
            <v>18.21.030</v>
          </cell>
          <cell r="C197" t="str">
            <v xml:space="preserve">Quadro de distribuição metálico de embutir, com barramento, chave geral e placa neutro tipo PQR 15 C, eletromar ou similar, para até 15 circuitos momopolares, com porta e trinco, inclusive instalação. </v>
          </cell>
          <cell r="D197" t="str">
            <v>un</v>
          </cell>
          <cell r="F197">
            <v>163.95</v>
          </cell>
          <cell r="G197">
            <v>0</v>
          </cell>
        </row>
        <row r="198">
          <cell r="B198" t="str">
            <v>18.21.035</v>
          </cell>
          <cell r="C198" t="str">
            <v xml:space="preserve">Quadro de distribuição metálico de embutir, com barramento, chave geral e placa neutro tipo PQR 18 CA, eletromar ou similar, para até 18 circuitos momopolares, com porta e trinco, inclusive instalação. </v>
          </cell>
          <cell r="D198" t="str">
            <v>un</v>
          </cell>
          <cell r="F198">
            <v>213.95</v>
          </cell>
          <cell r="G198">
            <v>0</v>
          </cell>
        </row>
        <row r="199">
          <cell r="B199" t="str">
            <v>18.21.170</v>
          </cell>
          <cell r="C199" t="str">
            <v xml:space="preserve">Quadro de distribuição metálico de embutir, com barramento, chave geral e placa neutro ref. QDETN-32 Cemar ou similar, para 32 , circuitos momopolares, com porta e trinco, inclusive instalação. </v>
          </cell>
          <cell r="D199" t="str">
            <v>un</v>
          </cell>
          <cell r="F199">
            <v>104.28</v>
          </cell>
          <cell r="G199">
            <v>0</v>
          </cell>
        </row>
        <row r="200">
          <cell r="B200" t="str">
            <v>18.21.045</v>
          </cell>
          <cell r="C200" t="str">
            <v>Luminária tipo globo leitoso completa.</v>
          </cell>
          <cell r="D200" t="str">
            <v>un</v>
          </cell>
          <cell r="F200">
            <v>24.83</v>
          </cell>
        </row>
        <row r="201">
          <cell r="B201" t="str">
            <v>18.21.050</v>
          </cell>
          <cell r="C201" t="str">
            <v xml:space="preserve">Quadro de distribuição metálico de embutir, com barramento, chave geral e placa neutro tipo PQR 30 CA, eletromar ou similar, para 30 , circuitos momopolares, com porta e trinco, inclusive instalação. </v>
          </cell>
          <cell r="D201" t="str">
            <v>un</v>
          </cell>
          <cell r="F201">
            <v>258.60000000000002</v>
          </cell>
          <cell r="G201">
            <v>0</v>
          </cell>
        </row>
        <row r="202">
          <cell r="B202" t="str">
            <v>18.21.060</v>
          </cell>
          <cell r="C202" t="str">
            <v xml:space="preserve">Quadro de distribuição metálico de embutir, sem barramento, tipo QCSP, Gomes ou similar, para até 3 circuitos momopolares, sem porta, inclusive instalação. </v>
          </cell>
          <cell r="D202" t="str">
            <v>un</v>
          </cell>
          <cell r="F202">
            <v>16.18</v>
          </cell>
          <cell r="G202">
            <v>0</v>
          </cell>
        </row>
        <row r="203">
          <cell r="B203" t="str">
            <v>18.21.070</v>
          </cell>
          <cell r="C203" t="str">
            <v xml:space="preserve">Quadro de distribuição metálico de embutir, sem barramento, tipo QCCP, Gomes ou similar, para até 3 circuitos momopolares, com porta, inclusive instalação. </v>
          </cell>
          <cell r="D203" t="str">
            <v>un</v>
          </cell>
          <cell r="F203">
            <v>16.78</v>
          </cell>
          <cell r="G203">
            <v>0</v>
          </cell>
        </row>
        <row r="204">
          <cell r="B204" t="str">
            <v>18.21.080</v>
          </cell>
          <cell r="C204" t="str">
            <v xml:space="preserve">Quadro de distribuição metálico de embutir, sem barramento, tipo QCCP, Gomes ou similar, para até 6 circuitos momopolares, com porta, inclusive instalação. </v>
          </cell>
          <cell r="D204" t="str">
            <v>un</v>
          </cell>
          <cell r="F204">
            <v>19.13</v>
          </cell>
          <cell r="G204">
            <v>0</v>
          </cell>
        </row>
        <row r="205">
          <cell r="B205" t="str">
            <v>18.21.090</v>
          </cell>
          <cell r="C205" t="str">
            <v xml:space="preserve">Quadro de distribuição metálico de embutir, sem barramento, tipo QCCP, Gomes ou similar, para até 12 circuitos momopolares, com porta, inclusive instalação. </v>
          </cell>
          <cell r="D205" t="str">
            <v>un</v>
          </cell>
          <cell r="F205">
            <v>24.78</v>
          </cell>
          <cell r="G205">
            <v>0</v>
          </cell>
        </row>
        <row r="206">
          <cell r="B206" t="str">
            <v>18.21.100</v>
          </cell>
          <cell r="C206" t="str">
            <v xml:space="preserve">Quadro de distribuição metálico de embutir, sem barramento, tipo QCCP, Gomes ou similar, para até 18 circuitos momopolares, com porta, inclusive instalação. </v>
          </cell>
          <cell r="D206" t="str">
            <v>un</v>
          </cell>
          <cell r="F206">
            <v>44.17</v>
          </cell>
          <cell r="G206">
            <v>0</v>
          </cell>
        </row>
        <row r="208">
          <cell r="B208" t="str">
            <v>18.22</v>
          </cell>
        </row>
        <row r="209">
          <cell r="B209" t="str">
            <v>18.22.005</v>
          </cell>
          <cell r="C209" t="str">
            <v>Fornecimento e instalação de módulo de  distribuição com barramento para 300 A.</v>
          </cell>
          <cell r="D209" t="str">
            <v>un</v>
          </cell>
          <cell r="F209">
            <v>1747.73</v>
          </cell>
        </row>
        <row r="210">
          <cell r="B210" t="str">
            <v>18.22.010</v>
          </cell>
          <cell r="C210" t="str">
            <v>Ponto de luz em teto ou parede, incluindo caixa 4 x 4 pol. Tigreflex ou similar, tubulação PVC rígido e fiação, até o quadro de distribuição.</v>
          </cell>
          <cell r="D210" t="str">
            <v>pt</v>
          </cell>
          <cell r="F210">
            <v>18.059999999999999</v>
          </cell>
          <cell r="G210">
            <v>0</v>
          </cell>
        </row>
        <row r="211">
          <cell r="B211" t="str">
            <v>18.22.015</v>
          </cell>
          <cell r="C211" t="str">
            <v>Recuperação do quadro de medição existente (substação área)</v>
          </cell>
          <cell r="D211" t="str">
            <v>un</v>
          </cell>
          <cell r="F211">
            <v>251.95</v>
          </cell>
        </row>
        <row r="212">
          <cell r="B212" t="str">
            <v>18.22.016</v>
          </cell>
          <cell r="C212" t="str">
            <v>Fornecimento e colocação de cabo 50 mm² (substação ao módulo de distribuição)</v>
          </cell>
          <cell r="D212" t="str">
            <v>m</v>
          </cell>
          <cell r="F212">
            <v>9.75</v>
          </cell>
        </row>
        <row r="213">
          <cell r="B213" t="str">
            <v>18.22.020</v>
          </cell>
          <cell r="C213" t="str">
            <v>Ponto de interruptor de uma secção, Pial ou similar, inclusive tubulação PVC rígido, fiação, caixa 4 x 2 pol., Tigreflex ou similar placa e demais acessórios, até o ponto de luz.</v>
          </cell>
          <cell r="D213" t="str">
            <v>pt</v>
          </cell>
          <cell r="F213">
            <v>16.62</v>
          </cell>
          <cell r="G213">
            <v>0</v>
          </cell>
        </row>
        <row r="214">
          <cell r="B214" t="str">
            <v>18.22.030</v>
          </cell>
          <cell r="C214" t="str">
            <v>Ponto de interruptor de 2 secções, Pial ou similar, inclusive tubulação PVC rígido, fiação, caixa 4 x 2 pol., Tigreflex ou similar, placa e demais acessórios, até o ponto de luz.</v>
          </cell>
          <cell r="D214" t="str">
            <v>pt</v>
          </cell>
          <cell r="F214">
            <v>24.04</v>
          </cell>
          <cell r="G214">
            <v>0</v>
          </cell>
        </row>
        <row r="215">
          <cell r="B215" t="str">
            <v>18.22.040</v>
          </cell>
          <cell r="C215" t="str">
            <v>Ponto de interruptor de 3 secções, Pial ou similar, inclusive tubulação PVC rígido, fiação, caixa 4 x 2 pol., Tigreflex ou similar, placa e demais acessórios, até o ponto de luz.</v>
          </cell>
          <cell r="D215" t="str">
            <v>pt</v>
          </cell>
          <cell r="F215">
            <v>29.36</v>
          </cell>
          <cell r="G215">
            <v>0</v>
          </cell>
        </row>
        <row r="216">
          <cell r="B216" t="str">
            <v>18.22.050</v>
          </cell>
          <cell r="C216" t="str">
            <v>Ponto de interruptor Three-Way, Pial ou similar, inclusive tubulação PVC rígido, fiação, caixa 4 x 2 pol., Tigreflex ou similar, placa e demais acessórios, até o ponto de luz.</v>
          </cell>
          <cell r="D216" t="str">
            <v>pt</v>
          </cell>
          <cell r="F216">
            <v>47.79</v>
          </cell>
          <cell r="G216">
            <v>0</v>
          </cell>
        </row>
        <row r="217">
          <cell r="B217" t="str">
            <v>18.22.060</v>
          </cell>
          <cell r="C217" t="str">
            <v>Ponto de tomada universal (2P+1 T), Pial ou similar, inclusive tubulação PVC rígido, fiação, caixa 4 x 2 pol., Tigreflex ou similar, placa e demais acessórios, até o ponto de luz ou quadro de distribuição.</v>
          </cell>
          <cell r="D217" t="str">
            <v>pt</v>
          </cell>
          <cell r="F217">
            <v>29.94</v>
          </cell>
          <cell r="G217">
            <v>0</v>
          </cell>
        </row>
        <row r="218">
          <cell r="B218" t="str">
            <v>18.22.070</v>
          </cell>
          <cell r="C218" t="str">
            <v>Ponto de tomada universal (2P+1 T), Pial ou similar para 2000 W, inclusive tubulação PVC rígido, fiação, caixa 4 x 2 pol., Tigreflex ou similar, placa e demais acessórios, até o ponto de luz ou quadro de distribuição.</v>
          </cell>
          <cell r="D218" t="str">
            <v>pt</v>
          </cell>
          <cell r="F218">
            <v>44.67</v>
          </cell>
          <cell r="G218">
            <v>0</v>
          </cell>
        </row>
        <row r="219">
          <cell r="B219" t="str">
            <v>18.22.080</v>
          </cell>
          <cell r="C219" t="str">
            <v>Ponto de tomada para ar-condicionado com conjunto tipo Arstop ou similar, em caixa Tigreflex ou similar 4 x 4 pol., com placa, tomada tripolar para pino chato e disjuntor termomagnético de 25 A, inclusive tubulação de PVC rígido, fiação, aterramento e dem</v>
          </cell>
          <cell r="D219" t="str">
            <v>pt</v>
          </cell>
          <cell r="F219">
            <v>56.86</v>
          </cell>
          <cell r="G219">
            <v>0</v>
          </cell>
        </row>
        <row r="220">
          <cell r="B220" t="str">
            <v>18.22.085</v>
          </cell>
          <cell r="C220" t="str">
            <v xml:space="preserve">Ponto de tomada para ar-condicionado </v>
          </cell>
          <cell r="D220" t="str">
            <v>pt</v>
          </cell>
          <cell r="F220">
            <v>67.260000000000005</v>
          </cell>
        </row>
        <row r="221">
          <cell r="B221" t="str">
            <v>18.22.090</v>
          </cell>
          <cell r="C221" t="str">
            <v>Ponto de tomada para telefone, Pial ou similar, em caixa Tigreflex ou similar 4 x 2 pol., inclusive placa, tubulação de PVC rígido, fiação, caixas de passagem e demais acessórios, até a caixa de distribuição do pavimento.</v>
          </cell>
          <cell r="D221" t="str">
            <v>pt</v>
          </cell>
          <cell r="F221">
            <v>30.89</v>
          </cell>
          <cell r="G221">
            <v>0</v>
          </cell>
        </row>
        <row r="222">
          <cell r="B222" t="str">
            <v>18.22.091</v>
          </cell>
          <cell r="C222" t="str">
            <v>Instalação elétrica</v>
          </cell>
          <cell r="D222" t="str">
            <v>vb</v>
          </cell>
          <cell r="F222">
            <v>232.9</v>
          </cell>
          <cell r="G222">
            <v>0</v>
          </cell>
        </row>
        <row r="223">
          <cell r="B223" t="str">
            <v>18.22.095</v>
          </cell>
          <cell r="C223" t="str">
            <v>Ponto de tomada 220 V convencional.</v>
          </cell>
          <cell r="D223" t="str">
            <v>pt</v>
          </cell>
          <cell r="F223">
            <v>38.92</v>
          </cell>
        </row>
        <row r="224">
          <cell r="B224" t="str">
            <v>18.22.096</v>
          </cell>
          <cell r="C224" t="str">
            <v>Ramal de alimentação para ponto de telefone.</v>
          </cell>
          <cell r="D224" t="str">
            <v>vb</v>
          </cell>
          <cell r="F224">
            <v>413.4</v>
          </cell>
        </row>
        <row r="225">
          <cell r="B225" t="str">
            <v>18.22.100</v>
          </cell>
          <cell r="C225" t="str">
            <v>Ponto de campainha, inclusive caixa, cigarra, botão, espelho, tubulação PVC rígido, fiação e demais acessórios, até quadro de sinalização instalado no posto de enfermagem.</v>
          </cell>
          <cell r="D225" t="str">
            <v>pt</v>
          </cell>
          <cell r="F225">
            <v>44.69</v>
          </cell>
          <cell r="G225">
            <v>0</v>
          </cell>
        </row>
        <row r="226">
          <cell r="B226" t="str">
            <v>18.22.110</v>
          </cell>
          <cell r="C226" t="str">
            <v>Ponto para computador</v>
          </cell>
          <cell r="D226" t="str">
            <v>pt</v>
          </cell>
          <cell r="F226">
            <v>51.5</v>
          </cell>
        </row>
        <row r="228">
          <cell r="B228" t="str">
            <v>18.24</v>
          </cell>
        </row>
        <row r="229">
          <cell r="B229" t="str">
            <v>18.24.005</v>
          </cell>
          <cell r="C229" t="str">
            <v>Luminária tipo sobrepor aberta para 02 lâmpads fluorescente 40 W (calha trapezoidal) completa.</v>
          </cell>
          <cell r="D229" t="str">
            <v>un</v>
          </cell>
          <cell r="F229">
            <v>45.84</v>
          </cell>
        </row>
        <row r="230">
          <cell r="B230" t="str">
            <v>18.24.010</v>
          </cell>
          <cell r="C230" t="str">
            <v>Caixa de passagem subterrânea com dimensões internas 0,40 x 0,40 m, altura 0,60 m, sobre camada de brita com 0,10 m de espessura, pararedes em alvenaria e laje de tampa em concreto armado, inclusive escavaçào, remoção e reaterro.</v>
          </cell>
          <cell r="D230" t="str">
            <v>un</v>
          </cell>
          <cell r="F230">
            <v>19.91</v>
          </cell>
          <cell r="G230">
            <v>0</v>
          </cell>
        </row>
        <row r="231">
          <cell r="B231" t="str">
            <v>18.24.020</v>
          </cell>
          <cell r="C231" t="str">
            <v>Caixa de passagem subterrânea para entrada de rede telefônica, tipo R1 (até 35 pontos), com dimensões internas 0,60 x 0,35 m, altura 0,50 m, paredes em alvenaria, e laje de tampa em concreto armado, inclusive escavação, remoção e reaterro.</v>
          </cell>
          <cell r="D231" t="str">
            <v>un</v>
          </cell>
          <cell r="F231">
            <v>21.87</v>
          </cell>
          <cell r="G231">
            <v>0</v>
          </cell>
        </row>
        <row r="232">
          <cell r="B232" t="str">
            <v>18.24.030</v>
          </cell>
          <cell r="C232" t="str">
            <v>Caixa para ar condicionado</v>
          </cell>
          <cell r="D232" t="str">
            <v>un</v>
          </cell>
          <cell r="F232">
            <v>23.82</v>
          </cell>
        </row>
        <row r="234">
          <cell r="B234" t="str">
            <v>18.25</v>
          </cell>
        </row>
        <row r="235">
          <cell r="B235" t="str">
            <v>18.25.005</v>
          </cell>
          <cell r="C235" t="str">
            <v>Inatalação elétrica.</v>
          </cell>
          <cell r="D235" t="str">
            <v>vb</v>
          </cell>
          <cell r="F235">
            <v>91.2</v>
          </cell>
          <cell r="G235">
            <v>0</v>
          </cell>
        </row>
        <row r="236">
          <cell r="B236" t="str">
            <v>18.25.010</v>
          </cell>
          <cell r="C236" t="str">
            <v>Fornecimento e assentamento de luminária.</v>
          </cell>
          <cell r="D236" t="str">
            <v>un</v>
          </cell>
          <cell r="F236">
            <v>570</v>
          </cell>
          <cell r="G236">
            <v>0</v>
          </cell>
        </row>
        <row r="237">
          <cell r="B237" t="str">
            <v>18.25.020</v>
          </cell>
          <cell r="C237" t="str">
            <v>Luminária tipo sobrepor, aberta, para 2 lâmpadas fluorescente de 20 W, ref. TMS-500 Philips ou similar, inclusive reator alto fator de potência lâmpadas, demais acessórios e instalação.</v>
          </cell>
          <cell r="D237" t="str">
            <v>cj</v>
          </cell>
          <cell r="F237">
            <v>41.36</v>
          </cell>
          <cell r="G237">
            <v>0</v>
          </cell>
        </row>
        <row r="238">
          <cell r="B238" t="str">
            <v>18.25.030</v>
          </cell>
          <cell r="C238" t="str">
            <v>Luminária tipo sobrepor, aberta, para 1 lâmpada fluorescente de 40 W, ref. TMS-500 Philips ou similar, inclusive reator alto fator de potência lâmpadas, demais acessórios e instalação.</v>
          </cell>
          <cell r="D238" t="str">
            <v>cj</v>
          </cell>
          <cell r="F238">
            <v>35.770000000000003</v>
          </cell>
          <cell r="G238">
            <v>0</v>
          </cell>
        </row>
        <row r="239">
          <cell r="B239" t="str">
            <v>18.25.031</v>
          </cell>
          <cell r="C239" t="str">
            <v>Fechadura</v>
          </cell>
          <cell r="D239" t="str">
            <v>un</v>
          </cell>
          <cell r="F239">
            <v>39.9</v>
          </cell>
          <cell r="G239">
            <v>0</v>
          </cell>
        </row>
        <row r="240">
          <cell r="B240" t="str">
            <v>18.25.040</v>
          </cell>
          <cell r="C240" t="str">
            <v>Luminária tipo sobrepor, aberta, para 2 lâmpadas fluorescente de 32 W, ref. TMS-500 Philips ou similar, inclusive reator alto fator de potência lâmpadas, demais acessórios e instalação.</v>
          </cell>
          <cell r="D240" t="str">
            <v>cj</v>
          </cell>
          <cell r="F240">
            <v>51.13</v>
          </cell>
          <cell r="G240">
            <v>0</v>
          </cell>
        </row>
        <row r="241">
          <cell r="B241" t="str">
            <v>18.25.041</v>
          </cell>
          <cell r="C241" t="str">
            <v>Fornecimento e colocação de lâmpada fluorescente de 40 W.</v>
          </cell>
          <cell r="D241" t="str">
            <v>un</v>
          </cell>
          <cell r="F241">
            <v>5.8</v>
          </cell>
          <cell r="G241">
            <v>0</v>
          </cell>
        </row>
        <row r="242">
          <cell r="B242" t="str">
            <v>18.25.042</v>
          </cell>
          <cell r="C242" t="str">
            <v>Fornecimento e colocação de reator de 40 W.</v>
          </cell>
          <cell r="D242" t="str">
            <v>un</v>
          </cell>
          <cell r="F242">
            <v>8.5</v>
          </cell>
          <cell r="G242">
            <v>0</v>
          </cell>
        </row>
        <row r="243">
          <cell r="B243" t="str">
            <v>18.25.043</v>
          </cell>
          <cell r="C243" t="str">
            <v>Fornecimento e colocação de térmico com base.</v>
          </cell>
          <cell r="D243" t="str">
            <v>un</v>
          </cell>
          <cell r="F243">
            <v>1</v>
          </cell>
          <cell r="G243">
            <v>0</v>
          </cell>
        </row>
        <row r="244">
          <cell r="B244" t="str">
            <v>18.25.050</v>
          </cell>
          <cell r="C244" t="str">
            <v>Luminária tipo sobrepor, aberta, para 1 lâmpada fluorescente de 20 W, ref. 211-R A. B. Leão ou similar, inclusive reator alto fator de potência lâmpada, demais acessórios e instalação.</v>
          </cell>
          <cell r="D244" t="str">
            <v>cj</v>
          </cell>
          <cell r="F244">
            <v>22.57</v>
          </cell>
          <cell r="G244">
            <v>0</v>
          </cell>
        </row>
        <row r="245">
          <cell r="B245" t="str">
            <v>18.25.060</v>
          </cell>
          <cell r="C245" t="str">
            <v>Luminária tipo sobrepor, aberta, para 2 lâmpadas fluorescente de 20 W, ref. 211-R A. B. Leão ou similar, inclusive reator alto fator de potência lâmpada, demais acessórios e instalação.</v>
          </cell>
          <cell r="D245" t="str">
            <v>cj</v>
          </cell>
          <cell r="F245">
            <v>33.26</v>
          </cell>
          <cell r="G245">
            <v>0</v>
          </cell>
        </row>
        <row r="246">
          <cell r="B246" t="str">
            <v>18.25.070</v>
          </cell>
          <cell r="C246" t="str">
            <v>Luminária tipo sobrepor, aberta, para 1 lâmpada fluorescente de 40 W, ref. 211-R A. B. Leão ou similar, inclusive reator alto fator de potência lâmpada, demais acessórios e instalação.</v>
          </cell>
          <cell r="D246" t="str">
            <v>cj</v>
          </cell>
          <cell r="F246">
            <v>23.67</v>
          </cell>
          <cell r="G246">
            <v>0</v>
          </cell>
        </row>
        <row r="247">
          <cell r="B247" t="str">
            <v>18.25.071</v>
          </cell>
          <cell r="C247" t="str">
            <v>Fornecimento e colocação de lâmpada vapor de mercúrio 250 W.</v>
          </cell>
          <cell r="D247" t="str">
            <v>un</v>
          </cell>
          <cell r="F247">
            <v>16.54</v>
          </cell>
        </row>
        <row r="248">
          <cell r="B248" t="str">
            <v>18.25.080</v>
          </cell>
          <cell r="C248" t="str">
            <v>Luminária tipo sobrepor, aberta, para 2 lâmpadas fluorescente de 40 W, ref. 211-R A. B. Leão ou similar, inclusive reator alto fator de potência lâmpada, demais acessórios e instalação.</v>
          </cell>
          <cell r="D248" t="str">
            <v>cj</v>
          </cell>
          <cell r="F248">
            <v>35.26</v>
          </cell>
          <cell r="G248">
            <v>0</v>
          </cell>
        </row>
        <row r="249">
          <cell r="B249" t="str">
            <v>18.25.082</v>
          </cell>
          <cell r="C249" t="str">
            <v>Conjunto de reator 220 v / 60 HI - 2.000 W</v>
          </cell>
          <cell r="D249" t="str">
            <v>un</v>
          </cell>
        </row>
        <row r="250">
          <cell r="B250" t="str">
            <v>18.25.090</v>
          </cell>
          <cell r="C250" t="str">
            <v>Luminária tipo Drops em globo de vidro leitoso, ref. 515 A.B Leão, ou similar, completa, inclusive lâmpada e instalação.</v>
          </cell>
          <cell r="D250" t="str">
            <v>cj</v>
          </cell>
          <cell r="F250">
            <v>21.26</v>
          </cell>
          <cell r="G250">
            <v>0</v>
          </cell>
        </row>
        <row r="251">
          <cell r="B251" t="str">
            <v>18.25.095</v>
          </cell>
          <cell r="C251" t="str">
            <v>Lâmpada incandescende de 100 W</v>
          </cell>
          <cell r="D251" t="str">
            <v>un</v>
          </cell>
          <cell r="F251">
            <v>1.37</v>
          </cell>
          <cell r="G251">
            <v>0</v>
          </cell>
        </row>
        <row r="252">
          <cell r="B252" t="str">
            <v>18.25.100</v>
          </cell>
          <cell r="C252" t="str">
            <v>Luminária tipo Bedd (Prato), ref. 805 A.B. Leão ou similar, com pendente e suporte, inclusive lâmpada e instalação.</v>
          </cell>
          <cell r="D252" t="str">
            <v>cj</v>
          </cell>
          <cell r="F252">
            <v>30.6</v>
          </cell>
          <cell r="G252">
            <v>0</v>
          </cell>
        </row>
        <row r="253">
          <cell r="B253" t="str">
            <v>18.25.110</v>
          </cell>
          <cell r="C253" t="str">
            <v>Luminária tipo arandela, ref. 403 A.B.Leão ou similar, completa, inclusive lâmpada e instalação.</v>
          </cell>
          <cell r="D253" t="str">
            <v>cj</v>
          </cell>
          <cell r="F253">
            <v>23.41</v>
          </cell>
          <cell r="G253">
            <v>0</v>
          </cell>
        </row>
        <row r="254">
          <cell r="B254" t="str">
            <v>18.25.111</v>
          </cell>
          <cell r="C254" t="str">
            <v>Lâmpada fluorescente universal de 20 W, Phillips ou Osram, inclusive instalação.</v>
          </cell>
          <cell r="D254" t="str">
            <v>un</v>
          </cell>
          <cell r="F254">
            <v>5.5</v>
          </cell>
          <cell r="G254">
            <v>0</v>
          </cell>
        </row>
        <row r="255">
          <cell r="B255" t="str">
            <v>18.25.115</v>
          </cell>
          <cell r="C255" t="str">
            <v>Lâmpada de 40 W.</v>
          </cell>
          <cell r="D255" t="str">
            <v>un</v>
          </cell>
          <cell r="F255">
            <v>5.51</v>
          </cell>
          <cell r="G255">
            <v>0</v>
          </cell>
        </row>
        <row r="256">
          <cell r="B256" t="str">
            <v>18.25.116</v>
          </cell>
          <cell r="C256" t="str">
            <v>Reator</v>
          </cell>
          <cell r="D256" t="str">
            <v>un</v>
          </cell>
          <cell r="F256">
            <v>8.07</v>
          </cell>
          <cell r="G256">
            <v>0</v>
          </cell>
        </row>
        <row r="257">
          <cell r="B257" t="str">
            <v>18.25.117</v>
          </cell>
          <cell r="C257" t="str">
            <v>Reator com lâmpada a vapor de mercúrio.</v>
          </cell>
          <cell r="D257" t="str">
            <v>un</v>
          </cell>
          <cell r="F257">
            <v>54.54</v>
          </cell>
          <cell r="G257">
            <v>0</v>
          </cell>
        </row>
        <row r="258">
          <cell r="B258" t="str">
            <v>18.25.118</v>
          </cell>
          <cell r="C258" t="str">
            <v>Reator para lâmpada fluorescente de 40 W, Phillips ou Osram, inclusive instalação.</v>
          </cell>
          <cell r="D258" t="str">
            <v>un</v>
          </cell>
          <cell r="G258">
            <v>0</v>
          </cell>
        </row>
        <row r="259">
          <cell r="B259" t="str">
            <v>18.25.117</v>
          </cell>
          <cell r="C259" t="str">
            <v>Reator exter.408/E AB Leào ou similar, completo com lâmpada a vapor de mercúrio de 250 m, reator de potência instalações e acessórios correspondentes</v>
          </cell>
          <cell r="D259" t="str">
            <v>un</v>
          </cell>
          <cell r="F259">
            <v>62.18</v>
          </cell>
        </row>
        <row r="260">
          <cell r="B260" t="str">
            <v>18.25.119</v>
          </cell>
          <cell r="C260" t="str">
            <v>Luminária tipo tartaruga.</v>
          </cell>
          <cell r="D260" t="str">
            <v>cj</v>
          </cell>
        </row>
        <row r="261">
          <cell r="B261" t="str">
            <v>18.25.120</v>
          </cell>
          <cell r="C261" t="str">
            <v>Luminária de jardim.</v>
          </cell>
          <cell r="D261" t="str">
            <v>cj</v>
          </cell>
          <cell r="F261">
            <v>75</v>
          </cell>
        </row>
        <row r="262">
          <cell r="B262" t="str">
            <v>18.25.130</v>
          </cell>
          <cell r="C262" t="str">
            <v>Luminária tipo Stop, ref. 401 - P A.B. Leão ou similar, completa, inclusive lâmpada e instalção.</v>
          </cell>
          <cell r="D262" t="str">
            <v>cj</v>
          </cell>
          <cell r="F262">
            <v>11.54</v>
          </cell>
          <cell r="G262">
            <v>0</v>
          </cell>
        </row>
        <row r="263">
          <cell r="B263" t="str">
            <v>18.25.140</v>
          </cell>
          <cell r="C263" t="str">
            <v xml:space="preserve">Refletor externo ref. 408 / E A.B. Leão ou similar, completo,  inclusive lâmpada e instalação. </v>
          </cell>
          <cell r="D263" t="str">
            <v>cj</v>
          </cell>
          <cell r="F263">
            <v>30.6</v>
          </cell>
          <cell r="G263">
            <v>0</v>
          </cell>
        </row>
        <row r="264">
          <cell r="B264" t="str">
            <v>18.25.145</v>
          </cell>
          <cell r="C264" t="str">
            <v>Fornecimento e colocação de refletor externo DN 30, inclusive ponto de luz.</v>
          </cell>
          <cell r="D264" t="str">
            <v>cj</v>
          </cell>
          <cell r="F264">
            <v>96.24</v>
          </cell>
        </row>
        <row r="265">
          <cell r="B265" t="str">
            <v>18.25.170</v>
          </cell>
          <cell r="C265" t="str">
            <v>Luminária para lâmpada a vapor de mercúrio de 125 W, ref. ABL 50 / F A.B. Leão ou similar, completa, inclusive branco, lâmpada, reator alto de potência e instalação.</v>
          </cell>
          <cell r="D265" t="str">
            <v>cj</v>
          </cell>
          <cell r="F265">
            <v>109.45</v>
          </cell>
          <cell r="G265">
            <v>0</v>
          </cell>
        </row>
        <row r="266">
          <cell r="B266" t="str">
            <v>18.25.180</v>
          </cell>
          <cell r="C266" t="str">
            <v>Luminária para lâmpada a vapor de mercúrio de 250 W, ref. ABL 50 / F A.B. Leão ou similar, completa, inclusive braço, lâmpada, reator alto fator de potência e instalação.</v>
          </cell>
          <cell r="D266" t="str">
            <v>cj</v>
          </cell>
          <cell r="F266">
            <v>202.97</v>
          </cell>
          <cell r="G266">
            <v>0</v>
          </cell>
        </row>
        <row r="267">
          <cell r="B267" t="str">
            <v>18.25.183</v>
          </cell>
          <cell r="C267" t="str">
            <v>Galpão industrial simples</v>
          </cell>
          <cell r="D267" t="str">
            <v>vb</v>
          </cell>
          <cell r="F267">
            <v>1219.8</v>
          </cell>
          <cell r="G267">
            <v>0</v>
          </cell>
        </row>
        <row r="268">
          <cell r="B268" t="str">
            <v>18.25.184</v>
          </cell>
          <cell r="C268" t="str">
            <v>Escultura</v>
          </cell>
          <cell r="D268" t="str">
            <v>vb</v>
          </cell>
          <cell r="F268">
            <v>2089.9899999999998</v>
          </cell>
          <cell r="G268">
            <v>0</v>
          </cell>
        </row>
        <row r="269">
          <cell r="B269" t="str">
            <v>18.25.185</v>
          </cell>
          <cell r="C269" t="str">
            <v>Idenização de barraca de tábua.</v>
          </cell>
          <cell r="D269" t="str">
            <v>vb</v>
          </cell>
          <cell r="F269">
            <v>894.9</v>
          </cell>
          <cell r="G269">
            <v>0</v>
          </cell>
        </row>
        <row r="270">
          <cell r="B270" t="str">
            <v>18.25.186</v>
          </cell>
          <cell r="C270" t="str">
            <v xml:space="preserve">Idenização de barraca </v>
          </cell>
          <cell r="D270" t="str">
            <v>vb</v>
          </cell>
          <cell r="F270">
            <v>1281.3599999999999</v>
          </cell>
          <cell r="G270">
            <v>0</v>
          </cell>
        </row>
        <row r="271">
          <cell r="B271" t="str">
            <v>18.25.187</v>
          </cell>
          <cell r="C271" t="str">
            <v>Desapropriação de terreno e edificações.</v>
          </cell>
          <cell r="D271" t="str">
            <v>vb</v>
          </cell>
          <cell r="F271">
            <v>3251755</v>
          </cell>
          <cell r="G271">
            <v>0</v>
          </cell>
        </row>
        <row r="272">
          <cell r="B272" t="str">
            <v>18.25.188</v>
          </cell>
          <cell r="C272" t="str">
            <v>Grelha de ferro</v>
          </cell>
          <cell r="D272" t="str">
            <v>vb</v>
          </cell>
          <cell r="F272">
            <v>1432.27</v>
          </cell>
          <cell r="G272">
            <v>0</v>
          </cell>
        </row>
        <row r="273">
          <cell r="B273" t="str">
            <v>18.25.190</v>
          </cell>
          <cell r="C273" t="str">
            <v>Luminária para lâmpada a vapor de mercúrio de 125 W, ref. ABL 50 / A.B. Leão ou similar, completa, inclusive braço, lâmpada, reator alto fator de potência e instalação.</v>
          </cell>
          <cell r="D273" t="str">
            <v>cj</v>
          </cell>
          <cell r="F273">
            <v>99.95</v>
          </cell>
          <cell r="G273">
            <v>0</v>
          </cell>
        </row>
        <row r="274">
          <cell r="B274" t="str">
            <v>18.25.200</v>
          </cell>
          <cell r="C274" t="str">
            <v>Luminária para lâmpada a vapor de mercúrio de 250 W, ref. ABL 50 / A.B. Leão ou similar, completa, inclusive braço, lâmpada, reator alto fator de potência e instalação.</v>
          </cell>
          <cell r="D274" t="str">
            <v>cj</v>
          </cell>
          <cell r="F274">
            <v>113.35</v>
          </cell>
          <cell r="G274">
            <v>0</v>
          </cell>
        </row>
        <row r="275">
          <cell r="B275" t="str">
            <v>18.25.210</v>
          </cell>
          <cell r="C275" t="str">
            <v>Luminária para lâmpada a vapor de mercúrio de 400 W, ref. ABL 50 / 400 A.B. Leão ou similar, completa, inclusive braço, lâmpada, reator alto fator de potência e instalação.</v>
          </cell>
          <cell r="D275" t="str">
            <v>un</v>
          </cell>
          <cell r="F275">
            <v>176.95</v>
          </cell>
          <cell r="G275">
            <v>0</v>
          </cell>
        </row>
        <row r="276">
          <cell r="B276" t="str">
            <v>18.25.211</v>
          </cell>
          <cell r="C276" t="str">
            <v>Projetor com uma lâmpada de vapor metálico de 2.000 W</v>
          </cell>
          <cell r="D276" t="str">
            <v>un</v>
          </cell>
        </row>
        <row r="278">
          <cell r="B278" t="str">
            <v>18.26</v>
          </cell>
        </row>
        <row r="279">
          <cell r="B279" t="str">
            <v>18.26.010</v>
          </cell>
          <cell r="C279" t="str">
            <v>Assentamento de haste de aterramento de 5/8" x 2,40 m Copperweld ou similar, com conector paralelo e parafusos (inclusive o fornecimento do material).</v>
          </cell>
          <cell r="D279" t="str">
            <v>un</v>
          </cell>
          <cell r="F279">
            <v>19.190000000000001</v>
          </cell>
          <cell r="G279">
            <v>0</v>
          </cell>
        </row>
        <row r="280">
          <cell r="B280" t="str">
            <v>18.26.020</v>
          </cell>
          <cell r="C280" t="str">
            <v xml:space="preserve">Assentamento de bengala de PVC rígido de 3/4 pol., marca Tigre ou similar, inclusive rasgo em alvenaria e fornecimento do material. </v>
          </cell>
          <cell r="D280" t="str">
            <v>un</v>
          </cell>
          <cell r="F280">
            <v>10.37</v>
          </cell>
          <cell r="G280">
            <v>0</v>
          </cell>
        </row>
        <row r="281">
          <cell r="B281" t="str">
            <v>18.26.025</v>
          </cell>
          <cell r="C281" t="str">
            <v>Assentamento de bengala 1".</v>
          </cell>
          <cell r="D281" t="str">
            <v>un</v>
          </cell>
          <cell r="F281">
            <v>8.4600000000000009</v>
          </cell>
          <cell r="G281">
            <v>0</v>
          </cell>
        </row>
        <row r="282">
          <cell r="B282" t="str">
            <v>18.26.030</v>
          </cell>
          <cell r="C282" t="str">
            <v>Assentamento de chave de boia automática, 15 A, superior ou inferior marca lenz ou similar (inclusive o fornecimento do material).</v>
          </cell>
          <cell r="D282" t="str">
            <v>un</v>
          </cell>
          <cell r="F282">
            <v>16.21</v>
          </cell>
          <cell r="G282">
            <v>0</v>
          </cell>
        </row>
        <row r="283">
          <cell r="B283" t="str">
            <v>18.26.040</v>
          </cell>
          <cell r="C283" t="str">
            <v>Assentamento de chave reversora blindada 30 A, 500 V, Eletromar ou similar (inclusive o fornecimento do material).</v>
          </cell>
          <cell r="D283" t="str">
            <v>un</v>
          </cell>
          <cell r="F283">
            <v>53.26</v>
          </cell>
          <cell r="G283">
            <v>0</v>
          </cell>
        </row>
        <row r="284">
          <cell r="B284" t="str">
            <v>18.26.045</v>
          </cell>
          <cell r="C284" t="str">
            <v>Assentamento de chave reversora blindada 30 A, 250 V, Eletromar ou similar (inclusive o fornecimento do material).</v>
          </cell>
          <cell r="D284" t="str">
            <v>un</v>
          </cell>
          <cell r="F284">
            <v>49.58</v>
          </cell>
          <cell r="G284">
            <v>0</v>
          </cell>
        </row>
        <row r="285">
          <cell r="B285" t="str">
            <v>18.26.050</v>
          </cell>
          <cell r="C285" t="str">
            <v>Assentamento de chave magnético guarda-motor até 7,5 cv, Eletromar ou similar (inclusive fornecimento do material)</v>
          </cell>
          <cell r="D285" t="str">
            <v>un</v>
          </cell>
          <cell r="F285">
            <v>140.63</v>
          </cell>
          <cell r="G285">
            <v>0</v>
          </cell>
        </row>
        <row r="286">
          <cell r="B286" t="str">
            <v>18.26.060</v>
          </cell>
          <cell r="C286" t="str">
            <v>Assentamento de chave magnética de 2 x 30 A para comando de iluminação pública, acionada para rele foto-elétrico NA, 220 V, 60 HZ, tipo lux control modelo CIP - F / 70, (inclusive fornecimento do material).</v>
          </cell>
          <cell r="D286" t="str">
            <v>un</v>
          </cell>
          <cell r="F286">
            <v>198.6</v>
          </cell>
          <cell r="G286">
            <v>0</v>
          </cell>
        </row>
        <row r="287">
          <cell r="B287" t="str">
            <v>18.26.065</v>
          </cell>
          <cell r="C287" t="str">
            <v>Fornecimento e colocação de braçadeiras para fixação dos eletrodutos.</v>
          </cell>
          <cell r="D287" t="str">
            <v>un</v>
          </cell>
          <cell r="F287">
            <v>1.43</v>
          </cell>
        </row>
        <row r="288">
          <cell r="B288" t="str">
            <v>18.26.070</v>
          </cell>
          <cell r="C288" t="str">
            <v>Lixeira.</v>
          </cell>
          <cell r="D288" t="str">
            <v>un</v>
          </cell>
          <cell r="F288">
            <v>12.88</v>
          </cell>
        </row>
        <row r="289">
          <cell r="B289" t="str">
            <v>18.26.071</v>
          </cell>
          <cell r="C289" t="str">
            <v>Confecção de lixeira em fibra Gless</v>
          </cell>
          <cell r="D289" t="str">
            <v>un</v>
          </cell>
          <cell r="F289">
            <v>76.87</v>
          </cell>
        </row>
        <row r="290">
          <cell r="B290" t="str">
            <v>18.26.072</v>
          </cell>
          <cell r="C290" t="str">
            <v>Colocação de calha em PVC para proteção de instalação elétrica aparente.</v>
          </cell>
          <cell r="D290" t="str">
            <v>m</v>
          </cell>
          <cell r="F290">
            <v>1.29</v>
          </cell>
        </row>
      </sheetData>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FONTE"/>
      <sheetName val="teat-mus"/>
      <sheetName val="arte"/>
      <sheetName val="Lanchonete"/>
      <sheetName val="Loja 1"/>
      <sheetName val="Loja 2"/>
      <sheetName val="terraço de ativ."/>
      <sheetName val="se-ilum ext"/>
      <sheetName val="BM 01"/>
      <sheetName val="MEMORIA BM 01"/>
      <sheetName val="GERAL - COM DESONERAÇÃO"/>
      <sheetName val="GERAL - SEM DESONERAÇÃO"/>
      <sheetName val="ORCAMENTO COM DES"/>
      <sheetName val="MEM CÁLC COM DES"/>
      <sheetName val="_RESUMO COMPARATIVO_"/>
      <sheetName val="CRONOGRAMA "/>
      <sheetName val="BDI_PAV_26,01_NOVA_CPRB"/>
      <sheetName val="BDI_PAV_20,00_NOVA_CPRB"/>
    </sheetNames>
    <sheetDataSet>
      <sheetData sheetId="0" refreshError="1">
        <row r="1">
          <cell r="B1" t="str">
            <v>18.01</v>
          </cell>
        </row>
        <row r="2">
          <cell r="B2" t="str">
            <v>18.01.005</v>
          </cell>
          <cell r="C2" t="str">
            <v>Fio de cobre nu, tempera meio-duro, classe 1A S.M. - 10 mm², inclusive assentamento.</v>
          </cell>
          <cell r="D2" t="str">
            <v>m</v>
          </cell>
          <cell r="F2">
            <v>1.84</v>
          </cell>
          <cell r="G2">
            <v>0</v>
          </cell>
        </row>
        <row r="3">
          <cell r="B3" t="str">
            <v>18.01.010</v>
          </cell>
          <cell r="C3" t="str">
            <v>Fio de cobre, tempera meio-duro, classe 1, com cobertura de PVC, tipo WPP, S.M. - 4 mm², inclusive assentamento.</v>
          </cell>
          <cell r="D3" t="str">
            <v>m</v>
          </cell>
          <cell r="F3">
            <v>0.97</v>
          </cell>
          <cell r="G3">
            <v>0</v>
          </cell>
        </row>
        <row r="4">
          <cell r="B4" t="str">
            <v>18.01.015</v>
          </cell>
          <cell r="C4" t="str">
            <v>Desativação da rede elétrica existente.</v>
          </cell>
          <cell r="D4" t="str">
            <v>vb</v>
          </cell>
          <cell r="F4">
            <v>283.14</v>
          </cell>
        </row>
        <row r="5">
          <cell r="B5" t="str">
            <v>18.01.016</v>
          </cell>
          <cell r="C5" t="str">
            <v>Revisão do circuito elétrico que alimenta as luminárias para lâmpadas vapor mercúrio (aproveitamento de 90 % da fiação existente).</v>
          </cell>
          <cell r="D5" t="str">
            <v>vb</v>
          </cell>
          <cell r="F5">
            <v>613.08000000000004</v>
          </cell>
        </row>
        <row r="6">
          <cell r="B6" t="str">
            <v>18.01.020</v>
          </cell>
          <cell r="C6" t="str">
            <v>Fio de cobre, tempera meio-duro, classe 1, com cobertura de PVC, tipo WPP, S.M. - 6 mm², inclusive assentamento.</v>
          </cell>
          <cell r="D6" t="str">
            <v>m</v>
          </cell>
          <cell r="F6">
            <v>1.1599999999999999</v>
          </cell>
          <cell r="G6">
            <v>0</v>
          </cell>
        </row>
        <row r="7">
          <cell r="B7" t="str">
            <v>18.01.025</v>
          </cell>
          <cell r="C7" t="str">
            <v>Fio de cobre, tempera meio-duro, classe 1, com cobertura de PVC, tipo WPP, S.M. - 10 mm², inclusive assentamento.</v>
          </cell>
          <cell r="D7" t="str">
            <v>m</v>
          </cell>
          <cell r="F7">
            <v>1.62</v>
          </cell>
          <cell r="G7">
            <v>0</v>
          </cell>
        </row>
        <row r="8">
          <cell r="B8" t="str">
            <v>18.01.030</v>
          </cell>
          <cell r="C8" t="str">
            <v>Cabo de cobre, tempera meio-duro, encordoamento classe 2, com cobertura de PVC, tipo WPP, S.M. - 10 mm², inclusive assentamento.</v>
          </cell>
          <cell r="D8" t="str">
            <v>m</v>
          </cell>
          <cell r="F8">
            <v>1.64</v>
          </cell>
          <cell r="G8">
            <v>0</v>
          </cell>
        </row>
        <row r="9">
          <cell r="B9" t="str">
            <v>18.01.040</v>
          </cell>
          <cell r="C9" t="str">
            <v>Cabo de cobre, tempera meio-duro, encordoamento classe 2, com cobertura de PVC, tipo WPP, S.M. - 16 mm², inclusive assentamento.</v>
          </cell>
          <cell r="D9" t="str">
            <v>m</v>
          </cell>
          <cell r="F9">
            <v>2.44</v>
          </cell>
          <cell r="G9">
            <v>0</v>
          </cell>
        </row>
        <row r="10">
          <cell r="B10" t="str">
            <v>18.01.050</v>
          </cell>
          <cell r="C10" t="str">
            <v>Cabo de cobre, tempera meio-duro, encordoamento classe 2, com cobertura de PVC, tipo WPP, S.M. - 25 mm², inclusive assentamento.</v>
          </cell>
          <cell r="D10" t="str">
            <v>m</v>
          </cell>
          <cell r="F10">
            <v>3.24</v>
          </cell>
          <cell r="G10">
            <v>0</v>
          </cell>
        </row>
        <row r="11">
          <cell r="B11" t="str">
            <v>18.01.060</v>
          </cell>
          <cell r="C11" t="str">
            <v xml:space="preserve">Fornecimento e instalação de cabo de cobre nutrancado e asete fios, de tempera mole, bitola de 16 mm2. </v>
          </cell>
          <cell r="D11" t="str">
            <v>m</v>
          </cell>
          <cell r="F11">
            <v>3.4</v>
          </cell>
          <cell r="G11">
            <v>0</v>
          </cell>
        </row>
        <row r="13">
          <cell r="B13" t="str">
            <v>18.02</v>
          </cell>
        </row>
        <row r="14">
          <cell r="B14" t="str">
            <v>18.02.005</v>
          </cell>
          <cell r="C14" t="str">
            <v>Colocação de poste de ferro</v>
          </cell>
          <cell r="D14" t="str">
            <v>m</v>
          </cell>
          <cell r="F14">
            <v>6.51</v>
          </cell>
          <cell r="G14">
            <v>0</v>
          </cell>
        </row>
        <row r="15">
          <cell r="B15" t="str">
            <v>18.02.010</v>
          </cell>
          <cell r="C15" t="str">
            <v>Retirada de postes de concreto secção duplo T200 / 8 com engastamento direto no solo de 1,40 m (Poste 184-570, 18570 e mais dois sem identificação)</v>
          </cell>
          <cell r="D15" t="str">
            <v>un</v>
          </cell>
          <cell r="F15">
            <v>51.97</v>
          </cell>
          <cell r="G15">
            <v>0</v>
          </cell>
        </row>
        <row r="16">
          <cell r="B16" t="str">
            <v>18.02.020</v>
          </cell>
          <cell r="C16" t="str">
            <v>Poste de concreto secção duplo T, 100/8, com engastamento direto no solo de 1,40 m, inclusive colocação.</v>
          </cell>
          <cell r="D16" t="str">
            <v>un</v>
          </cell>
          <cell r="F16">
            <v>141.27000000000001</v>
          </cell>
          <cell r="G16">
            <v>0</v>
          </cell>
        </row>
        <row r="17">
          <cell r="B17" t="str">
            <v>18.02.025</v>
          </cell>
          <cell r="C17" t="str">
            <v>Fornecimento e instalação de poste ornamental com h=4,0 m, sendo 1,0 m de enterrado, com 03 luminárias, vidro transparente modelo MLD 304 / B, bem como pintura á óleo, duas demãos, cor preta, conforme projeto.</v>
          </cell>
          <cell r="D17" t="str">
            <v>un</v>
          </cell>
          <cell r="F17">
            <v>239.88</v>
          </cell>
          <cell r="G17">
            <v>0</v>
          </cell>
        </row>
        <row r="18">
          <cell r="B18" t="str">
            <v>18.02.026</v>
          </cell>
          <cell r="C18" t="str">
            <v>Deslocamento de poste.</v>
          </cell>
          <cell r="D18" t="str">
            <v>un</v>
          </cell>
          <cell r="F18">
            <v>67.33</v>
          </cell>
          <cell r="G18">
            <v>0</v>
          </cell>
        </row>
        <row r="19">
          <cell r="B19" t="str">
            <v>18.02.030</v>
          </cell>
          <cell r="C19" t="str">
            <v>Poste de concreto secção duplo T, 200/8, com engastamento direto no solo de 1,40 m, inclusive colocação.</v>
          </cell>
          <cell r="D19" t="str">
            <v>un</v>
          </cell>
          <cell r="F19">
            <v>160.6</v>
          </cell>
          <cell r="G19">
            <v>0</v>
          </cell>
        </row>
        <row r="20">
          <cell r="B20" t="str">
            <v>18.02.040</v>
          </cell>
          <cell r="C20" t="str">
            <v>Poste de concreto secção duplo T, 200/12, com engastamento direto no solo de 1,80 m, inclusive colocação.</v>
          </cell>
          <cell r="D20" t="str">
            <v>un</v>
          </cell>
          <cell r="F20">
            <v>264.32</v>
          </cell>
          <cell r="G20">
            <v>0</v>
          </cell>
        </row>
        <row r="21">
          <cell r="B21" t="str">
            <v>18.02.045</v>
          </cell>
          <cell r="C21" t="str">
            <v>Poste de concreto secção duplo T, 300/8, com engastamento direto no solo de 1,40 m, inclusive colocação.</v>
          </cell>
          <cell r="D21" t="str">
            <v>un</v>
          </cell>
          <cell r="F21">
            <v>193.4</v>
          </cell>
          <cell r="G21">
            <v>0</v>
          </cell>
        </row>
        <row r="22">
          <cell r="B22" t="str">
            <v>18.02.050</v>
          </cell>
          <cell r="C22" t="str">
            <v>Poste de concreto secção duplo T, 300/12, com engastamento direto no solo de 1,80 m, inclusive colocação.</v>
          </cell>
          <cell r="D22" t="str">
            <v>un</v>
          </cell>
          <cell r="F22">
            <v>55.74</v>
          </cell>
          <cell r="G22">
            <v>0</v>
          </cell>
        </row>
        <row r="23">
          <cell r="B23" t="str">
            <v>18.02.051</v>
          </cell>
          <cell r="C23" t="str">
            <v xml:space="preserve">Super poste de concreto armado circular com altura de 20 m. </v>
          </cell>
          <cell r="D23" t="str">
            <v>un</v>
          </cell>
          <cell r="F23">
            <v>2209.3200000000002</v>
          </cell>
          <cell r="G23">
            <v>0</v>
          </cell>
        </row>
        <row r="24">
          <cell r="B24" t="str">
            <v>18.02.060</v>
          </cell>
          <cell r="C24" t="str">
            <v>Poste de concreto c/ seção circular c/ iluminação de 3 pétalas c/ altura de 8 m inclusive colocação, fixação e base de concreto p/ fixação</v>
          </cell>
          <cell r="D24" t="str">
            <v>un</v>
          </cell>
          <cell r="F24">
            <v>888.06</v>
          </cell>
        </row>
        <row r="25">
          <cell r="B25" t="str">
            <v>18.02.070</v>
          </cell>
          <cell r="C25" t="str">
            <v>Poste ornamental.</v>
          </cell>
          <cell r="D25" t="str">
            <v>un</v>
          </cell>
          <cell r="F25">
            <v>210.72</v>
          </cell>
        </row>
        <row r="26">
          <cell r="B26" t="str">
            <v>18.02.071</v>
          </cell>
          <cell r="C26" t="str">
            <v>Poste em concreto vibrado seção circular 9 m - 200 kg</v>
          </cell>
          <cell r="D26" t="str">
            <v>un</v>
          </cell>
          <cell r="F26">
            <v>216</v>
          </cell>
        </row>
        <row r="27">
          <cell r="B27" t="str">
            <v>18.02.080</v>
          </cell>
          <cell r="C27" t="str">
            <v>Fornecimento e instalação de rele fotoelétrico, 1000 w - 220 v.</v>
          </cell>
          <cell r="D27" t="str">
            <v>un</v>
          </cell>
          <cell r="F27">
            <v>18</v>
          </cell>
        </row>
        <row r="29">
          <cell r="B29" t="str">
            <v>18.03</v>
          </cell>
        </row>
        <row r="30">
          <cell r="B30" t="str">
            <v>18.03.010</v>
          </cell>
          <cell r="C30" t="str">
            <v>Estrutura secundária B1 completa, inclusive fixação.</v>
          </cell>
          <cell r="D30" t="str">
            <v>un</v>
          </cell>
          <cell r="F30">
            <v>29.1</v>
          </cell>
          <cell r="G30">
            <v>0</v>
          </cell>
        </row>
        <row r="31">
          <cell r="B31" t="str">
            <v>18.03.015</v>
          </cell>
          <cell r="C31" t="str">
            <v>Estrutura secundária B2 completa, inclusive fixação.</v>
          </cell>
          <cell r="D31" t="str">
            <v>un</v>
          </cell>
          <cell r="F31">
            <v>35.21</v>
          </cell>
          <cell r="G31">
            <v>0</v>
          </cell>
        </row>
        <row r="32">
          <cell r="B32" t="str">
            <v>18.03.020</v>
          </cell>
          <cell r="C32" t="str">
            <v>Estrutura secundária B3 completa, inclusive fixação.</v>
          </cell>
          <cell r="D32" t="str">
            <v>un</v>
          </cell>
          <cell r="F32">
            <v>59.23</v>
          </cell>
          <cell r="G32">
            <v>0</v>
          </cell>
        </row>
        <row r="33">
          <cell r="B33" t="str">
            <v>18.03.030</v>
          </cell>
          <cell r="C33" t="str">
            <v>Estrutura secundária B4 completa, inclusive fixação.</v>
          </cell>
          <cell r="D33" t="str">
            <v>un</v>
          </cell>
          <cell r="F33">
            <v>65.989999999999995</v>
          </cell>
          <cell r="G33">
            <v>0</v>
          </cell>
        </row>
        <row r="34">
          <cell r="B34" t="str">
            <v>18.03.031</v>
          </cell>
          <cell r="C34" t="str">
            <v>Cabo de iluminação 1/0 AWG - NU</v>
          </cell>
          <cell r="D34" t="str">
            <v>m</v>
          </cell>
          <cell r="F34">
            <v>19.54</v>
          </cell>
          <cell r="G34">
            <v>0</v>
          </cell>
        </row>
        <row r="35">
          <cell r="B35" t="str">
            <v>18.03.032</v>
          </cell>
          <cell r="C35" t="str">
            <v>Isoladores tipo castanha</v>
          </cell>
          <cell r="D35" t="str">
            <v>un</v>
          </cell>
          <cell r="F35">
            <v>17.399999999999999</v>
          </cell>
          <cell r="G35">
            <v>0</v>
          </cell>
        </row>
        <row r="36">
          <cell r="B36" t="str">
            <v>18.03.033</v>
          </cell>
          <cell r="C36" t="str">
            <v>Foto célula tipo NA.</v>
          </cell>
          <cell r="D36" t="str">
            <v>un</v>
          </cell>
          <cell r="F36">
            <v>12.77</v>
          </cell>
          <cell r="G36">
            <v>0</v>
          </cell>
        </row>
        <row r="38">
          <cell r="B38" t="str">
            <v>18.04</v>
          </cell>
        </row>
        <row r="39">
          <cell r="B39" t="str">
            <v>18.04.010</v>
          </cell>
          <cell r="C39" t="str">
            <v>Eletroduto de ferro galvanizado de 3/4 pol., inclusive assentamento.</v>
          </cell>
          <cell r="D39" t="str">
            <v>m</v>
          </cell>
          <cell r="F39">
            <v>4.9000000000000004</v>
          </cell>
          <cell r="G39">
            <v>0</v>
          </cell>
        </row>
        <row r="40">
          <cell r="B40" t="str">
            <v>18.04.020</v>
          </cell>
          <cell r="C40" t="str">
            <v>Eletroduto de ferro galvanizado de 1 pol., inclusive assentamento.</v>
          </cell>
          <cell r="D40" t="str">
            <v>m</v>
          </cell>
          <cell r="F40">
            <v>7.43</v>
          </cell>
          <cell r="G40">
            <v>0</v>
          </cell>
        </row>
        <row r="41">
          <cell r="B41" t="str">
            <v>18.04.030</v>
          </cell>
          <cell r="C41" t="str">
            <v>Eletroduto de ferro galvanizado de 1 1/2 pol., inclusive assentamento.</v>
          </cell>
          <cell r="D41" t="str">
            <v>m</v>
          </cell>
          <cell r="F41">
            <v>11.76</v>
          </cell>
          <cell r="G41">
            <v>0</v>
          </cell>
        </row>
        <row r="42">
          <cell r="B42" t="str">
            <v>18.04.040</v>
          </cell>
          <cell r="C42" t="str">
            <v>Eletroduto de ferro galvanizado de 2 pol., inclusive assentamento.</v>
          </cell>
          <cell r="D42" t="str">
            <v>m</v>
          </cell>
          <cell r="F42">
            <v>15.46</v>
          </cell>
          <cell r="G42">
            <v>0</v>
          </cell>
        </row>
        <row r="43">
          <cell r="B43" t="str">
            <v>18.04.050</v>
          </cell>
          <cell r="C43" t="str">
            <v>Eletroduto de ferro galvanizado de 2 1/2 pol., inclusive assentamento.</v>
          </cell>
          <cell r="D43" t="str">
            <v>m</v>
          </cell>
          <cell r="F43">
            <v>23.01</v>
          </cell>
          <cell r="G43">
            <v>0</v>
          </cell>
        </row>
        <row r="44">
          <cell r="B44" t="str">
            <v>18.04.060</v>
          </cell>
          <cell r="C44" t="str">
            <v>Eletroduto de ferro galvanizado de 4 pol., inclusive assentamento.</v>
          </cell>
          <cell r="D44" t="str">
            <v>m</v>
          </cell>
          <cell r="F44">
            <v>37.299999999999997</v>
          </cell>
          <cell r="G44">
            <v>0</v>
          </cell>
        </row>
        <row r="45">
          <cell r="B45" t="str">
            <v>18.04.061</v>
          </cell>
          <cell r="C45" t="str">
            <v>Eletroduto de PVC rígido de 11/2" com luva de rosca interna, inclusive assentamento</v>
          </cell>
          <cell r="D45" t="str">
            <v>un</v>
          </cell>
          <cell r="F45">
            <v>6.33</v>
          </cell>
        </row>
        <row r="47">
          <cell r="B47" t="str">
            <v>18.05</v>
          </cell>
        </row>
        <row r="48">
          <cell r="B48" t="str">
            <v>18.05.010</v>
          </cell>
          <cell r="C48" t="str">
            <v>Curva de ferro galvanizado de 3/4 pol., inclusive assentamento.</v>
          </cell>
          <cell r="D48" t="str">
            <v>un</v>
          </cell>
          <cell r="F48">
            <v>3.1</v>
          </cell>
          <cell r="G48">
            <v>0</v>
          </cell>
        </row>
        <row r="49">
          <cell r="B49" t="str">
            <v>18.05.020</v>
          </cell>
          <cell r="C49" t="str">
            <v>Curva de ferro galvanizado de 1 pol., inclusive assentamento.</v>
          </cell>
          <cell r="D49" t="str">
            <v>un</v>
          </cell>
          <cell r="F49">
            <v>4.53</v>
          </cell>
          <cell r="G49">
            <v>0</v>
          </cell>
        </row>
        <row r="50">
          <cell r="B50" t="str">
            <v>18.05.030</v>
          </cell>
          <cell r="C50" t="str">
            <v>Curva de ferro galvanizado de 1 1/2 pol., inclusive assentamento.</v>
          </cell>
          <cell r="D50" t="str">
            <v>un</v>
          </cell>
          <cell r="F50">
            <v>10.41</v>
          </cell>
          <cell r="G50">
            <v>0</v>
          </cell>
        </row>
        <row r="51">
          <cell r="B51" t="str">
            <v>18.05.040</v>
          </cell>
          <cell r="C51" t="str">
            <v>Curva de ferro galvanizado de 2 pol., inclusive assentamento.</v>
          </cell>
          <cell r="D51" t="str">
            <v>un</v>
          </cell>
          <cell r="F51">
            <v>16.78</v>
          </cell>
          <cell r="G51">
            <v>0</v>
          </cell>
        </row>
        <row r="52">
          <cell r="B52" t="str">
            <v>18.05.050</v>
          </cell>
          <cell r="C52" t="str">
            <v>Curva de ferro galvanizado de 2 1/2 pol., inclusive assentamento.</v>
          </cell>
          <cell r="D52" t="str">
            <v>un</v>
          </cell>
          <cell r="F52">
            <v>36.65</v>
          </cell>
          <cell r="G52">
            <v>0</v>
          </cell>
        </row>
        <row r="53">
          <cell r="B53" t="str">
            <v>18.05.060</v>
          </cell>
          <cell r="C53" t="str">
            <v>Curva de ferro galvanizado de 4 pol., inclusive assentamento.</v>
          </cell>
          <cell r="D53" t="str">
            <v>un</v>
          </cell>
          <cell r="F53">
            <v>76.64</v>
          </cell>
          <cell r="G53">
            <v>0</v>
          </cell>
        </row>
        <row r="54">
          <cell r="B54" t="str">
            <v>18.05.065</v>
          </cell>
          <cell r="C54" t="str">
            <v>Fornecimento e assentamento de haste de aterramento 5/8" x 2,40 m coppereweld</v>
          </cell>
          <cell r="D54" t="str">
            <v>un</v>
          </cell>
          <cell r="F54">
            <v>22.22</v>
          </cell>
        </row>
        <row r="56">
          <cell r="B56" t="str">
            <v>18.06</v>
          </cell>
        </row>
        <row r="57">
          <cell r="B57" t="str">
            <v>18.06.010</v>
          </cell>
          <cell r="C57" t="str">
            <v>Luva de ferro galvanizado de 3/4 pol., inclusive assentamento.</v>
          </cell>
          <cell r="D57" t="str">
            <v>un</v>
          </cell>
          <cell r="F57">
            <v>1.1299999999999999</v>
          </cell>
          <cell r="G57">
            <v>0</v>
          </cell>
        </row>
        <row r="58">
          <cell r="B58" t="str">
            <v>18.06.020</v>
          </cell>
          <cell r="C58" t="str">
            <v>Luva de ferro galvanizado de 1 pol., inclusive assentamento.</v>
          </cell>
          <cell r="D58" t="str">
            <v>un</v>
          </cell>
          <cell r="F58">
            <v>1.68</v>
          </cell>
          <cell r="G58">
            <v>0</v>
          </cell>
        </row>
        <row r="59">
          <cell r="B59" t="str">
            <v>18.06.030</v>
          </cell>
          <cell r="C59" t="str">
            <v>Luva de ferro galvanizado de 1 1/2 pol., inclusive assentamento.</v>
          </cell>
          <cell r="D59" t="str">
            <v>un</v>
          </cell>
          <cell r="F59">
            <v>2.91</v>
          </cell>
          <cell r="G59">
            <v>0</v>
          </cell>
        </row>
        <row r="60">
          <cell r="B60" t="str">
            <v>18.06.040</v>
          </cell>
          <cell r="C60" t="str">
            <v>Luva de ferro galvanizado de 2 pol., inclusive assentamento.</v>
          </cell>
          <cell r="D60" t="str">
            <v>un</v>
          </cell>
          <cell r="F60">
            <v>4.05</v>
          </cell>
          <cell r="G60">
            <v>0</v>
          </cell>
        </row>
        <row r="61">
          <cell r="B61" t="str">
            <v>18.06.050</v>
          </cell>
          <cell r="C61" t="str">
            <v>Luva de ferro galvanizado de 2 1/2 pol., inclusive assentamento.</v>
          </cell>
          <cell r="D61" t="str">
            <v>un</v>
          </cell>
          <cell r="F61">
            <v>7.16</v>
          </cell>
          <cell r="G61">
            <v>0</v>
          </cell>
        </row>
        <row r="62">
          <cell r="B62" t="str">
            <v>18.06.060</v>
          </cell>
          <cell r="C62" t="str">
            <v>Luva de ferro galvanizado de 4 pol., inclusive assentamento.</v>
          </cell>
          <cell r="D62" t="str">
            <v>un</v>
          </cell>
          <cell r="F62">
            <v>13.42</v>
          </cell>
          <cell r="G62">
            <v>0</v>
          </cell>
        </row>
        <row r="63">
          <cell r="B63" t="str">
            <v>18.06.061</v>
          </cell>
          <cell r="C63" t="str">
            <v>Luva de PVC rígido diâmetro de 2".</v>
          </cell>
          <cell r="D63" t="str">
            <v>un</v>
          </cell>
          <cell r="F63">
            <v>1.93</v>
          </cell>
          <cell r="G63">
            <v>0</v>
          </cell>
        </row>
        <row r="64">
          <cell r="B64" t="str">
            <v>18.06.062</v>
          </cell>
          <cell r="C64" t="str">
            <v>Luva de emenda para cabo 10 mm</v>
          </cell>
          <cell r="D64" t="str">
            <v>un</v>
          </cell>
          <cell r="F64">
            <v>0.35</v>
          </cell>
        </row>
        <row r="66">
          <cell r="B66" t="str">
            <v>18.07</v>
          </cell>
        </row>
        <row r="67">
          <cell r="B67" t="str">
            <v>18.07.010</v>
          </cell>
          <cell r="C67" t="str">
            <v>Jogo de bucha e arruela de alumínio de 1/2 pol., inclusive fixação.</v>
          </cell>
          <cell r="D67" t="str">
            <v>cj</v>
          </cell>
          <cell r="F67">
            <v>0.27</v>
          </cell>
          <cell r="G67">
            <v>0</v>
          </cell>
        </row>
        <row r="68">
          <cell r="B68" t="str">
            <v>18.07.020</v>
          </cell>
          <cell r="C68" t="str">
            <v>Jogo de bucha e arruela de alumínio de 3/4 pol., inclusive fixação.</v>
          </cell>
          <cell r="D68" t="str">
            <v>cj</v>
          </cell>
          <cell r="F68">
            <v>0.28999999999999998</v>
          </cell>
          <cell r="G68">
            <v>0</v>
          </cell>
        </row>
        <row r="69">
          <cell r="B69" t="str">
            <v>18.07.030</v>
          </cell>
          <cell r="C69" t="str">
            <v>Jogo de bucha e arruela de alumínio de 1 pol., inclusive fixação.</v>
          </cell>
          <cell r="D69" t="str">
            <v>cj</v>
          </cell>
          <cell r="F69">
            <v>0.45</v>
          </cell>
          <cell r="G69">
            <v>0</v>
          </cell>
        </row>
        <row r="70">
          <cell r="B70" t="str">
            <v>18.07.040</v>
          </cell>
          <cell r="C70" t="str">
            <v>Jogo de bucha e arruela de alumínio de 1 1/2 pol., inclusive fixação.</v>
          </cell>
          <cell r="D70" t="str">
            <v>cj</v>
          </cell>
          <cell r="F70">
            <v>0.85</v>
          </cell>
          <cell r="G70">
            <v>0</v>
          </cell>
        </row>
        <row r="71">
          <cell r="B71" t="str">
            <v>18.07.050</v>
          </cell>
          <cell r="C71" t="str">
            <v>Jogo de bucha e arruela de alumínio de 2 pol., inclusive fixação.</v>
          </cell>
          <cell r="D71" t="str">
            <v>cj</v>
          </cell>
          <cell r="F71">
            <v>1.64</v>
          </cell>
          <cell r="G71">
            <v>0</v>
          </cell>
        </row>
        <row r="72">
          <cell r="B72" t="str">
            <v>18.07.060</v>
          </cell>
          <cell r="C72" t="str">
            <v>Jogo de bucha e arruela de alumínio de 2 1/2 pol., inclusive fixação.</v>
          </cell>
          <cell r="D72" t="str">
            <v>cj</v>
          </cell>
          <cell r="F72">
            <v>2.39</v>
          </cell>
          <cell r="G72">
            <v>0</v>
          </cell>
        </row>
        <row r="73">
          <cell r="B73" t="str">
            <v>18.07.070</v>
          </cell>
          <cell r="C73" t="str">
            <v>Jogo de bucha e arruela de alumínio de 3 pol., inclusive fixação.</v>
          </cell>
          <cell r="D73" t="str">
            <v>cj</v>
          </cell>
          <cell r="F73">
            <v>3.79</v>
          </cell>
          <cell r="G73">
            <v>0</v>
          </cell>
        </row>
        <row r="74">
          <cell r="B74" t="str">
            <v>18.07.072</v>
          </cell>
          <cell r="C74" t="str">
            <v>Ganchos de 5/16".</v>
          </cell>
          <cell r="D74" t="str">
            <v>un</v>
          </cell>
          <cell r="F74">
            <v>0.8</v>
          </cell>
          <cell r="G74">
            <v>0</v>
          </cell>
        </row>
        <row r="75">
          <cell r="B75" t="str">
            <v>18.07.080</v>
          </cell>
          <cell r="C75" t="str">
            <v>Jogo de bucha e arruela de alumínio de 4 pol., inclusive fixação.</v>
          </cell>
          <cell r="D75" t="str">
            <v>cj</v>
          </cell>
          <cell r="F75">
            <v>5.31</v>
          </cell>
          <cell r="G75">
            <v>0</v>
          </cell>
        </row>
        <row r="77">
          <cell r="B77" t="str">
            <v>18.08</v>
          </cell>
        </row>
        <row r="78">
          <cell r="B78" t="str">
            <v>18.08.010</v>
          </cell>
          <cell r="C78" t="str">
            <v>Caixa para medição monofásica uso interno, inclusive colocação (padrão CELPE).</v>
          </cell>
          <cell r="D78" t="str">
            <v>un</v>
          </cell>
          <cell r="F78">
            <v>38.5</v>
          </cell>
          <cell r="G78">
            <v>0</v>
          </cell>
        </row>
        <row r="79">
          <cell r="B79" t="str">
            <v>18.08.020</v>
          </cell>
          <cell r="C79" t="str">
            <v>Caixa para medição monofásica uso externo, inclusive colocação (padrão CELPE).</v>
          </cell>
          <cell r="D79" t="str">
            <v>un</v>
          </cell>
          <cell r="F79">
            <v>48.6</v>
          </cell>
          <cell r="G79">
            <v>0</v>
          </cell>
        </row>
        <row r="81">
          <cell r="B81" t="str">
            <v>18.09</v>
          </cell>
        </row>
        <row r="82">
          <cell r="B82" t="str">
            <v>18.09.010</v>
          </cell>
          <cell r="C82" t="str">
            <v>Caixa para medição trifásica uso interno, modelo D, inclusive colocação (padrão CELPE).</v>
          </cell>
          <cell r="D82" t="str">
            <v>un</v>
          </cell>
          <cell r="F82">
            <v>82.93</v>
          </cell>
          <cell r="G82">
            <v>0</v>
          </cell>
        </row>
        <row r="83">
          <cell r="B83" t="str">
            <v>18.09.020</v>
          </cell>
          <cell r="C83" t="str">
            <v>Caixa para medição trifásica uso externo, modelo D, inclusive colocação (padrão CELPE).</v>
          </cell>
          <cell r="D83" t="str">
            <v>un</v>
          </cell>
          <cell r="F83">
            <v>104.26</v>
          </cell>
          <cell r="G83">
            <v>0</v>
          </cell>
        </row>
        <row r="85">
          <cell r="B85" t="str">
            <v>18.10</v>
          </cell>
        </row>
        <row r="86">
          <cell r="B86" t="str">
            <v>18.10.020</v>
          </cell>
          <cell r="C86" t="str">
            <v>Chave de faca de 2 polos, 30 A, 250 V, com base de ardósia, com 02 fusíveis tipo cartucho e parafusos, inclusive instalação em quadro de medição.</v>
          </cell>
          <cell r="D86" t="str">
            <v>un</v>
          </cell>
          <cell r="F86">
            <v>11.1</v>
          </cell>
          <cell r="G86">
            <v>0</v>
          </cell>
        </row>
        <row r="87">
          <cell r="B87" t="str">
            <v>18.10.030</v>
          </cell>
          <cell r="C87" t="str">
            <v>Chave de faca de 2 polos, 60 A, 250 V, com base de ardósia, com 02 fusíveis tipo cartucho e parafusos, inclusive instalação em quadro de medição.</v>
          </cell>
          <cell r="D87" t="str">
            <v>un</v>
          </cell>
          <cell r="F87">
            <v>16.3</v>
          </cell>
          <cell r="G87">
            <v>0</v>
          </cell>
        </row>
        <row r="88">
          <cell r="B88" t="str">
            <v>18.10.040</v>
          </cell>
          <cell r="C88" t="str">
            <v>Chave de faca de 3 polos, 60 A, 600 V, com base de ardósia, com 03 fusíveis tipo cartucho e parafusos, inclusive instalação em quadro de medição.</v>
          </cell>
          <cell r="D88" t="str">
            <v>un</v>
          </cell>
          <cell r="F88">
            <v>31.96</v>
          </cell>
          <cell r="G88">
            <v>0</v>
          </cell>
        </row>
        <row r="89">
          <cell r="B89" t="str">
            <v>18.10.050</v>
          </cell>
          <cell r="C89" t="str">
            <v>Chave de faca de 3 polos, 100 A, 600 V, com base de ardósia, com 03 fusíveis tipo cartucho e parafusos, inclusive instalação em quadro de medição.</v>
          </cell>
          <cell r="D89" t="str">
            <v>un</v>
          </cell>
          <cell r="F89">
            <v>57.62</v>
          </cell>
          <cell r="G89">
            <v>0</v>
          </cell>
        </row>
        <row r="90">
          <cell r="B90" t="str">
            <v>18.10.060</v>
          </cell>
          <cell r="C90" t="str">
            <v>Chave seccionadora com fusível, 125A, tipo 3NP4090 SIEMENS ou similar, tripolar com 03 fusíveis NH tamanho 00 e parafusos, inclusive instalação em quadro de medição.</v>
          </cell>
          <cell r="D90" t="str">
            <v>un</v>
          </cell>
          <cell r="F90">
            <v>85.08</v>
          </cell>
          <cell r="G90">
            <v>0</v>
          </cell>
        </row>
        <row r="91">
          <cell r="B91" t="str">
            <v>18.10.070</v>
          </cell>
          <cell r="C91" t="str">
            <v>Chave seccionadora com fusível, 250A, tipo 3NP2200 SIEMENS ou similar, tripolar com 03 fusíveis NH tamanho 01 e parafusos, inclusive instalação em quadro de medição.</v>
          </cell>
          <cell r="D91" t="str">
            <v>un</v>
          </cell>
          <cell r="F91">
            <v>141.25</v>
          </cell>
          <cell r="G91">
            <v>0</v>
          </cell>
        </row>
        <row r="93">
          <cell r="B93" t="str">
            <v>18.11</v>
          </cell>
        </row>
        <row r="94">
          <cell r="B94" t="str">
            <v>18.11.030</v>
          </cell>
          <cell r="C94" t="str">
            <v>Base para fusível tipo NH de 6 A a 125A, tamanho 00, SIEMENS ou similar, com parafusos, inclusive instalação em quadro.</v>
          </cell>
          <cell r="D94" t="str">
            <v>un</v>
          </cell>
          <cell r="F94">
            <v>9.09</v>
          </cell>
          <cell r="G94">
            <v>0</v>
          </cell>
        </row>
        <row r="95">
          <cell r="B95" t="str">
            <v>18.11.040</v>
          </cell>
          <cell r="C95" t="str">
            <v>Base para fusível tipo NH de 36 A a 250A, tamanho 1, SIEMENS ou similar, com parafusos, inclusive instalação em quadro.</v>
          </cell>
          <cell r="D95" t="str">
            <v>un</v>
          </cell>
          <cell r="F95">
            <v>17.96</v>
          </cell>
          <cell r="G95">
            <v>0</v>
          </cell>
        </row>
        <row r="97">
          <cell r="B97" t="str">
            <v>18.12</v>
          </cell>
        </row>
        <row r="98">
          <cell r="B98" t="str">
            <v>18.12.070</v>
          </cell>
          <cell r="C98" t="str">
            <v>Fusível tipo NH de 20A, tamanho 00, SIEMENS ou similar, inclusive instalação em quadro.</v>
          </cell>
          <cell r="D98" t="str">
            <v>un</v>
          </cell>
          <cell r="F98">
            <v>5.67</v>
          </cell>
          <cell r="G98">
            <v>0</v>
          </cell>
        </row>
        <row r="99">
          <cell r="B99" t="str">
            <v>18.12.080</v>
          </cell>
          <cell r="C99" t="str">
            <v>Fusível tipo NH de 25A, tamanho 00, SIEMENS ou similar, inclusive instalação em quadro.</v>
          </cell>
          <cell r="D99" t="str">
            <v>un</v>
          </cell>
          <cell r="F99">
            <v>5.67</v>
          </cell>
          <cell r="G99">
            <v>0</v>
          </cell>
        </row>
        <row r="100">
          <cell r="B100" t="str">
            <v>18.12.090</v>
          </cell>
          <cell r="C100" t="str">
            <v>Fusível tipo NH de 36A, tamanho 00, SIEMENS ou similar, inclusive instalação em quadro.</v>
          </cell>
          <cell r="D100" t="str">
            <v>un</v>
          </cell>
          <cell r="F100">
            <v>5.67</v>
          </cell>
          <cell r="G100">
            <v>0</v>
          </cell>
        </row>
        <row r="101">
          <cell r="B101" t="str">
            <v>18.12.100</v>
          </cell>
          <cell r="C101" t="str">
            <v>Fusível tipo NH de 50A, tamanho 00, SIEMENS ou similar, inclusive instalação em quadro.</v>
          </cell>
          <cell r="D101" t="str">
            <v>un</v>
          </cell>
          <cell r="F101">
            <v>5.67</v>
          </cell>
          <cell r="G101">
            <v>0</v>
          </cell>
        </row>
        <row r="102">
          <cell r="B102" t="str">
            <v>18.12.110</v>
          </cell>
          <cell r="C102" t="str">
            <v>Fusível tipo NH de 63A, tamanho 00, SIEMENS ou similar, inclusive instalação em quadro.</v>
          </cell>
          <cell r="D102" t="str">
            <v>un</v>
          </cell>
          <cell r="F102">
            <v>5.67</v>
          </cell>
          <cell r="G102">
            <v>0</v>
          </cell>
        </row>
        <row r="103">
          <cell r="B103" t="str">
            <v>18.12.120</v>
          </cell>
          <cell r="C103" t="str">
            <v>Fusível tipo NH de 80A, tamanho 00, SIEMENS ou similar, inclusive instalação em quadro.</v>
          </cell>
          <cell r="D103" t="str">
            <v>un</v>
          </cell>
          <cell r="F103">
            <v>5.67</v>
          </cell>
          <cell r="G103">
            <v>0</v>
          </cell>
        </row>
        <row r="104">
          <cell r="B104" t="str">
            <v>18.12.130</v>
          </cell>
          <cell r="C104" t="str">
            <v>Fusível tipo NH de 100A, tamanho 00, SIEMENS ou similar, inclusive instalação em quadro.</v>
          </cell>
          <cell r="D104" t="str">
            <v>un</v>
          </cell>
          <cell r="F104">
            <v>5.67</v>
          </cell>
          <cell r="G104">
            <v>0</v>
          </cell>
        </row>
        <row r="105">
          <cell r="B105" t="str">
            <v>18.12.140</v>
          </cell>
          <cell r="C105" t="str">
            <v>Fusível tipo NH de 125A, tamanho 00, SIEMENS ou similar, inclusive instalação em quadro.</v>
          </cell>
          <cell r="D105" t="str">
            <v>un</v>
          </cell>
          <cell r="F105">
            <v>5.67</v>
          </cell>
          <cell r="G105">
            <v>0</v>
          </cell>
        </row>
        <row r="106">
          <cell r="B106" t="str">
            <v>18.12.150</v>
          </cell>
          <cell r="C106" t="str">
            <v>Fusível tipo NH de 160A, tamanho 01, SIEMENS ou similar, inclusive instalação em quadro.</v>
          </cell>
          <cell r="D106" t="str">
            <v>un</v>
          </cell>
          <cell r="F106">
            <v>12.26</v>
          </cell>
          <cell r="G106">
            <v>0</v>
          </cell>
        </row>
        <row r="107">
          <cell r="B107" t="str">
            <v>18.12.160</v>
          </cell>
          <cell r="C107" t="str">
            <v>Fusível tipo NH de 200A, tamanho 01, SIEMENS ou similar, inclusive instalação em quadro.</v>
          </cell>
          <cell r="D107" t="str">
            <v>un</v>
          </cell>
          <cell r="F107">
            <v>12.26</v>
          </cell>
          <cell r="G107">
            <v>0</v>
          </cell>
        </row>
        <row r="108">
          <cell r="B108" t="str">
            <v>18.12.170</v>
          </cell>
          <cell r="C108" t="str">
            <v>Fusível tipo NH de 250A, tamanho 1, SIEMENS ou similar, inclusive instalação em quadro.</v>
          </cell>
          <cell r="D108" t="str">
            <v>un</v>
          </cell>
          <cell r="F108">
            <v>12.26</v>
          </cell>
          <cell r="G108">
            <v>0</v>
          </cell>
        </row>
        <row r="110">
          <cell r="B110" t="str">
            <v>18.13</v>
          </cell>
        </row>
        <row r="111">
          <cell r="B111" t="str">
            <v>18.13.005</v>
          </cell>
          <cell r="C111" t="str">
            <v>Eletroduto flexível preto de 1", assentado em valas com profundidade de 0,60 m, inclusive escavação e reaterro.</v>
          </cell>
          <cell r="D111" t="str">
            <v>m</v>
          </cell>
          <cell r="F111">
            <v>3.1</v>
          </cell>
          <cell r="G111">
            <v>0</v>
          </cell>
        </row>
        <row r="112">
          <cell r="B112" t="str">
            <v>18.13.010</v>
          </cell>
          <cell r="C112" t="str">
            <v>Eletroduto de PVC rígido rosqueável de 1/2 pol., com luva de rosca interna, inclusive assentamento em lajes.</v>
          </cell>
          <cell r="D112" t="str">
            <v>m</v>
          </cell>
          <cell r="F112">
            <v>1.46</v>
          </cell>
          <cell r="G112">
            <v>0</v>
          </cell>
        </row>
        <row r="113">
          <cell r="B113" t="str">
            <v>18.13.020</v>
          </cell>
          <cell r="C113" t="str">
            <v>Eletroduto de PVC rígido rosqueável de 3/4 pol., com luva de rosca interna, inclusive assentamento em lajes.</v>
          </cell>
          <cell r="D113" t="str">
            <v>m</v>
          </cell>
          <cell r="F113">
            <v>1.51</v>
          </cell>
          <cell r="G113">
            <v>0</v>
          </cell>
        </row>
        <row r="114">
          <cell r="B114" t="str">
            <v>18.13.030</v>
          </cell>
          <cell r="C114" t="str">
            <v>Eletroduto de PVC rígido rosqueável de 1 pol., com luva de rosca interna, inclusive assentamento em lajes.</v>
          </cell>
          <cell r="D114" t="str">
            <v>m</v>
          </cell>
          <cell r="F114">
            <v>2.54</v>
          </cell>
          <cell r="G114">
            <v>0</v>
          </cell>
        </row>
        <row r="115">
          <cell r="B115" t="str">
            <v>18.13.040</v>
          </cell>
          <cell r="C115" t="str">
            <v>Eletroduto de PVC rígido rosqueável de 1/2 pol., com luva de rosca interna, inclusive assentamento com rasgo em alvenaria.</v>
          </cell>
          <cell r="D115" t="str">
            <v>m</v>
          </cell>
          <cell r="F115">
            <v>2.23</v>
          </cell>
          <cell r="G115">
            <v>0</v>
          </cell>
        </row>
        <row r="116">
          <cell r="B116" t="str">
            <v>18.13.050</v>
          </cell>
          <cell r="C116" t="str">
            <v>Eletroduto de PVC rígido rosqueável de 3/4 pol., com luva de rosca interna, inclusive assentamento com rasgo em alvenaria.</v>
          </cell>
          <cell r="D116" t="str">
            <v>m</v>
          </cell>
          <cell r="F116">
            <v>2.71</v>
          </cell>
          <cell r="G116">
            <v>0</v>
          </cell>
        </row>
        <row r="117">
          <cell r="B117" t="str">
            <v>18.13.060</v>
          </cell>
          <cell r="C117" t="str">
            <v>Eletroduto de PVC rígido rosqueável de 1 pol., com luva de rosca interna, inclusive assentamento com rasgo em alvenaria.</v>
          </cell>
          <cell r="D117" t="str">
            <v>m</v>
          </cell>
          <cell r="F117">
            <v>3.3</v>
          </cell>
          <cell r="G117">
            <v>0</v>
          </cell>
        </row>
        <row r="118">
          <cell r="B118" t="str">
            <v>18.12.070</v>
          </cell>
          <cell r="C118" t="str">
            <v>Eletroduto de PVC rígido rosqueável de 1 1/4 pol., com luva de rosca interna, inclusive assentamento com rasgo em alvenaria.</v>
          </cell>
          <cell r="D118" t="str">
            <v>m</v>
          </cell>
          <cell r="F118">
            <v>4.3099999999999996</v>
          </cell>
          <cell r="G118">
            <v>0</v>
          </cell>
        </row>
        <row r="119">
          <cell r="B119" t="str">
            <v>18.13.080</v>
          </cell>
          <cell r="C119" t="str">
            <v>Eletroduto de PVC rígido rosqueável de 1 1/2 pol., com luva de rosca interna, inclusive assentamento com rasgo em alvenaria.</v>
          </cell>
          <cell r="D119" t="str">
            <v>m</v>
          </cell>
          <cell r="F119">
            <v>5.65</v>
          </cell>
          <cell r="G119">
            <v>0</v>
          </cell>
        </row>
        <row r="120">
          <cell r="B120" t="str">
            <v>18.13.085</v>
          </cell>
          <cell r="C120" t="str">
            <v>Fornecimento e colocação de eletroduto de ferro galvanizado de 3 ".</v>
          </cell>
          <cell r="D120" t="str">
            <v>m</v>
          </cell>
          <cell r="F120">
            <v>29.91</v>
          </cell>
        </row>
        <row r="121">
          <cell r="B121" t="str">
            <v>18.13.086</v>
          </cell>
          <cell r="C121" t="str">
            <v>Fornecimento e instalação de quadro de distribuição para telefone.</v>
          </cell>
          <cell r="D121" t="str">
            <v>un</v>
          </cell>
          <cell r="F121">
            <v>96.07</v>
          </cell>
        </row>
        <row r="122">
          <cell r="B122" t="str">
            <v>18.13.090</v>
          </cell>
          <cell r="C122" t="str">
            <v>Eletroduto de PVC rígido rosqueável de 2 pol., com luva de rosca interna, inclusive assentamento com rasgo em alvenaria.</v>
          </cell>
          <cell r="D122" t="str">
            <v>m</v>
          </cell>
          <cell r="F122">
            <v>7.33</v>
          </cell>
          <cell r="G122">
            <v>0</v>
          </cell>
        </row>
        <row r="123">
          <cell r="B123" t="str">
            <v>18.13.100</v>
          </cell>
          <cell r="C123" t="str">
            <v>Eletroduto de PVC rígido rosqueável de 3 pol., com luva de rosca interna, inclusive assentamento com rasgo em alvenaria.</v>
          </cell>
          <cell r="D123" t="str">
            <v>m</v>
          </cell>
          <cell r="F123">
            <v>13.81</v>
          </cell>
          <cell r="G123">
            <v>0</v>
          </cell>
        </row>
        <row r="124">
          <cell r="B124" t="str">
            <v>18.13.110</v>
          </cell>
          <cell r="C124" t="str">
            <v>Eletroduto de PVC rígido rosqueável de 1/2 pol., com luva de rosca interna assentado em valas com profundidade de 0,60 m, inclusive escavação e reaterro.</v>
          </cell>
          <cell r="D124" t="str">
            <v>m</v>
          </cell>
          <cell r="F124">
            <v>3.33</v>
          </cell>
          <cell r="G124">
            <v>0</v>
          </cell>
        </row>
        <row r="125">
          <cell r="B125" t="str">
            <v>18.13.120</v>
          </cell>
          <cell r="C125" t="str">
            <v>Eletroduto de PVC rígido rosqueável de 3/4 pol., com luva de rosca interna assentado em valas com profundidade de 0,60 m, inclusive escavação e reaterro.</v>
          </cell>
          <cell r="D125" t="str">
            <v>m</v>
          </cell>
          <cell r="F125">
            <v>4.01</v>
          </cell>
          <cell r="G125">
            <v>0</v>
          </cell>
        </row>
        <row r="126">
          <cell r="B126" t="str">
            <v>18.13.130</v>
          </cell>
          <cell r="C126" t="str">
            <v>Eletroduto de PVC rígido rosqueável de 1 pol., com luva de rosca interna assentado em valas com profundidade de 0,60 m, inclusive escavação e reaterro.</v>
          </cell>
          <cell r="D126" t="str">
            <v>m</v>
          </cell>
          <cell r="F126">
            <v>5.39</v>
          </cell>
          <cell r="G126">
            <v>0</v>
          </cell>
        </row>
        <row r="127">
          <cell r="B127" t="str">
            <v>18.13.140</v>
          </cell>
          <cell r="C127" t="str">
            <v>Eletroduto de PVC rígido rosqueável de 1 1/2 pol., com luva de rosca interna assentado em valas com profundidade de 0,60 m, inclusive escavação e reaterro.</v>
          </cell>
          <cell r="D127" t="str">
            <v>m</v>
          </cell>
          <cell r="F127">
            <v>6.99</v>
          </cell>
          <cell r="G127">
            <v>0</v>
          </cell>
        </row>
        <row r="128">
          <cell r="B128" t="str">
            <v>18.13.150</v>
          </cell>
          <cell r="C128" t="str">
            <v>Eletroduto de PVC rígido rosqueável de 2 pol., com luva de rosca interna assentado em valas com profundidade de 0,60 m, inclusive escavação e reaterro.</v>
          </cell>
          <cell r="D128" t="str">
            <v>m</v>
          </cell>
          <cell r="F128">
            <v>8.6199999999999992</v>
          </cell>
          <cell r="G128">
            <v>0</v>
          </cell>
        </row>
        <row r="129">
          <cell r="B129" t="str">
            <v>18.13.160</v>
          </cell>
          <cell r="C129" t="str">
            <v>Eletroduto de PVC rígido rosqueável de 3 pol., com luva de rosca interna assentado em valas com profundidade de 0,60 m, inclusive escavação e reaterro.</v>
          </cell>
          <cell r="D129" t="str">
            <v>m</v>
          </cell>
          <cell r="F129">
            <v>15.23</v>
          </cell>
          <cell r="G129">
            <v>0</v>
          </cell>
        </row>
        <row r="130">
          <cell r="B130" t="str">
            <v>18.13.170</v>
          </cell>
          <cell r="C130" t="str">
            <v>Eletroduto de PVC rígido rosqueável de 4 pol., com luva de rosca interna assentado em valas com profundidade de 0,60 m, inclusive escavação e reaterro.</v>
          </cell>
          <cell r="D130" t="str">
            <v>m</v>
          </cell>
          <cell r="F130">
            <v>22.81</v>
          </cell>
          <cell r="G130">
            <v>0</v>
          </cell>
        </row>
        <row r="132">
          <cell r="B132" t="str">
            <v>18.14</v>
          </cell>
        </row>
        <row r="133">
          <cell r="B133" t="str">
            <v>18.14.010</v>
          </cell>
          <cell r="C133" t="str">
            <v xml:space="preserve">Curva de PVC rígido rosqueável de 3/4 pol., com luva de rosca interna, inclusive assentado. </v>
          </cell>
          <cell r="D133" t="str">
            <v>un</v>
          </cell>
          <cell r="F133">
            <v>1.84</v>
          </cell>
          <cell r="G133">
            <v>0</v>
          </cell>
        </row>
        <row r="134">
          <cell r="B134" t="str">
            <v>18.14.020</v>
          </cell>
          <cell r="C134" t="str">
            <v xml:space="preserve">Curva de PVC rígido rosqueável de 1 pol., com luva de rosca interna, inclusive assentado. </v>
          </cell>
          <cell r="D134" t="str">
            <v>un</v>
          </cell>
          <cell r="F134">
            <v>2.6</v>
          </cell>
          <cell r="G134">
            <v>0</v>
          </cell>
        </row>
        <row r="135">
          <cell r="B135" t="str">
            <v>18.14.030</v>
          </cell>
          <cell r="C135" t="str">
            <v xml:space="preserve">Curva de PVC rígido rosqueável de 1 1/4 pol., com luva de rosca interna, inclusive assentado. </v>
          </cell>
          <cell r="D135" t="str">
            <v>un</v>
          </cell>
          <cell r="F135">
            <v>4.0999999999999996</v>
          </cell>
          <cell r="G135">
            <v>0</v>
          </cell>
        </row>
        <row r="136">
          <cell r="B136" t="str">
            <v>18.14.040</v>
          </cell>
          <cell r="C136" t="str">
            <v xml:space="preserve">Curva de PVC rígido rosqueável de 1 1/2 pol., com luva de rosca interna, inclusive assentado. </v>
          </cell>
          <cell r="D136" t="str">
            <v>un</v>
          </cell>
          <cell r="F136">
            <v>5.0999999999999996</v>
          </cell>
          <cell r="G136">
            <v>0</v>
          </cell>
        </row>
        <row r="137">
          <cell r="B137" t="str">
            <v>18.14.050</v>
          </cell>
          <cell r="C137" t="str">
            <v xml:space="preserve">Curva de PVC rígido rosqueável de 2 pol., com luva de rosca interna, inclusive assentado. </v>
          </cell>
          <cell r="D137" t="str">
            <v>un</v>
          </cell>
          <cell r="F137">
            <v>7.96</v>
          </cell>
          <cell r="G137">
            <v>0</v>
          </cell>
        </row>
        <row r="138">
          <cell r="B138" t="str">
            <v>18.14.060</v>
          </cell>
          <cell r="C138" t="str">
            <v xml:space="preserve">Curva de PVC rígido rosqueável de 3 pol., com luva de rosca interna, inclusive assentado. </v>
          </cell>
          <cell r="D138" t="str">
            <v>un</v>
          </cell>
          <cell r="F138">
            <v>23.46</v>
          </cell>
          <cell r="G138">
            <v>0</v>
          </cell>
        </row>
        <row r="139">
          <cell r="B139" t="str">
            <v>18.14.070</v>
          </cell>
          <cell r="C139" t="str">
            <v xml:space="preserve">Curva de PVC rígido rosqueável de 4 pol., com luva de rosca interna, inclusive assentado. </v>
          </cell>
          <cell r="D139" t="str">
            <v>un</v>
          </cell>
          <cell r="F139">
            <v>37.86</v>
          </cell>
          <cell r="G139">
            <v>0</v>
          </cell>
        </row>
        <row r="141">
          <cell r="B141" t="str">
            <v>18.15</v>
          </cell>
        </row>
        <row r="142">
          <cell r="B142" t="str">
            <v>18.15.010</v>
          </cell>
          <cell r="C142" t="str">
            <v>Caixa 4 x 2 pol. Tigreflex ou similar,  inclusive assentamento.</v>
          </cell>
          <cell r="D142" t="str">
            <v>un</v>
          </cell>
          <cell r="F142">
            <v>1.45</v>
          </cell>
          <cell r="G142">
            <v>0</v>
          </cell>
        </row>
        <row r="143">
          <cell r="B143" t="str">
            <v>18.15.020</v>
          </cell>
          <cell r="C143" t="str">
            <v>Caixa 4 x 4 pol. Tigreflex ou similar,  inclusive assentamento.</v>
          </cell>
          <cell r="D143" t="str">
            <v>un</v>
          </cell>
          <cell r="F143">
            <v>1.75</v>
          </cell>
          <cell r="G143">
            <v>0</v>
          </cell>
        </row>
        <row r="144">
          <cell r="B144" t="str">
            <v>18.15.030</v>
          </cell>
          <cell r="C144" t="str">
            <v>Caixa octogonal de 4" Tigreflex ou similar, com fundo móvel, inclusive assentaemnto em laje.</v>
          </cell>
          <cell r="D144" t="str">
            <v>un</v>
          </cell>
          <cell r="F144">
            <v>1.9</v>
          </cell>
          <cell r="G144">
            <v>0</v>
          </cell>
        </row>
        <row r="145">
          <cell r="B145" t="str">
            <v>18.15.035</v>
          </cell>
          <cell r="C145" t="str">
            <v>Fornecimento e colocação de caixa pré-moldada para ar-condicionado de 15.000 BTU's</v>
          </cell>
          <cell r="D145" t="str">
            <v>un</v>
          </cell>
          <cell r="F145">
            <v>73.38</v>
          </cell>
        </row>
        <row r="147">
          <cell r="B147" t="str">
            <v>18.16</v>
          </cell>
        </row>
        <row r="148">
          <cell r="B148" t="str">
            <v>18.16.010</v>
          </cell>
          <cell r="C148" t="str">
            <v>Tomada de embutir (2P+T) com placa para caixa de 4 x 2 pol., 20 A, 250 V, Pial (linha silentoque) ou similar, inclusive instalação.</v>
          </cell>
          <cell r="D148" t="str">
            <v>un</v>
          </cell>
          <cell r="F148">
            <v>7.08</v>
          </cell>
          <cell r="G148">
            <v>0</v>
          </cell>
        </row>
        <row r="149">
          <cell r="B149" t="str">
            <v>18.16.020</v>
          </cell>
          <cell r="C149" t="str">
            <v>Tomada de embutir para telefone quatro polos, Padrão Telebrás, com placa, para caixa de 4 x 2 pol., Pial (linha silentoque) ou similar, inclusive instalação.</v>
          </cell>
          <cell r="D149" t="str">
            <v>un</v>
          </cell>
          <cell r="F149">
            <v>6.55</v>
          </cell>
          <cell r="G149">
            <v>0</v>
          </cell>
        </row>
        <row r="151">
          <cell r="B151" t="str">
            <v>18.17</v>
          </cell>
        </row>
        <row r="152">
          <cell r="B152" t="str">
            <v>18.17.010</v>
          </cell>
          <cell r="C152" t="str">
            <v>Conjunto ARSTOP ou similar de embutir, em caixa 4 x 4 pol., com placa, tomada Tripolar para pino chato e disjuntor termomagnético de 25 A, 250 V, inclusive instalação.</v>
          </cell>
          <cell r="D152" t="str">
            <v>un</v>
          </cell>
          <cell r="F152">
            <v>20.72</v>
          </cell>
          <cell r="G152">
            <v>0</v>
          </cell>
        </row>
        <row r="154">
          <cell r="B154" t="str">
            <v>18.18</v>
          </cell>
        </row>
        <row r="155">
          <cell r="B155" t="str">
            <v>18.18.010</v>
          </cell>
          <cell r="C155" t="str">
            <v>Interruptor de embutir de uma secção para caixa de 4 x 2 pol., com placa, 10 A, 250 V, Pial (linha silentoque) ou similar, inclusive instalação.</v>
          </cell>
          <cell r="D155" t="str">
            <v>un</v>
          </cell>
          <cell r="F155">
            <v>3.9</v>
          </cell>
          <cell r="G155">
            <v>0</v>
          </cell>
        </row>
        <row r="156">
          <cell r="B156" t="str">
            <v>18.18.020</v>
          </cell>
          <cell r="C156" t="str">
            <v>Interruptor de embutir de duas secções para caixa de 4 x 2 pol., com placa, 10 A, 250 V, Pial (linha silentoque) ou similar, inclusive instalação.</v>
          </cell>
          <cell r="D156" t="str">
            <v>un</v>
          </cell>
          <cell r="F156">
            <v>6.76</v>
          </cell>
          <cell r="G156">
            <v>0</v>
          </cell>
        </row>
        <row r="157">
          <cell r="B157" t="str">
            <v>18.18.030</v>
          </cell>
          <cell r="C157" t="str">
            <v>Interruptor de embutir de três secções para caixa de 4 x 2 pol., com placa, 10 A, 250 V, Pial (linha silentoque) ou similar, inclusive instalação.</v>
          </cell>
          <cell r="D157" t="str">
            <v>un</v>
          </cell>
          <cell r="F157">
            <v>8.8800000000000008</v>
          </cell>
          <cell r="G157">
            <v>0</v>
          </cell>
        </row>
        <row r="158">
          <cell r="B158" t="str">
            <v>18.18.040</v>
          </cell>
          <cell r="C158" t="str">
            <v>Interruptor de embutir de uma secção conjugada com tomada, para caixa de 4 x 2 pol., com placa, 10 A, 250 V, Pial (linha silentoque) ou similar, inclusive instalação.</v>
          </cell>
          <cell r="D158" t="str">
            <v>un</v>
          </cell>
          <cell r="F158">
            <v>6.71</v>
          </cell>
          <cell r="G158">
            <v>0</v>
          </cell>
        </row>
        <row r="159">
          <cell r="B159" t="str">
            <v>18.18.050</v>
          </cell>
          <cell r="C159" t="str">
            <v>Interruptor de embutir de duas secções conjugada com tomada, para caixa de 4 x 2 pol., com placa, 10 A, 250 V, Pial (linha silentoque) ou similar, inclusive instalação.</v>
          </cell>
          <cell r="D159" t="str">
            <v>un</v>
          </cell>
          <cell r="F159">
            <v>8.93</v>
          </cell>
          <cell r="G159">
            <v>0</v>
          </cell>
        </row>
        <row r="160">
          <cell r="B160" t="str">
            <v>18.18.060</v>
          </cell>
          <cell r="C160" t="str">
            <v>Interruptor de embutir Three-Way (vai e vem), para caixa de 4 x 2 pol., com placa, 10 A, 250 V, Pial (linha silentoque) ou similar, inclusive instalação.</v>
          </cell>
          <cell r="D160" t="str">
            <v>un</v>
          </cell>
          <cell r="F160">
            <v>5.19</v>
          </cell>
          <cell r="G160">
            <v>0</v>
          </cell>
        </row>
        <row r="162">
          <cell r="B162" t="str">
            <v>18.19</v>
          </cell>
        </row>
        <row r="163">
          <cell r="B163" t="str">
            <v>18.19.010</v>
          </cell>
          <cell r="C163" t="str">
            <v>Fio de cobre, têmpera mole, classe 1, isolamento de PVC - 70 C, tipo BWF, 750 V, Foreplast ou similar, S.M. - 1,5 mm², inclusive instalação em eletroduto.</v>
          </cell>
          <cell r="D163" t="str">
            <v>m</v>
          </cell>
          <cell r="F163">
            <v>0.59</v>
          </cell>
          <cell r="G163">
            <v>0</v>
          </cell>
        </row>
        <row r="164">
          <cell r="B164" t="str">
            <v>18.19.020</v>
          </cell>
          <cell r="C164" t="str">
            <v>Fio de cobre, têmpera mole, classe 1, isolamento de PVC - 70 C, tipo BWF, 750 V, Foreplast ou similar, S.M. - 2,5 mm², inclusive instalação em eletroduto.</v>
          </cell>
          <cell r="D164" t="str">
            <v>m</v>
          </cell>
          <cell r="F164">
            <v>0.85</v>
          </cell>
          <cell r="G164">
            <v>0</v>
          </cell>
        </row>
        <row r="165">
          <cell r="B165" t="str">
            <v>18.19.025</v>
          </cell>
          <cell r="C165" t="str">
            <v>Cabro de cobre, têmpera mole, encordoamento classe 2, isolamento de PVC - 70 C, tipo BWF, 750 V, Foreplast ou similar, S.M. - 2,5 mm², inclusive instalação em eletroduto.</v>
          </cell>
          <cell r="D165" t="str">
            <v>m</v>
          </cell>
          <cell r="F165">
            <v>0.9</v>
          </cell>
          <cell r="G165">
            <v>0</v>
          </cell>
        </row>
        <row r="166">
          <cell r="B166" t="str">
            <v>18.19.030</v>
          </cell>
          <cell r="C166" t="str">
            <v>Cabo de cobre, têmpera mole, encordoamento classe 2, isolamento de PVC - 70 C, tipo BWF, 750 V, Foreplast ou similar, S.M. - 4,0 mm², inclusive instalação em eletroduto.</v>
          </cell>
          <cell r="D166" t="str">
            <v>m</v>
          </cell>
          <cell r="F166">
            <v>0.94</v>
          </cell>
          <cell r="G166">
            <v>0</v>
          </cell>
        </row>
        <row r="167">
          <cell r="B167" t="str">
            <v>18.19.040</v>
          </cell>
          <cell r="C167" t="str">
            <v>Cabo de cobre, têmpera mole, encordoamento classe 2, isolamento de PVC - 70 C, tipo BWF, 750 V, Foreplast ou similar, S.M. - 6,0 mm², inclusive instalação em eletroduto.</v>
          </cell>
          <cell r="D167" t="str">
            <v>m</v>
          </cell>
          <cell r="F167">
            <v>1.1299999999999999</v>
          </cell>
          <cell r="G167">
            <v>0</v>
          </cell>
        </row>
        <row r="168">
          <cell r="B168" t="str">
            <v>18.19.041</v>
          </cell>
          <cell r="C168" t="str">
            <v>Cabo de cobre, têmpera mole, encordoamento classe 2, isolamento de PVC - 70 C, tipo BWF, 750 V, Foreplast ou similar, S.M. - 10,0 mm², inclusive instalação em eletroduto.</v>
          </cell>
          <cell r="D168" t="str">
            <v>m</v>
          </cell>
          <cell r="F168">
            <v>1.6</v>
          </cell>
          <cell r="G168">
            <v>0</v>
          </cell>
        </row>
        <row r="169">
          <cell r="B169" t="str">
            <v>18.19.042</v>
          </cell>
          <cell r="C169" t="str">
            <v>Cabo de cobre, têmpera mole, encordoamento classe 2, isolamento de PVC - 70 C, tipo BWF, 750 V, Foreplast ou similar, S.M. - 16,0 mm², inclusive instalação em eletroduto.</v>
          </cell>
          <cell r="D169" t="str">
            <v>m</v>
          </cell>
          <cell r="F169">
            <v>2.11</v>
          </cell>
          <cell r="G169">
            <v>0</v>
          </cell>
        </row>
        <row r="170">
          <cell r="B170" t="str">
            <v>18.19.043</v>
          </cell>
          <cell r="C170" t="str">
            <v>Cabo de cobre, têmpera mole, encordoamento classe 2, isolamento de PVC - 70 C, tipo BWF, 750 V, Foreplast ou similar, S.M. - 25,0 mm², inclusive instalação em eletroduto.</v>
          </cell>
          <cell r="D170" t="str">
            <v>m</v>
          </cell>
          <cell r="F170">
            <v>2.93</v>
          </cell>
          <cell r="G170">
            <v>0</v>
          </cell>
        </row>
        <row r="171">
          <cell r="B171" t="str">
            <v>18.19.046</v>
          </cell>
          <cell r="C171" t="str">
            <v>Cabo de cobre (1 condutor), têmpera mole, encordoamento classe 2, isolamento de PVC - Flame Resistant - 70 C, 0,6 / 1 Kv, cobertura de PVC-ST 1, Foremax ou similar, S.M. - 1,5 mm², inclusive instalação em eletroduto.</v>
          </cell>
          <cell r="D171" t="str">
            <v>m</v>
          </cell>
          <cell r="F171">
            <v>0.69</v>
          </cell>
          <cell r="G171">
            <v>0</v>
          </cell>
        </row>
        <row r="172">
          <cell r="B172" t="str">
            <v>18.19.047</v>
          </cell>
          <cell r="C172" t="str">
            <v>Cabo de cobre (1 condutor), têmpera mole, encordoamento classe 2, isolamento de PVC - Flame Resistant - 70 C, 0,6 / 1 Kv, cobertura de PVC-ST 1, Foremax ou similar, S.M. - 2,5 mm², inclusive instalação em eletroduto.</v>
          </cell>
          <cell r="D172" t="str">
            <v>m</v>
          </cell>
          <cell r="F172">
            <v>0.83</v>
          </cell>
          <cell r="G172">
            <v>0</v>
          </cell>
        </row>
        <row r="173">
          <cell r="B173" t="str">
            <v>18.19.048</v>
          </cell>
          <cell r="C173" t="str">
            <v>Cabo de cobre (1 condutor), têmpera mole, encordoamento classe 2, isolamento de PVC - Flame Resistant - 70 C, 0,6 / 1 Kv, cobertura de PVC-ST 1, Foremax ou similar, S.M. - 4,0 mm², inclusive instalação em eletroduto.</v>
          </cell>
          <cell r="D173" t="str">
            <v>m</v>
          </cell>
          <cell r="F173">
            <v>1.29</v>
          </cell>
          <cell r="G173">
            <v>0</v>
          </cell>
        </row>
        <row r="174">
          <cell r="B174" t="str">
            <v>18.19.049</v>
          </cell>
          <cell r="C174" t="str">
            <v>Cabo de cobre (1 condutor), têmpera mole, encordoamento classe 2, isolamento de PVC - Flame Resistant - 70 C, 0,6 / 1 Kv, cobertura de PVC-ST 1, Foremax ou similar, S.M. - 6,0 mm², inclusive instalação em eletroduto.</v>
          </cell>
          <cell r="D174" t="str">
            <v>m</v>
          </cell>
          <cell r="F174">
            <v>1.56</v>
          </cell>
          <cell r="G174">
            <v>0</v>
          </cell>
        </row>
        <row r="175">
          <cell r="B175" t="str">
            <v>18.19.050</v>
          </cell>
          <cell r="C175" t="str">
            <v>Cabo de cobre (1 condutor), têmpera mole, encordoamento classe 2, isolamento de PVC - Flame Resistant - 70 C, 0,6 / 1 Kv, cobertura de PVC-ST 1, Foremax ou similar, S.M. - 10,0 mm², inclusive instalação em eletroduto.</v>
          </cell>
          <cell r="D175" t="str">
            <v>m</v>
          </cell>
          <cell r="F175">
            <v>2.06</v>
          </cell>
          <cell r="G175">
            <v>0</v>
          </cell>
        </row>
        <row r="176">
          <cell r="B176" t="str">
            <v>18.19.060</v>
          </cell>
          <cell r="C176" t="str">
            <v>Cabo de cobre (1 condutor), têmpera mole, encordoamento classe 2, isolamento de PVC - Flame Resistant - 70 C, 0,6 / 1 Kv, cobertura de PVC-ST 1, Foremax ou similar, S.M. - 16,0 mm², inclusive instalação em eletroduto.</v>
          </cell>
          <cell r="D176" t="str">
            <v>m</v>
          </cell>
          <cell r="F176">
            <v>2.9</v>
          </cell>
          <cell r="G176">
            <v>0</v>
          </cell>
        </row>
        <row r="177">
          <cell r="B177" t="str">
            <v>18.19.065</v>
          </cell>
          <cell r="C177" t="str">
            <v>Dec., de piso cimentado.</v>
          </cell>
          <cell r="F177">
            <v>9.1</v>
          </cell>
          <cell r="G177">
            <v>0</v>
          </cell>
        </row>
        <row r="178">
          <cell r="B178" t="str">
            <v>18.19.070</v>
          </cell>
          <cell r="C178" t="str">
            <v>Cabo de cobre (1 condutor), têmpera mole, encordoamento classe 2, isolamento de PVC - Flame Resistant - 70 C, 0,6 / 1 Kv, cobertura de PVC-ST 1, Foremax ou similar, S.M. - 25,0 mm², inclusive instalação em eletroduto.</v>
          </cell>
          <cell r="D178" t="str">
            <v>m</v>
          </cell>
          <cell r="F178">
            <v>3.85</v>
          </cell>
          <cell r="G178">
            <v>0</v>
          </cell>
        </row>
        <row r="179">
          <cell r="B179" t="str">
            <v>18.19.080</v>
          </cell>
          <cell r="C179" t="str">
            <v>Cabo de cobre (1 condutor), têmpera mole, encordoamento classe 2, isolamento de PVC - Flame Resistant - 70 C, 0,6 / 1 Kv, cobertura de PVC-ST 1, Foremax ou similar, S.M. - 35,0 mm², inclusive instalação em eletroduto.</v>
          </cell>
          <cell r="D179" t="str">
            <v>m</v>
          </cell>
          <cell r="F179">
            <v>4.91</v>
          </cell>
          <cell r="G179">
            <v>0</v>
          </cell>
        </row>
        <row r="180">
          <cell r="B180" t="str">
            <v>18.19.085</v>
          </cell>
          <cell r="C180" t="str">
            <v>Cabo de Cobre  com isolamento termoplástico para ligação dos postes, com 4,0 mm² - 28 A, inclusive instalação em eletroduto.</v>
          </cell>
          <cell r="D180" t="str">
            <v>m</v>
          </cell>
          <cell r="F180">
            <v>0.8</v>
          </cell>
          <cell r="G180">
            <v>0</v>
          </cell>
        </row>
        <row r="182">
          <cell r="B182" t="str">
            <v>18.20</v>
          </cell>
        </row>
        <row r="183">
          <cell r="B183" t="str">
            <v>18.20.010</v>
          </cell>
          <cell r="C183" t="str">
            <v>Disjuntor monopolar termomagnético até 30 A, 220 V, Eletromar ou similar, inclusive instalação em quadro de distribuição.</v>
          </cell>
          <cell r="D183" t="str">
            <v>un</v>
          </cell>
          <cell r="F183">
            <v>6.01</v>
          </cell>
          <cell r="G183">
            <v>0</v>
          </cell>
        </row>
        <row r="184">
          <cell r="B184" t="str">
            <v>18.20.020</v>
          </cell>
          <cell r="C184" t="str">
            <v>Disjuntor monopolar termomagnético até 35 a 50A, 220 V, Eletromar ou similar, inclusive instalação em quadro de distribuição.</v>
          </cell>
          <cell r="D184" t="str">
            <v>un</v>
          </cell>
          <cell r="F184">
            <v>8.06</v>
          </cell>
          <cell r="G184">
            <v>0</v>
          </cell>
        </row>
        <row r="185">
          <cell r="B185" t="str">
            <v>18.20.030</v>
          </cell>
          <cell r="C185" t="str">
            <v>Disjuntor tripolar termomagnético até 50 A 380, 220 V, Eletromar ou similar, inclusive instalação em quadro de distribuição.</v>
          </cell>
          <cell r="D185" t="str">
            <v>un</v>
          </cell>
          <cell r="F185">
            <v>30.85</v>
          </cell>
          <cell r="G185">
            <v>0</v>
          </cell>
        </row>
        <row r="186">
          <cell r="B186" t="str">
            <v>18.20.040</v>
          </cell>
          <cell r="C186" t="str">
            <v>Disjuntor tripolar termomagnético até 60 a 100 A, 380 V, Eletromar ou similar, inclusive instalação em quadro de distribuição.</v>
          </cell>
          <cell r="D186" t="str">
            <v>un</v>
          </cell>
          <cell r="F186">
            <v>45.39</v>
          </cell>
          <cell r="G186">
            <v>0</v>
          </cell>
        </row>
        <row r="187">
          <cell r="B187" t="str">
            <v>18.20.050</v>
          </cell>
          <cell r="C187" t="str">
            <v>Disjuntor tripolar termomagnético até 120 a 150 A, 380 V, Eletromar ou similar, inclusive instalação em quadro de distribuição.</v>
          </cell>
          <cell r="D187" t="str">
            <v>un</v>
          </cell>
          <cell r="F187">
            <v>115.39</v>
          </cell>
          <cell r="G187">
            <v>0</v>
          </cell>
        </row>
        <row r="188">
          <cell r="B188" t="str">
            <v>18.20.055</v>
          </cell>
          <cell r="C188" t="str">
            <v>Fornecimento e colocação de disjuntor 15 A.</v>
          </cell>
          <cell r="D188" t="str">
            <v>un</v>
          </cell>
          <cell r="F188">
            <v>7.67</v>
          </cell>
        </row>
        <row r="189">
          <cell r="B189" t="str">
            <v>18.20.056</v>
          </cell>
          <cell r="C189" t="str">
            <v>Fornecimento e colocação de disjuntor 50 A.</v>
          </cell>
          <cell r="D189" t="str">
            <v>un</v>
          </cell>
          <cell r="F189">
            <v>10.27</v>
          </cell>
        </row>
        <row r="190">
          <cell r="B190" t="str">
            <v>18.20.057</v>
          </cell>
          <cell r="C190" t="str">
            <v>Fornecimento e colocação de disjuntor tripolar 150 A (quadro de medição).</v>
          </cell>
          <cell r="D190" t="str">
            <v>un</v>
          </cell>
          <cell r="F190">
            <v>149.04</v>
          </cell>
        </row>
        <row r="192">
          <cell r="B192" t="str">
            <v>18.21</v>
          </cell>
        </row>
        <row r="193">
          <cell r="B193" t="str">
            <v>18.21.010</v>
          </cell>
          <cell r="C193" t="str">
            <v xml:space="preserve">Quadro de distribuição metálico de embutir, com barramento de neutro tipo com 600, eletromar ou similar, para até 6 circuitos momopolares, com sobretampa articulada provida de visor transparente, inclusive instalação. </v>
          </cell>
          <cell r="D193" t="str">
            <v>un</v>
          </cell>
          <cell r="F193">
            <v>49.2</v>
          </cell>
          <cell r="G193">
            <v>0</v>
          </cell>
        </row>
        <row r="194">
          <cell r="B194" t="str">
            <v>18.21.020</v>
          </cell>
          <cell r="C194" t="str">
            <v xml:space="preserve">Quadro de distribuição metálico de embutir, com barramento de neutro tipo com 600, eletromar ou similar, para até 8 circuitos momopolares, com sobretampa articulada provida de visor transparente, inclusive instalação. </v>
          </cell>
          <cell r="D194" t="str">
            <v>un</v>
          </cell>
          <cell r="F194">
            <v>52.3</v>
          </cell>
          <cell r="G194">
            <v>0</v>
          </cell>
        </row>
        <row r="196">
          <cell r="B196" t="str">
            <v>18.21.150</v>
          </cell>
          <cell r="C196" t="str">
            <v xml:space="preserve">Quadro de distribuição metálico de embutir, com barramento, chave geral e placa neutro ref. QDETN-12, Cemar ou similar, para até 12 circuitos momopolares, com porta, inclusive instalação. </v>
          </cell>
          <cell r="D196" t="str">
            <v>un</v>
          </cell>
          <cell r="F196">
            <v>50.64</v>
          </cell>
          <cell r="G196">
            <v>0</v>
          </cell>
        </row>
        <row r="197">
          <cell r="B197" t="str">
            <v>18.21.030</v>
          </cell>
          <cell r="C197" t="str">
            <v xml:space="preserve">Quadro de distribuição metálico de embutir, com barramento, chave geral e placa neutro tipo PQR 15 C, eletromar ou similar, para até 15 circuitos momopolares, com porta e trinco, inclusive instalação. </v>
          </cell>
          <cell r="D197" t="str">
            <v>un</v>
          </cell>
          <cell r="F197">
            <v>163.95</v>
          </cell>
          <cell r="G197">
            <v>0</v>
          </cell>
        </row>
        <row r="198">
          <cell r="B198" t="str">
            <v>18.21.035</v>
          </cell>
          <cell r="C198" t="str">
            <v xml:space="preserve">Quadro de distribuição metálico de embutir, com barramento, chave geral e placa neutro tipo PQR 18 CA, eletromar ou similar, para até 18 circuitos momopolares, com porta e trinco, inclusive instalação. </v>
          </cell>
          <cell r="D198" t="str">
            <v>un</v>
          </cell>
          <cell r="F198">
            <v>213.95</v>
          </cell>
          <cell r="G198">
            <v>0</v>
          </cell>
        </row>
        <row r="199">
          <cell r="B199" t="str">
            <v>18.21.170</v>
          </cell>
          <cell r="C199" t="str">
            <v xml:space="preserve">Quadro de distribuição metálico de embutir, com barramento, chave geral e placa neutro ref. QDETN-32 Cemar ou similar, para 32 , circuitos momopolares, com porta e trinco, inclusive instalação. </v>
          </cell>
          <cell r="D199" t="str">
            <v>un</v>
          </cell>
          <cell r="F199">
            <v>104.28</v>
          </cell>
          <cell r="G199">
            <v>0</v>
          </cell>
        </row>
        <row r="200">
          <cell r="B200" t="str">
            <v>18.21.045</v>
          </cell>
          <cell r="C200" t="str">
            <v>Luminária tipo globo leitoso completa.</v>
          </cell>
          <cell r="D200" t="str">
            <v>un</v>
          </cell>
          <cell r="F200">
            <v>24.83</v>
          </cell>
        </row>
        <row r="201">
          <cell r="B201" t="str">
            <v>18.21.050</v>
          </cell>
          <cell r="C201" t="str">
            <v xml:space="preserve">Quadro de distribuição metálico de embutir, com barramento, chave geral e placa neutro tipo PQR 30 CA, eletromar ou similar, para 30 , circuitos momopolares, com porta e trinco, inclusive instalação. </v>
          </cell>
          <cell r="D201" t="str">
            <v>un</v>
          </cell>
          <cell r="F201">
            <v>258.60000000000002</v>
          </cell>
          <cell r="G201">
            <v>0</v>
          </cell>
        </row>
        <row r="202">
          <cell r="B202" t="str">
            <v>18.21.060</v>
          </cell>
          <cell r="C202" t="str">
            <v xml:space="preserve">Quadro de distribuição metálico de embutir, sem barramento, tipo QCSP, Gomes ou similar, para até 3 circuitos momopolares, sem porta, inclusive instalação. </v>
          </cell>
          <cell r="D202" t="str">
            <v>un</v>
          </cell>
          <cell r="F202">
            <v>16.18</v>
          </cell>
          <cell r="G202">
            <v>0</v>
          </cell>
        </row>
        <row r="203">
          <cell r="B203" t="str">
            <v>18.21.070</v>
          </cell>
          <cell r="C203" t="str">
            <v xml:space="preserve">Quadro de distribuição metálico de embutir, sem barramento, tipo QCCP, Gomes ou similar, para até 3 circuitos momopolares, com porta, inclusive instalação. </v>
          </cell>
          <cell r="D203" t="str">
            <v>un</v>
          </cell>
          <cell r="F203">
            <v>16.78</v>
          </cell>
          <cell r="G203">
            <v>0</v>
          </cell>
        </row>
        <row r="204">
          <cell r="B204" t="str">
            <v>18.21.080</v>
          </cell>
          <cell r="C204" t="str">
            <v xml:space="preserve">Quadro de distribuição metálico de embutir, sem barramento, tipo QCCP, Gomes ou similar, para até 6 circuitos momopolares, com porta, inclusive instalação. </v>
          </cell>
          <cell r="D204" t="str">
            <v>un</v>
          </cell>
          <cell r="F204">
            <v>19.13</v>
          </cell>
          <cell r="G204">
            <v>0</v>
          </cell>
        </row>
        <row r="205">
          <cell r="B205" t="str">
            <v>18.21.090</v>
          </cell>
          <cell r="C205" t="str">
            <v xml:space="preserve">Quadro de distribuição metálico de embutir, sem barramento, tipo QCCP, Gomes ou similar, para até 12 circuitos momopolares, com porta, inclusive instalação. </v>
          </cell>
          <cell r="D205" t="str">
            <v>un</v>
          </cell>
          <cell r="F205">
            <v>24.78</v>
          </cell>
          <cell r="G205">
            <v>0</v>
          </cell>
        </row>
        <row r="206">
          <cell r="B206" t="str">
            <v>18.21.100</v>
          </cell>
          <cell r="C206" t="str">
            <v xml:space="preserve">Quadro de distribuição metálico de embutir, sem barramento, tipo QCCP, Gomes ou similar, para até 18 circuitos momopolares, com porta, inclusive instalação. </v>
          </cell>
          <cell r="D206" t="str">
            <v>un</v>
          </cell>
          <cell r="F206">
            <v>44.17</v>
          </cell>
          <cell r="G206">
            <v>0</v>
          </cell>
        </row>
        <row r="208">
          <cell r="B208" t="str">
            <v>18.22</v>
          </cell>
        </row>
        <row r="209">
          <cell r="B209" t="str">
            <v>18.22.005</v>
          </cell>
          <cell r="C209" t="str">
            <v>Fornecimento e instalação de módulo de  distribuição com barramento para 300 A.</v>
          </cell>
          <cell r="D209" t="str">
            <v>un</v>
          </cell>
          <cell r="F209">
            <v>1747.73</v>
          </cell>
        </row>
        <row r="210">
          <cell r="B210" t="str">
            <v>18.22.010</v>
          </cell>
          <cell r="C210" t="str">
            <v>Ponto de luz em teto ou parede, incluindo caixa 4 x 4 pol. Tigreflex ou similar, tubulação PVC rígido e fiação, até o quadro de distribuição.</v>
          </cell>
          <cell r="D210" t="str">
            <v>pt</v>
          </cell>
          <cell r="F210">
            <v>18.059999999999999</v>
          </cell>
          <cell r="G210">
            <v>0</v>
          </cell>
        </row>
        <row r="211">
          <cell r="B211" t="str">
            <v>18.22.015</v>
          </cell>
          <cell r="C211" t="str">
            <v>Recuperação do quadro de medição existente (substação área)</v>
          </cell>
          <cell r="D211" t="str">
            <v>un</v>
          </cell>
          <cell r="F211">
            <v>251.95</v>
          </cell>
        </row>
        <row r="212">
          <cell r="B212" t="str">
            <v>18.22.016</v>
          </cell>
          <cell r="C212" t="str">
            <v>Fornecimento e colocação de cabo 50 mm² (substação ao módulo de distribuição)</v>
          </cell>
          <cell r="D212" t="str">
            <v>m</v>
          </cell>
          <cell r="F212">
            <v>9.75</v>
          </cell>
        </row>
        <row r="213">
          <cell r="B213" t="str">
            <v>18.22.020</v>
          </cell>
          <cell r="C213" t="str">
            <v>Ponto de interruptor de uma secção, Pial ou similar, inclusive tubulação PVC rígido, fiação, caixa 4 x 2 pol., Tigreflex ou similar placa e demais acessórios, até o ponto de luz.</v>
          </cell>
          <cell r="D213" t="str">
            <v>pt</v>
          </cell>
          <cell r="F213">
            <v>16.62</v>
          </cell>
          <cell r="G213">
            <v>0</v>
          </cell>
        </row>
        <row r="214">
          <cell r="B214" t="str">
            <v>18.22.030</v>
          </cell>
          <cell r="C214" t="str">
            <v>Ponto de interruptor de 2 secções, Pial ou similar, inclusive tubulação PVC rígido, fiação, caixa 4 x 2 pol., Tigreflex ou similar, placa e demais acessórios, até o ponto de luz.</v>
          </cell>
          <cell r="D214" t="str">
            <v>pt</v>
          </cell>
          <cell r="F214">
            <v>24.04</v>
          </cell>
          <cell r="G214">
            <v>0</v>
          </cell>
        </row>
        <row r="215">
          <cell r="B215" t="str">
            <v>18.22.040</v>
          </cell>
          <cell r="C215" t="str">
            <v>Ponto de interruptor de 3 secções, Pial ou similar, inclusive tubulação PVC rígido, fiação, caixa 4 x 2 pol., Tigreflex ou similar, placa e demais acessórios, até o ponto de luz.</v>
          </cell>
          <cell r="D215" t="str">
            <v>pt</v>
          </cell>
          <cell r="F215">
            <v>29.36</v>
          </cell>
          <cell r="G215">
            <v>0</v>
          </cell>
        </row>
        <row r="216">
          <cell r="B216" t="str">
            <v>18.22.050</v>
          </cell>
          <cell r="C216" t="str">
            <v>Ponto de interruptor Three-Way, Pial ou similar, inclusive tubulação PVC rígido, fiação, caixa 4 x 2 pol., Tigreflex ou similar, placa e demais acessórios, até o ponto de luz.</v>
          </cell>
          <cell r="D216" t="str">
            <v>pt</v>
          </cell>
          <cell r="F216">
            <v>47.79</v>
          </cell>
          <cell r="G216">
            <v>0</v>
          </cell>
        </row>
        <row r="217">
          <cell r="B217" t="str">
            <v>18.22.060</v>
          </cell>
          <cell r="C217" t="str">
            <v>Ponto de tomada universal (2P+1 T), Pial ou similar, inclusive tubulação PVC rígido, fiação, caixa 4 x 2 pol., Tigreflex ou similar, placa e demais acessórios, até o ponto de luz ou quadro de distribuição.</v>
          </cell>
          <cell r="D217" t="str">
            <v>pt</v>
          </cell>
          <cell r="F217">
            <v>29.94</v>
          </cell>
          <cell r="G217">
            <v>0</v>
          </cell>
        </row>
        <row r="218">
          <cell r="B218" t="str">
            <v>18.22.070</v>
          </cell>
          <cell r="C218" t="str">
            <v>Ponto de tomada universal (2P+1 T), Pial ou similar para 2000 W, inclusive tubulação PVC rígido, fiação, caixa 4 x 2 pol., Tigreflex ou similar, placa e demais acessórios, até o ponto de luz ou quadro de distribuição.</v>
          </cell>
          <cell r="D218" t="str">
            <v>pt</v>
          </cell>
          <cell r="F218">
            <v>44.67</v>
          </cell>
          <cell r="G218">
            <v>0</v>
          </cell>
        </row>
        <row r="219">
          <cell r="B219" t="str">
            <v>18.22.080</v>
          </cell>
          <cell r="C219" t="str">
            <v>Ponto de tomada para ar-condicionado com conjunto tipo Arstop ou similar, em caixa Tigreflex ou similar 4 x 4 pol., com placa, tomada tripolar para pino chato e disjuntor termomagnético de 25 A, inclusive tubulação de PVC rígido, fiação, aterramento e dem</v>
          </cell>
          <cell r="D219" t="str">
            <v>pt</v>
          </cell>
          <cell r="F219">
            <v>56.86</v>
          </cell>
          <cell r="G219">
            <v>0</v>
          </cell>
        </row>
        <row r="220">
          <cell r="B220" t="str">
            <v>18.22.085</v>
          </cell>
          <cell r="C220" t="str">
            <v xml:space="preserve">Ponto de tomada para ar-condicionado </v>
          </cell>
          <cell r="D220" t="str">
            <v>pt</v>
          </cell>
          <cell r="F220">
            <v>67.260000000000005</v>
          </cell>
        </row>
        <row r="221">
          <cell r="B221" t="str">
            <v>18.22.090</v>
          </cell>
          <cell r="C221" t="str">
            <v>Ponto de tomada para telefone, Pial ou similar, em caixa Tigreflex ou similar 4 x 2 pol., inclusive placa, tubulação de PVC rígido, fiação, caixas de passagem e demais acessórios, até a caixa de distribuição do pavimento.</v>
          </cell>
          <cell r="D221" t="str">
            <v>pt</v>
          </cell>
          <cell r="F221">
            <v>30.89</v>
          </cell>
          <cell r="G221">
            <v>0</v>
          </cell>
        </row>
        <row r="222">
          <cell r="B222" t="str">
            <v>18.22.091</v>
          </cell>
          <cell r="C222" t="str">
            <v>Instalação elétrica</v>
          </cell>
          <cell r="D222" t="str">
            <v>vb</v>
          </cell>
          <cell r="F222">
            <v>232.9</v>
          </cell>
          <cell r="G222">
            <v>0</v>
          </cell>
        </row>
        <row r="223">
          <cell r="B223" t="str">
            <v>18.22.095</v>
          </cell>
          <cell r="C223" t="str">
            <v>Ponto de tomada 220 V convencional.</v>
          </cell>
          <cell r="D223" t="str">
            <v>pt</v>
          </cell>
          <cell r="F223">
            <v>38.92</v>
          </cell>
        </row>
        <row r="224">
          <cell r="B224" t="str">
            <v>18.22.096</v>
          </cell>
          <cell r="C224" t="str">
            <v>Ramal de alimentação para ponto de telefone.</v>
          </cell>
          <cell r="D224" t="str">
            <v>vb</v>
          </cell>
          <cell r="F224">
            <v>413.4</v>
          </cell>
        </row>
        <row r="225">
          <cell r="B225" t="str">
            <v>18.22.100</v>
          </cell>
          <cell r="C225" t="str">
            <v>Ponto de campainha, inclusive caixa, cigarra, botão, espelho, tubulação PVC rígido, fiação e demais acessórios, até quadro de sinalização instalado no posto de enfermagem.</v>
          </cell>
          <cell r="D225" t="str">
            <v>pt</v>
          </cell>
          <cell r="F225">
            <v>44.69</v>
          </cell>
          <cell r="G225">
            <v>0</v>
          </cell>
        </row>
        <row r="226">
          <cell r="B226" t="str">
            <v>18.22.110</v>
          </cell>
          <cell r="C226" t="str">
            <v>Ponto para computador</v>
          </cell>
          <cell r="D226" t="str">
            <v>pt</v>
          </cell>
          <cell r="F226">
            <v>51.5</v>
          </cell>
        </row>
        <row r="228">
          <cell r="B228" t="str">
            <v>18.24</v>
          </cell>
        </row>
        <row r="229">
          <cell r="B229" t="str">
            <v>18.24.005</v>
          </cell>
          <cell r="C229" t="str">
            <v>Luminária tipo sobrepor aberta para 02 lâmpads fluorescente 40 W (calha trapezoidal) completa.</v>
          </cell>
          <cell r="D229" t="str">
            <v>un</v>
          </cell>
          <cell r="F229">
            <v>45.84</v>
          </cell>
        </row>
        <row r="230">
          <cell r="B230" t="str">
            <v>18.24.010</v>
          </cell>
          <cell r="C230" t="str">
            <v>Caixa de passagem subterrânea com dimensões internas 0,40 x 0,40 m, altura 0,60 m, sobre camada de brita com 0,10 m de espessura, pararedes em alvenaria e laje de tampa em concreto armado, inclusive escavaçào, remoção e reaterro.</v>
          </cell>
          <cell r="D230" t="str">
            <v>un</v>
          </cell>
          <cell r="F230">
            <v>19.91</v>
          </cell>
          <cell r="G230">
            <v>0</v>
          </cell>
        </row>
        <row r="231">
          <cell r="B231" t="str">
            <v>18.24.020</v>
          </cell>
          <cell r="C231" t="str">
            <v>Caixa de passagem subterrânea para entrada de rede telefônica, tipo R1 (até 35 pontos), com dimensões internas 0,60 x 0,35 m, altura 0,50 m, paredes em alvenaria, e laje de tampa em concreto armado, inclusive escavação, remoção e reaterro.</v>
          </cell>
          <cell r="D231" t="str">
            <v>un</v>
          </cell>
          <cell r="F231">
            <v>21.87</v>
          </cell>
          <cell r="G231">
            <v>0</v>
          </cell>
        </row>
        <row r="232">
          <cell r="B232" t="str">
            <v>18.24.030</v>
          </cell>
          <cell r="C232" t="str">
            <v>Caixa para ar condicionado</v>
          </cell>
          <cell r="D232" t="str">
            <v>un</v>
          </cell>
          <cell r="F232">
            <v>23.82</v>
          </cell>
        </row>
        <row r="234">
          <cell r="B234" t="str">
            <v>18.25</v>
          </cell>
        </row>
        <row r="235">
          <cell r="B235" t="str">
            <v>18.25.005</v>
          </cell>
          <cell r="C235" t="str">
            <v>Inatalação elétrica.</v>
          </cell>
          <cell r="D235" t="str">
            <v>vb</v>
          </cell>
          <cell r="F235">
            <v>91.2</v>
          </cell>
          <cell r="G235">
            <v>0</v>
          </cell>
        </row>
        <row r="236">
          <cell r="B236" t="str">
            <v>18.25.010</v>
          </cell>
          <cell r="C236" t="str">
            <v>Fornecimento e assentamento de luminária.</v>
          </cell>
          <cell r="D236" t="str">
            <v>un</v>
          </cell>
          <cell r="F236">
            <v>570</v>
          </cell>
          <cell r="G236">
            <v>0</v>
          </cell>
        </row>
        <row r="237">
          <cell r="B237" t="str">
            <v>18.25.020</v>
          </cell>
          <cell r="C237" t="str">
            <v>Luminária tipo sobrepor, aberta, para 2 lâmpadas fluorescente de 20 W, ref. TMS-500 Philips ou similar, inclusive reator alto fator de potência lâmpadas, demais acessórios e instalação.</v>
          </cell>
          <cell r="D237" t="str">
            <v>cj</v>
          </cell>
          <cell r="F237">
            <v>41.36</v>
          </cell>
          <cell r="G237">
            <v>0</v>
          </cell>
        </row>
        <row r="238">
          <cell r="B238" t="str">
            <v>18.25.030</v>
          </cell>
          <cell r="C238" t="str">
            <v>Luminária tipo sobrepor, aberta, para 1 lâmpada fluorescente de 40 W, ref. TMS-500 Philips ou similar, inclusive reator alto fator de potência lâmpadas, demais acessórios e instalação.</v>
          </cell>
          <cell r="D238" t="str">
            <v>cj</v>
          </cell>
          <cell r="F238">
            <v>35.770000000000003</v>
          </cell>
          <cell r="G238">
            <v>0</v>
          </cell>
        </row>
        <row r="239">
          <cell r="B239" t="str">
            <v>18.25.031</v>
          </cell>
          <cell r="C239" t="str">
            <v>Fechadura</v>
          </cell>
          <cell r="D239" t="str">
            <v>un</v>
          </cell>
          <cell r="F239">
            <v>39.9</v>
          </cell>
          <cell r="G239">
            <v>0</v>
          </cell>
        </row>
        <row r="240">
          <cell r="B240" t="str">
            <v>18.25.040</v>
          </cell>
          <cell r="C240" t="str">
            <v>Luminária tipo sobrepor, aberta, para 2 lâmpadas fluorescente de 32 W, ref. TMS-500 Philips ou similar, inclusive reator alto fator de potência lâmpadas, demais acessórios e instalação.</v>
          </cell>
          <cell r="D240" t="str">
            <v>cj</v>
          </cell>
          <cell r="F240">
            <v>51.13</v>
          </cell>
          <cell r="G240">
            <v>0</v>
          </cell>
        </row>
        <row r="241">
          <cell r="B241" t="str">
            <v>18.25.041</v>
          </cell>
          <cell r="C241" t="str">
            <v>Fornecimento e colocação de lâmpada fluorescente de 40 W.</v>
          </cell>
          <cell r="D241" t="str">
            <v>un</v>
          </cell>
          <cell r="F241">
            <v>5.8</v>
          </cell>
          <cell r="G241">
            <v>0</v>
          </cell>
        </row>
        <row r="242">
          <cell r="B242" t="str">
            <v>18.25.042</v>
          </cell>
          <cell r="C242" t="str">
            <v>Fornecimento e colocação de reator de 40 W.</v>
          </cell>
          <cell r="D242" t="str">
            <v>un</v>
          </cell>
          <cell r="F242">
            <v>8.5</v>
          </cell>
          <cell r="G242">
            <v>0</v>
          </cell>
        </row>
        <row r="243">
          <cell r="B243" t="str">
            <v>18.25.043</v>
          </cell>
          <cell r="C243" t="str">
            <v>Fornecimento e colocação de térmico com base.</v>
          </cell>
          <cell r="D243" t="str">
            <v>un</v>
          </cell>
          <cell r="F243">
            <v>1</v>
          </cell>
          <cell r="G243">
            <v>0</v>
          </cell>
        </row>
        <row r="244">
          <cell r="B244" t="str">
            <v>18.25.050</v>
          </cell>
          <cell r="C244" t="str">
            <v>Luminária tipo sobrepor, aberta, para 1 lâmpada fluorescente de 20 W, ref. 211-R A. B. Leão ou similar, inclusive reator alto fator de potência lâmpada, demais acessórios e instalação.</v>
          </cell>
          <cell r="D244" t="str">
            <v>cj</v>
          </cell>
          <cell r="F244">
            <v>22.57</v>
          </cell>
          <cell r="G244">
            <v>0</v>
          </cell>
        </row>
        <row r="245">
          <cell r="B245" t="str">
            <v>18.25.060</v>
          </cell>
          <cell r="C245" t="str">
            <v>Luminária tipo sobrepor, aberta, para 2 lâmpadas fluorescente de 20 W, ref. 211-R A. B. Leão ou similar, inclusive reator alto fator de potência lâmpada, demais acessórios e instalação.</v>
          </cell>
          <cell r="D245" t="str">
            <v>cj</v>
          </cell>
          <cell r="F245">
            <v>33.26</v>
          </cell>
          <cell r="G245">
            <v>0</v>
          </cell>
        </row>
        <row r="246">
          <cell r="B246" t="str">
            <v>18.25.070</v>
          </cell>
          <cell r="C246" t="str">
            <v>Luminária tipo sobrepor, aberta, para 1 lâmpada fluorescente de 40 W, ref. 211-R A. B. Leão ou similar, inclusive reator alto fator de potência lâmpada, demais acessórios e instalação.</v>
          </cell>
          <cell r="D246" t="str">
            <v>cj</v>
          </cell>
          <cell r="F246">
            <v>23.67</v>
          </cell>
          <cell r="G246">
            <v>0</v>
          </cell>
        </row>
        <row r="247">
          <cell r="B247" t="str">
            <v>18.25.071</v>
          </cell>
          <cell r="C247" t="str">
            <v>Fornecimento e colocação de lâmpada vapor de mercúrio 250 W.</v>
          </cell>
          <cell r="D247" t="str">
            <v>un</v>
          </cell>
          <cell r="F247">
            <v>16.54</v>
          </cell>
        </row>
        <row r="248">
          <cell r="B248" t="str">
            <v>18.25.080</v>
          </cell>
          <cell r="C248" t="str">
            <v>Luminária tipo sobrepor, aberta, para 2 lâmpadas fluorescente de 40 W, ref. 211-R A. B. Leão ou similar, inclusive reator alto fator de potência lâmpada, demais acessórios e instalação.</v>
          </cell>
          <cell r="D248" t="str">
            <v>cj</v>
          </cell>
          <cell r="F248">
            <v>35.26</v>
          </cell>
          <cell r="G248">
            <v>0</v>
          </cell>
        </row>
        <row r="249">
          <cell r="B249" t="str">
            <v>18.25.082</v>
          </cell>
          <cell r="C249" t="str">
            <v>Conjunto de reator 220 v / 60 HI - 2.000 W</v>
          </cell>
          <cell r="D249" t="str">
            <v>un</v>
          </cell>
        </row>
        <row r="250">
          <cell r="B250" t="str">
            <v>18.25.090</v>
          </cell>
          <cell r="C250" t="str">
            <v>Luminária tipo Drops em globo de vidro leitoso, ref. 515 A.B Leão, ou similar, completa, inclusive lâmpada e instalação.</v>
          </cell>
          <cell r="D250" t="str">
            <v>cj</v>
          </cell>
          <cell r="F250">
            <v>21.26</v>
          </cell>
          <cell r="G250">
            <v>0</v>
          </cell>
        </row>
        <row r="251">
          <cell r="B251" t="str">
            <v>18.25.095</v>
          </cell>
          <cell r="C251" t="str">
            <v>Lâmpada incandescende de 100 W</v>
          </cell>
          <cell r="D251" t="str">
            <v>un</v>
          </cell>
          <cell r="F251">
            <v>1.37</v>
          </cell>
          <cell r="G251">
            <v>0</v>
          </cell>
        </row>
        <row r="252">
          <cell r="B252" t="str">
            <v>18.25.100</v>
          </cell>
          <cell r="C252" t="str">
            <v>Luminária tipo Bedd (Prato), ref. 805 A.B. Leão ou similar, com pendente e suporte, inclusive lâmpada e instalação.</v>
          </cell>
          <cell r="D252" t="str">
            <v>cj</v>
          </cell>
          <cell r="F252">
            <v>30.6</v>
          </cell>
          <cell r="G252">
            <v>0</v>
          </cell>
        </row>
        <row r="253">
          <cell r="B253" t="str">
            <v>18.25.110</v>
          </cell>
          <cell r="C253" t="str">
            <v>Luminária tipo arandela, ref. 403 A.B.Leão ou similar, completa, inclusive lâmpada e instalação.</v>
          </cell>
          <cell r="D253" t="str">
            <v>cj</v>
          </cell>
          <cell r="F253">
            <v>23.41</v>
          </cell>
          <cell r="G253">
            <v>0</v>
          </cell>
        </row>
        <row r="254">
          <cell r="B254" t="str">
            <v>18.25.111</v>
          </cell>
          <cell r="C254" t="str">
            <v>Lâmpada fluorescente universal de 20 W, Phillips ou Osram, inclusive instalação.</v>
          </cell>
          <cell r="D254" t="str">
            <v>un</v>
          </cell>
          <cell r="F254">
            <v>5.5</v>
          </cell>
          <cell r="G254">
            <v>0</v>
          </cell>
        </row>
        <row r="255">
          <cell r="B255" t="str">
            <v>18.25.115</v>
          </cell>
          <cell r="C255" t="str">
            <v>Lâmpada de 40 W.</v>
          </cell>
          <cell r="D255" t="str">
            <v>un</v>
          </cell>
          <cell r="F255">
            <v>5.51</v>
          </cell>
          <cell r="G255">
            <v>0</v>
          </cell>
        </row>
        <row r="256">
          <cell r="B256" t="str">
            <v>18.25.116</v>
          </cell>
          <cell r="C256" t="str">
            <v>Reator</v>
          </cell>
          <cell r="D256" t="str">
            <v>un</v>
          </cell>
          <cell r="F256">
            <v>8.07</v>
          </cell>
          <cell r="G256">
            <v>0</v>
          </cell>
        </row>
        <row r="257">
          <cell r="B257" t="str">
            <v>18.25.117</v>
          </cell>
          <cell r="C257" t="str">
            <v>Reator com lâmpada a vapor de mercúrio.</v>
          </cell>
          <cell r="D257" t="str">
            <v>un</v>
          </cell>
          <cell r="F257">
            <v>54.54</v>
          </cell>
          <cell r="G257">
            <v>0</v>
          </cell>
        </row>
        <row r="258">
          <cell r="B258" t="str">
            <v>18.25.118</v>
          </cell>
          <cell r="C258" t="str">
            <v>Reator para lâmpada fluorescente de 40 W, Phillips ou Osram, inclusive instalação.</v>
          </cell>
          <cell r="D258" t="str">
            <v>un</v>
          </cell>
          <cell r="G258">
            <v>0</v>
          </cell>
        </row>
        <row r="259">
          <cell r="B259" t="str">
            <v>18.25.117</v>
          </cell>
          <cell r="C259" t="str">
            <v>Reator exter.408/E AB Leào ou similar, completo com lâmpada a vapor de mercúrio de 250 m, reator de potência instalações e acessórios correspondentes</v>
          </cell>
          <cell r="D259" t="str">
            <v>un</v>
          </cell>
          <cell r="F259">
            <v>62.18</v>
          </cell>
        </row>
        <row r="260">
          <cell r="B260" t="str">
            <v>18.25.119</v>
          </cell>
          <cell r="C260" t="str">
            <v>Luminária tipo tartaruga.</v>
          </cell>
          <cell r="D260" t="str">
            <v>cj</v>
          </cell>
        </row>
        <row r="261">
          <cell r="B261" t="str">
            <v>18.25.120</v>
          </cell>
          <cell r="C261" t="str">
            <v>Luminária de jardim.</v>
          </cell>
          <cell r="D261" t="str">
            <v>cj</v>
          </cell>
          <cell r="F261">
            <v>75</v>
          </cell>
        </row>
        <row r="262">
          <cell r="B262" t="str">
            <v>18.25.130</v>
          </cell>
          <cell r="C262" t="str">
            <v>Luminária tipo Stop, ref. 401 - P A.B. Leão ou similar, completa, inclusive lâmpada e instalção.</v>
          </cell>
          <cell r="D262" t="str">
            <v>cj</v>
          </cell>
          <cell r="F262">
            <v>11.54</v>
          </cell>
          <cell r="G262">
            <v>0</v>
          </cell>
        </row>
        <row r="263">
          <cell r="B263" t="str">
            <v>18.25.140</v>
          </cell>
          <cell r="C263" t="str">
            <v xml:space="preserve">Refletor externo ref. 408 / E A.B. Leão ou similar, completo,  inclusive lâmpada e instalação. </v>
          </cell>
          <cell r="D263" t="str">
            <v>cj</v>
          </cell>
          <cell r="F263">
            <v>30.6</v>
          </cell>
          <cell r="G263">
            <v>0</v>
          </cell>
        </row>
        <row r="264">
          <cell r="B264" t="str">
            <v>18.25.145</v>
          </cell>
          <cell r="C264" t="str">
            <v>Fornecimento e colocação de refletor externo DN 30, inclusive ponto de luz.</v>
          </cell>
          <cell r="D264" t="str">
            <v>cj</v>
          </cell>
          <cell r="F264">
            <v>96.24</v>
          </cell>
        </row>
        <row r="265">
          <cell r="B265" t="str">
            <v>18.25.170</v>
          </cell>
          <cell r="C265" t="str">
            <v>Luminária para lâmpada a vapor de mercúrio de 125 W, ref. ABL 50 / F A.B. Leão ou similar, completa, inclusive branco, lâmpada, reator alto de potência e instalação.</v>
          </cell>
          <cell r="D265" t="str">
            <v>cj</v>
          </cell>
          <cell r="F265">
            <v>109.45</v>
          </cell>
          <cell r="G265">
            <v>0</v>
          </cell>
        </row>
        <row r="266">
          <cell r="B266" t="str">
            <v>18.25.180</v>
          </cell>
          <cell r="C266" t="str">
            <v>Luminária para lâmpada a vapor de mercúrio de 250 W, ref. ABL 50 / F A.B. Leão ou similar, completa, inclusive braço, lâmpada, reator alto fator de potência e instalação.</v>
          </cell>
          <cell r="D266" t="str">
            <v>cj</v>
          </cell>
          <cell r="F266">
            <v>202.97</v>
          </cell>
          <cell r="G266">
            <v>0</v>
          </cell>
        </row>
        <row r="267">
          <cell r="B267" t="str">
            <v>18.25.183</v>
          </cell>
          <cell r="C267" t="str">
            <v>Galpão industrial simples</v>
          </cell>
          <cell r="D267" t="str">
            <v>vb</v>
          </cell>
          <cell r="F267">
            <v>1219.8</v>
          </cell>
          <cell r="G267">
            <v>0</v>
          </cell>
        </row>
        <row r="268">
          <cell r="B268" t="str">
            <v>18.25.184</v>
          </cell>
          <cell r="C268" t="str">
            <v>Escultura</v>
          </cell>
          <cell r="D268" t="str">
            <v>vb</v>
          </cell>
          <cell r="F268">
            <v>2089.9899999999998</v>
          </cell>
          <cell r="G268">
            <v>0</v>
          </cell>
        </row>
        <row r="269">
          <cell r="B269" t="str">
            <v>18.25.185</v>
          </cell>
          <cell r="C269" t="str">
            <v>Idenização de barraca de tábua.</v>
          </cell>
          <cell r="D269" t="str">
            <v>vb</v>
          </cell>
          <cell r="F269">
            <v>894.9</v>
          </cell>
          <cell r="G269">
            <v>0</v>
          </cell>
        </row>
        <row r="270">
          <cell r="B270" t="str">
            <v>18.25.186</v>
          </cell>
          <cell r="C270" t="str">
            <v xml:space="preserve">Idenização de barraca </v>
          </cell>
          <cell r="D270" t="str">
            <v>vb</v>
          </cell>
          <cell r="F270">
            <v>1281.3599999999999</v>
          </cell>
          <cell r="G270">
            <v>0</v>
          </cell>
        </row>
        <row r="271">
          <cell r="B271" t="str">
            <v>18.25.187</v>
          </cell>
          <cell r="C271" t="str">
            <v>Desapropriação de terreno e edificações.</v>
          </cell>
          <cell r="D271" t="str">
            <v>vb</v>
          </cell>
          <cell r="F271">
            <v>3251755</v>
          </cell>
          <cell r="G271">
            <v>0</v>
          </cell>
        </row>
        <row r="272">
          <cell r="B272" t="str">
            <v>18.25.188</v>
          </cell>
          <cell r="C272" t="str">
            <v>Grelha de ferro</v>
          </cell>
          <cell r="D272" t="str">
            <v>vb</v>
          </cell>
          <cell r="F272">
            <v>1432.27</v>
          </cell>
          <cell r="G272">
            <v>0</v>
          </cell>
        </row>
        <row r="273">
          <cell r="B273" t="str">
            <v>18.25.190</v>
          </cell>
          <cell r="C273" t="str">
            <v>Luminária para lâmpada a vapor de mercúrio de 125 W, ref. ABL 50 / A.B. Leão ou similar, completa, inclusive braço, lâmpada, reator alto fator de potência e instalação.</v>
          </cell>
          <cell r="D273" t="str">
            <v>cj</v>
          </cell>
          <cell r="F273">
            <v>99.95</v>
          </cell>
          <cell r="G273">
            <v>0</v>
          </cell>
        </row>
        <row r="274">
          <cell r="B274" t="str">
            <v>18.25.200</v>
          </cell>
          <cell r="C274" t="str">
            <v>Luminária para lâmpada a vapor de mercúrio de 250 W, ref. ABL 50 / A.B. Leão ou similar, completa, inclusive braço, lâmpada, reator alto fator de potência e instalação.</v>
          </cell>
          <cell r="D274" t="str">
            <v>cj</v>
          </cell>
          <cell r="F274">
            <v>113.35</v>
          </cell>
          <cell r="G274">
            <v>0</v>
          </cell>
        </row>
        <row r="275">
          <cell r="B275" t="str">
            <v>18.25.210</v>
          </cell>
          <cell r="C275" t="str">
            <v>Luminária para lâmpada a vapor de mercúrio de 400 W, ref. ABL 50 / 400 A.B. Leão ou similar, completa, inclusive braço, lâmpada, reator alto fator de potência e instalação.</v>
          </cell>
          <cell r="D275" t="str">
            <v>un</v>
          </cell>
          <cell r="F275">
            <v>176.95</v>
          </cell>
          <cell r="G275">
            <v>0</v>
          </cell>
        </row>
        <row r="276">
          <cell r="B276" t="str">
            <v>18.25.211</v>
          </cell>
          <cell r="C276" t="str">
            <v>Projetor com uma lâmpada de vapor metálico de 2.000 W</v>
          </cell>
          <cell r="D276" t="str">
            <v>un</v>
          </cell>
        </row>
        <row r="278">
          <cell r="B278" t="str">
            <v>18.26</v>
          </cell>
        </row>
        <row r="279">
          <cell r="B279" t="str">
            <v>18.26.010</v>
          </cell>
          <cell r="C279" t="str">
            <v>Assentamento de haste de aterramento de 5/8" x 2,40 m Copperweld ou similar, com conector paralelo e parafusos (inclusive o fornecimento do material).</v>
          </cell>
          <cell r="D279" t="str">
            <v>un</v>
          </cell>
          <cell r="F279">
            <v>19.190000000000001</v>
          </cell>
          <cell r="G279">
            <v>0</v>
          </cell>
        </row>
        <row r="280">
          <cell r="B280" t="str">
            <v>18.26.020</v>
          </cell>
          <cell r="C280" t="str">
            <v xml:space="preserve">Assentamento de bengala de PVC rígido de 3/4 pol., marca Tigre ou similar, inclusive rasgo em alvenaria e fornecimento do material. </v>
          </cell>
          <cell r="D280" t="str">
            <v>un</v>
          </cell>
          <cell r="F280">
            <v>10.37</v>
          </cell>
          <cell r="G280">
            <v>0</v>
          </cell>
        </row>
        <row r="281">
          <cell r="B281" t="str">
            <v>18.26.025</v>
          </cell>
          <cell r="C281" t="str">
            <v>Assentamento de bengala 1".</v>
          </cell>
          <cell r="D281" t="str">
            <v>un</v>
          </cell>
          <cell r="F281">
            <v>8.4600000000000009</v>
          </cell>
          <cell r="G281">
            <v>0</v>
          </cell>
        </row>
        <row r="282">
          <cell r="B282" t="str">
            <v>18.26.030</v>
          </cell>
          <cell r="C282" t="str">
            <v>Assentamento de chave de boia automática, 15 A, superior ou inferior marca lenz ou similar (inclusive o fornecimento do material).</v>
          </cell>
          <cell r="D282" t="str">
            <v>un</v>
          </cell>
          <cell r="F282">
            <v>16.21</v>
          </cell>
          <cell r="G282">
            <v>0</v>
          </cell>
        </row>
        <row r="283">
          <cell r="B283" t="str">
            <v>18.26.040</v>
          </cell>
          <cell r="C283" t="str">
            <v>Assentamento de chave reversora blindada 30 A, 500 V, Eletromar ou similar (inclusive o fornecimento do material).</v>
          </cell>
          <cell r="D283" t="str">
            <v>un</v>
          </cell>
          <cell r="F283">
            <v>53.26</v>
          </cell>
          <cell r="G283">
            <v>0</v>
          </cell>
        </row>
        <row r="284">
          <cell r="B284" t="str">
            <v>18.26.045</v>
          </cell>
          <cell r="C284" t="str">
            <v>Assentamento de chave reversora blindada 30 A, 250 V, Eletromar ou similar (inclusive o fornecimento do material).</v>
          </cell>
          <cell r="D284" t="str">
            <v>un</v>
          </cell>
          <cell r="F284">
            <v>49.58</v>
          </cell>
          <cell r="G284">
            <v>0</v>
          </cell>
        </row>
        <row r="285">
          <cell r="B285" t="str">
            <v>18.26.050</v>
          </cell>
          <cell r="C285" t="str">
            <v>Assentamento de chave magnético guarda-motor até 7,5 cv, Eletromar ou similar (inclusive fornecimento do material)</v>
          </cell>
          <cell r="D285" t="str">
            <v>un</v>
          </cell>
          <cell r="F285">
            <v>140.63</v>
          </cell>
          <cell r="G285">
            <v>0</v>
          </cell>
        </row>
        <row r="286">
          <cell r="B286" t="str">
            <v>18.26.060</v>
          </cell>
          <cell r="C286" t="str">
            <v>Assentamento de chave magnética de 2 x 30 A para comando de iluminação pública, acionada para rele foto-elétrico NA, 220 V, 60 HZ, tipo lux control modelo CIP - F / 70, (inclusive fornecimento do material).</v>
          </cell>
          <cell r="D286" t="str">
            <v>un</v>
          </cell>
          <cell r="F286">
            <v>198.6</v>
          </cell>
          <cell r="G286">
            <v>0</v>
          </cell>
        </row>
        <row r="287">
          <cell r="B287" t="str">
            <v>18.26.065</v>
          </cell>
          <cell r="C287" t="str">
            <v>Fornecimento e colocação de braçadeiras para fixação dos eletrodutos.</v>
          </cell>
          <cell r="D287" t="str">
            <v>un</v>
          </cell>
          <cell r="F287">
            <v>1.43</v>
          </cell>
        </row>
        <row r="288">
          <cell r="B288" t="str">
            <v>18.26.070</v>
          </cell>
          <cell r="C288" t="str">
            <v>Lixeira.</v>
          </cell>
          <cell r="D288" t="str">
            <v>un</v>
          </cell>
          <cell r="F288">
            <v>12.88</v>
          </cell>
        </row>
        <row r="289">
          <cell r="B289" t="str">
            <v>18.26.071</v>
          </cell>
          <cell r="C289" t="str">
            <v>Confecção de lixeira em fibra Gless</v>
          </cell>
          <cell r="D289" t="str">
            <v>un</v>
          </cell>
          <cell r="F289">
            <v>76.87</v>
          </cell>
        </row>
        <row r="290">
          <cell r="B290" t="str">
            <v>18.26.072</v>
          </cell>
          <cell r="C290" t="str">
            <v>Colocação de calha em PVC para proteção de instalação elétrica aparente.</v>
          </cell>
          <cell r="D290" t="str">
            <v>m</v>
          </cell>
          <cell r="F290">
            <v>1.29</v>
          </cell>
        </row>
      </sheetData>
      <sheetData sheetId="1" refreshError="1"/>
      <sheetData sheetId="2" refreshError="1"/>
      <sheetData sheetId="3" refreshError="1"/>
      <sheetData sheetId="4" refreshError="1"/>
      <sheetData sheetId="5" refreshError="1"/>
      <sheetData sheetId="6" refreshError="1"/>
      <sheetData sheetId="7" refreshError="1"/>
      <sheetData sheetId="8">
        <row r="1">
          <cell r="B1">
            <v>0</v>
          </cell>
        </row>
      </sheetData>
      <sheetData sheetId="9"/>
      <sheetData sheetId="10"/>
      <sheetData sheetId="11"/>
      <sheetData sheetId="12"/>
      <sheetData sheetId="13"/>
      <sheetData sheetId="14"/>
      <sheetData sheetId="15"/>
      <sheetData sheetId="16"/>
      <sheetData sheetId="17"/>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FONTE"/>
      <sheetName val="teat-mus"/>
      <sheetName val="arte"/>
      <sheetName val="Lanchonete"/>
      <sheetName val="Loja 1"/>
      <sheetName val="Loja 2"/>
      <sheetName val="terraço de ativ."/>
      <sheetName val="se-ilum ext"/>
      <sheetName val="BM 01"/>
      <sheetName val="MEMORIA BM 01"/>
      <sheetName val="GERAL - COM DESONERAÇÃO"/>
      <sheetName val="GERAL - SEM DESONERAÇÃO"/>
      <sheetName val="ORCAMENTO COM DES"/>
      <sheetName val="MEM CÁLC COM DES"/>
      <sheetName val="_RESUMO COMPARATIVO_"/>
      <sheetName val="CRONOGRAMA "/>
      <sheetName val="BDI_PAV_26,01_NOVA_CPRB"/>
      <sheetName val="BDI_PAV_20,00_NOVA_CPRB"/>
    </sheetNames>
    <sheetDataSet>
      <sheetData sheetId="0" refreshError="1">
        <row r="1">
          <cell r="B1" t="str">
            <v>18.01</v>
          </cell>
        </row>
        <row r="2">
          <cell r="B2" t="str">
            <v>18.01.005</v>
          </cell>
          <cell r="C2" t="str">
            <v>Fio de cobre nu, tempera meio-duro, classe 1A S.M. - 10 mm², inclusive assentamento.</v>
          </cell>
          <cell r="D2" t="str">
            <v>m</v>
          </cell>
          <cell r="F2">
            <v>1.84</v>
          </cell>
          <cell r="G2">
            <v>0</v>
          </cell>
        </row>
        <row r="3">
          <cell r="B3" t="str">
            <v>18.01.010</v>
          </cell>
          <cell r="C3" t="str">
            <v>Fio de cobre, tempera meio-duro, classe 1, com cobertura de PVC, tipo WPP, S.M. - 4 mm², inclusive assentamento.</v>
          </cell>
          <cell r="D3" t="str">
            <v>m</v>
          </cell>
          <cell r="F3">
            <v>0.97</v>
          </cell>
          <cell r="G3">
            <v>0</v>
          </cell>
        </row>
        <row r="4">
          <cell r="B4" t="str">
            <v>18.01.015</v>
          </cell>
          <cell r="C4" t="str">
            <v>Desativação da rede elétrica existente.</v>
          </cell>
          <cell r="D4" t="str">
            <v>vb</v>
          </cell>
          <cell r="F4">
            <v>283.14</v>
          </cell>
        </row>
        <row r="5">
          <cell r="B5" t="str">
            <v>18.01.016</v>
          </cell>
          <cell r="C5" t="str">
            <v>Revisão do circuito elétrico que alimenta as luminárias para lâmpadas vapor mercúrio (aproveitamento de 90 % da fiação existente).</v>
          </cell>
          <cell r="D5" t="str">
            <v>vb</v>
          </cell>
          <cell r="F5">
            <v>613.08000000000004</v>
          </cell>
        </row>
        <row r="6">
          <cell r="B6" t="str">
            <v>18.01.020</v>
          </cell>
          <cell r="C6" t="str">
            <v>Fio de cobre, tempera meio-duro, classe 1, com cobertura de PVC, tipo WPP, S.M. - 6 mm², inclusive assentamento.</v>
          </cell>
          <cell r="D6" t="str">
            <v>m</v>
          </cell>
          <cell r="F6">
            <v>1.1599999999999999</v>
          </cell>
          <cell r="G6">
            <v>0</v>
          </cell>
        </row>
        <row r="7">
          <cell r="B7" t="str">
            <v>18.01.025</v>
          </cell>
          <cell r="C7" t="str">
            <v>Fio de cobre, tempera meio-duro, classe 1, com cobertura de PVC, tipo WPP, S.M. - 10 mm², inclusive assentamento.</v>
          </cell>
          <cell r="D7" t="str">
            <v>m</v>
          </cell>
          <cell r="F7">
            <v>1.62</v>
          </cell>
          <cell r="G7">
            <v>0</v>
          </cell>
        </row>
        <row r="8">
          <cell r="B8" t="str">
            <v>18.01.030</v>
          </cell>
          <cell r="C8" t="str">
            <v>Cabo de cobre, tempera meio-duro, encordoamento classe 2, com cobertura de PVC, tipo WPP, S.M. - 10 mm², inclusive assentamento.</v>
          </cell>
          <cell r="D8" t="str">
            <v>m</v>
          </cell>
          <cell r="F8">
            <v>1.64</v>
          </cell>
          <cell r="G8">
            <v>0</v>
          </cell>
        </row>
        <row r="9">
          <cell r="B9" t="str">
            <v>18.01.040</v>
          </cell>
          <cell r="C9" t="str">
            <v>Cabo de cobre, tempera meio-duro, encordoamento classe 2, com cobertura de PVC, tipo WPP, S.M. - 16 mm², inclusive assentamento.</v>
          </cell>
          <cell r="D9" t="str">
            <v>m</v>
          </cell>
          <cell r="F9">
            <v>2.44</v>
          </cell>
          <cell r="G9">
            <v>0</v>
          </cell>
        </row>
        <row r="10">
          <cell r="B10" t="str">
            <v>18.01.050</v>
          </cell>
          <cell r="C10" t="str">
            <v>Cabo de cobre, tempera meio-duro, encordoamento classe 2, com cobertura de PVC, tipo WPP, S.M. - 25 mm², inclusive assentamento.</v>
          </cell>
          <cell r="D10" t="str">
            <v>m</v>
          </cell>
          <cell r="F10">
            <v>3.24</v>
          </cell>
          <cell r="G10">
            <v>0</v>
          </cell>
        </row>
        <row r="11">
          <cell r="B11" t="str">
            <v>18.01.060</v>
          </cell>
          <cell r="C11" t="str">
            <v xml:space="preserve">Fornecimento e instalação de cabo de cobre nutrancado e asete fios, de tempera mole, bitola de 16 mm2. </v>
          </cell>
          <cell r="D11" t="str">
            <v>m</v>
          </cell>
          <cell r="F11">
            <v>3.4</v>
          </cell>
          <cell r="G11">
            <v>0</v>
          </cell>
        </row>
        <row r="13">
          <cell r="B13" t="str">
            <v>18.02</v>
          </cell>
        </row>
        <row r="14">
          <cell r="B14" t="str">
            <v>18.02.005</v>
          </cell>
          <cell r="C14" t="str">
            <v>Colocação de poste de ferro</v>
          </cell>
          <cell r="D14" t="str">
            <v>m</v>
          </cell>
          <cell r="F14">
            <v>6.51</v>
          </cell>
          <cell r="G14">
            <v>0</v>
          </cell>
        </row>
        <row r="15">
          <cell r="B15" t="str">
            <v>18.02.010</v>
          </cell>
          <cell r="C15" t="str">
            <v>Retirada de postes de concreto secção duplo T200 / 8 com engastamento direto no solo de 1,40 m (Poste 184-570, 18570 e mais dois sem identificação)</v>
          </cell>
          <cell r="D15" t="str">
            <v>un</v>
          </cell>
          <cell r="F15">
            <v>51.97</v>
          </cell>
          <cell r="G15">
            <v>0</v>
          </cell>
        </row>
        <row r="16">
          <cell r="B16" t="str">
            <v>18.02.020</v>
          </cell>
          <cell r="C16" t="str">
            <v>Poste de concreto secção duplo T, 100/8, com engastamento direto no solo de 1,40 m, inclusive colocação.</v>
          </cell>
          <cell r="D16" t="str">
            <v>un</v>
          </cell>
          <cell r="F16">
            <v>141.27000000000001</v>
          </cell>
          <cell r="G16">
            <v>0</v>
          </cell>
        </row>
        <row r="17">
          <cell r="B17" t="str">
            <v>18.02.025</v>
          </cell>
          <cell r="C17" t="str">
            <v>Fornecimento e instalação de poste ornamental com h=4,0 m, sendo 1,0 m de enterrado, com 03 luminárias, vidro transparente modelo MLD 304 / B, bem como pintura á óleo, duas demãos, cor preta, conforme projeto.</v>
          </cell>
          <cell r="D17" t="str">
            <v>un</v>
          </cell>
          <cell r="F17">
            <v>239.88</v>
          </cell>
          <cell r="G17">
            <v>0</v>
          </cell>
        </row>
        <row r="18">
          <cell r="B18" t="str">
            <v>18.02.026</v>
          </cell>
          <cell r="C18" t="str">
            <v>Deslocamento de poste.</v>
          </cell>
          <cell r="D18" t="str">
            <v>un</v>
          </cell>
          <cell r="F18">
            <v>67.33</v>
          </cell>
          <cell r="G18">
            <v>0</v>
          </cell>
        </row>
        <row r="19">
          <cell r="B19" t="str">
            <v>18.02.030</v>
          </cell>
          <cell r="C19" t="str">
            <v>Poste de concreto secção duplo T, 200/8, com engastamento direto no solo de 1,40 m, inclusive colocação.</v>
          </cell>
          <cell r="D19" t="str">
            <v>un</v>
          </cell>
          <cell r="F19">
            <v>160.6</v>
          </cell>
          <cell r="G19">
            <v>0</v>
          </cell>
        </row>
        <row r="20">
          <cell r="B20" t="str">
            <v>18.02.040</v>
          </cell>
          <cell r="C20" t="str">
            <v>Poste de concreto secção duplo T, 200/12, com engastamento direto no solo de 1,80 m, inclusive colocação.</v>
          </cell>
          <cell r="D20" t="str">
            <v>un</v>
          </cell>
          <cell r="F20">
            <v>264.32</v>
          </cell>
          <cell r="G20">
            <v>0</v>
          </cell>
        </row>
        <row r="21">
          <cell r="B21" t="str">
            <v>18.02.045</v>
          </cell>
          <cell r="C21" t="str">
            <v>Poste de concreto secção duplo T, 300/8, com engastamento direto no solo de 1,40 m, inclusive colocação.</v>
          </cell>
          <cell r="D21" t="str">
            <v>un</v>
          </cell>
          <cell r="F21">
            <v>193.4</v>
          </cell>
          <cell r="G21">
            <v>0</v>
          </cell>
        </row>
        <row r="22">
          <cell r="B22" t="str">
            <v>18.02.050</v>
          </cell>
          <cell r="C22" t="str">
            <v>Poste de concreto secção duplo T, 300/12, com engastamento direto no solo de 1,80 m, inclusive colocação.</v>
          </cell>
          <cell r="D22" t="str">
            <v>un</v>
          </cell>
          <cell r="F22">
            <v>55.74</v>
          </cell>
          <cell r="G22">
            <v>0</v>
          </cell>
        </row>
        <row r="23">
          <cell r="B23" t="str">
            <v>18.02.051</v>
          </cell>
          <cell r="C23" t="str">
            <v xml:space="preserve">Super poste de concreto armado circular com altura de 20 m. </v>
          </cell>
          <cell r="D23" t="str">
            <v>un</v>
          </cell>
          <cell r="F23">
            <v>2209.3200000000002</v>
          </cell>
          <cell r="G23">
            <v>0</v>
          </cell>
        </row>
        <row r="24">
          <cell r="B24" t="str">
            <v>18.02.060</v>
          </cell>
          <cell r="C24" t="str">
            <v>Poste de concreto c/ seção circular c/ iluminação de 3 pétalas c/ altura de 8 m inclusive colocação, fixação e base de concreto p/ fixação</v>
          </cell>
          <cell r="D24" t="str">
            <v>un</v>
          </cell>
          <cell r="F24">
            <v>888.06</v>
          </cell>
        </row>
        <row r="25">
          <cell r="B25" t="str">
            <v>18.02.070</v>
          </cell>
          <cell r="C25" t="str">
            <v>Poste ornamental.</v>
          </cell>
          <cell r="D25" t="str">
            <v>un</v>
          </cell>
          <cell r="F25">
            <v>210.72</v>
          </cell>
        </row>
        <row r="26">
          <cell r="B26" t="str">
            <v>18.02.071</v>
          </cell>
          <cell r="C26" t="str">
            <v>Poste em concreto vibrado seção circular 9 m - 200 kg</v>
          </cell>
          <cell r="D26" t="str">
            <v>un</v>
          </cell>
          <cell r="F26">
            <v>216</v>
          </cell>
        </row>
        <row r="27">
          <cell r="B27" t="str">
            <v>18.02.080</v>
          </cell>
          <cell r="C27" t="str">
            <v>Fornecimento e instalação de rele fotoelétrico, 1000 w - 220 v.</v>
          </cell>
          <cell r="D27" t="str">
            <v>un</v>
          </cell>
          <cell r="F27">
            <v>18</v>
          </cell>
        </row>
        <row r="29">
          <cell r="B29" t="str">
            <v>18.03</v>
          </cell>
        </row>
        <row r="30">
          <cell r="B30" t="str">
            <v>18.03.010</v>
          </cell>
          <cell r="C30" t="str">
            <v>Estrutura secundária B1 completa, inclusive fixação.</v>
          </cell>
          <cell r="D30" t="str">
            <v>un</v>
          </cell>
          <cell r="F30">
            <v>29.1</v>
          </cell>
          <cell r="G30">
            <v>0</v>
          </cell>
        </row>
        <row r="31">
          <cell r="B31" t="str">
            <v>18.03.015</v>
          </cell>
          <cell r="C31" t="str">
            <v>Estrutura secundária B2 completa, inclusive fixação.</v>
          </cell>
          <cell r="D31" t="str">
            <v>un</v>
          </cell>
          <cell r="F31">
            <v>35.21</v>
          </cell>
          <cell r="G31">
            <v>0</v>
          </cell>
        </row>
        <row r="32">
          <cell r="B32" t="str">
            <v>18.03.020</v>
          </cell>
          <cell r="C32" t="str">
            <v>Estrutura secundária B3 completa, inclusive fixação.</v>
          </cell>
          <cell r="D32" t="str">
            <v>un</v>
          </cell>
          <cell r="F32">
            <v>59.23</v>
          </cell>
          <cell r="G32">
            <v>0</v>
          </cell>
        </row>
        <row r="33">
          <cell r="B33" t="str">
            <v>18.03.030</v>
          </cell>
          <cell r="C33" t="str">
            <v>Estrutura secundária B4 completa, inclusive fixação.</v>
          </cell>
          <cell r="D33" t="str">
            <v>un</v>
          </cell>
          <cell r="F33">
            <v>65.989999999999995</v>
          </cell>
          <cell r="G33">
            <v>0</v>
          </cell>
        </row>
        <row r="34">
          <cell r="B34" t="str">
            <v>18.03.031</v>
          </cell>
          <cell r="C34" t="str">
            <v>Cabo de iluminação 1/0 AWG - NU</v>
          </cell>
          <cell r="D34" t="str">
            <v>m</v>
          </cell>
          <cell r="F34">
            <v>19.54</v>
          </cell>
          <cell r="G34">
            <v>0</v>
          </cell>
        </row>
        <row r="35">
          <cell r="B35" t="str">
            <v>18.03.032</v>
          </cell>
          <cell r="C35" t="str">
            <v>Isoladores tipo castanha</v>
          </cell>
          <cell r="D35" t="str">
            <v>un</v>
          </cell>
          <cell r="F35">
            <v>17.399999999999999</v>
          </cell>
          <cell r="G35">
            <v>0</v>
          </cell>
        </row>
        <row r="36">
          <cell r="B36" t="str">
            <v>18.03.033</v>
          </cell>
          <cell r="C36" t="str">
            <v>Foto célula tipo NA.</v>
          </cell>
          <cell r="D36" t="str">
            <v>un</v>
          </cell>
          <cell r="F36">
            <v>12.77</v>
          </cell>
          <cell r="G36">
            <v>0</v>
          </cell>
        </row>
        <row r="38">
          <cell r="B38" t="str">
            <v>18.04</v>
          </cell>
        </row>
        <row r="39">
          <cell r="B39" t="str">
            <v>18.04.010</v>
          </cell>
          <cell r="C39" t="str">
            <v>Eletroduto de ferro galvanizado de 3/4 pol., inclusive assentamento.</v>
          </cell>
          <cell r="D39" t="str">
            <v>m</v>
          </cell>
          <cell r="F39">
            <v>4.9000000000000004</v>
          </cell>
          <cell r="G39">
            <v>0</v>
          </cell>
        </row>
        <row r="40">
          <cell r="B40" t="str">
            <v>18.04.020</v>
          </cell>
          <cell r="C40" t="str">
            <v>Eletroduto de ferro galvanizado de 1 pol., inclusive assentamento.</v>
          </cell>
          <cell r="D40" t="str">
            <v>m</v>
          </cell>
          <cell r="F40">
            <v>7.43</v>
          </cell>
          <cell r="G40">
            <v>0</v>
          </cell>
        </row>
        <row r="41">
          <cell r="B41" t="str">
            <v>18.04.030</v>
          </cell>
          <cell r="C41" t="str">
            <v>Eletroduto de ferro galvanizado de 1 1/2 pol., inclusive assentamento.</v>
          </cell>
          <cell r="D41" t="str">
            <v>m</v>
          </cell>
          <cell r="F41">
            <v>11.76</v>
          </cell>
          <cell r="G41">
            <v>0</v>
          </cell>
        </row>
        <row r="42">
          <cell r="B42" t="str">
            <v>18.04.040</v>
          </cell>
          <cell r="C42" t="str">
            <v>Eletroduto de ferro galvanizado de 2 pol., inclusive assentamento.</v>
          </cell>
          <cell r="D42" t="str">
            <v>m</v>
          </cell>
          <cell r="F42">
            <v>15.46</v>
          </cell>
          <cell r="G42">
            <v>0</v>
          </cell>
        </row>
        <row r="43">
          <cell r="B43" t="str">
            <v>18.04.050</v>
          </cell>
          <cell r="C43" t="str">
            <v>Eletroduto de ferro galvanizado de 2 1/2 pol., inclusive assentamento.</v>
          </cell>
          <cell r="D43" t="str">
            <v>m</v>
          </cell>
          <cell r="F43">
            <v>23.01</v>
          </cell>
          <cell r="G43">
            <v>0</v>
          </cell>
        </row>
        <row r="44">
          <cell r="B44" t="str">
            <v>18.04.060</v>
          </cell>
          <cell r="C44" t="str">
            <v>Eletroduto de ferro galvanizado de 4 pol., inclusive assentamento.</v>
          </cell>
          <cell r="D44" t="str">
            <v>m</v>
          </cell>
          <cell r="F44">
            <v>37.299999999999997</v>
          </cell>
          <cell r="G44">
            <v>0</v>
          </cell>
        </row>
        <row r="45">
          <cell r="B45" t="str">
            <v>18.04.061</v>
          </cell>
          <cell r="C45" t="str">
            <v>Eletroduto de PVC rígido de 11/2" com luva de rosca interna, inclusive assentamento</v>
          </cell>
          <cell r="D45" t="str">
            <v>un</v>
          </cell>
          <cell r="F45">
            <v>6.33</v>
          </cell>
        </row>
        <row r="47">
          <cell r="B47" t="str">
            <v>18.05</v>
          </cell>
        </row>
        <row r="48">
          <cell r="B48" t="str">
            <v>18.05.010</v>
          </cell>
          <cell r="C48" t="str">
            <v>Curva de ferro galvanizado de 3/4 pol., inclusive assentamento.</v>
          </cell>
          <cell r="D48" t="str">
            <v>un</v>
          </cell>
          <cell r="F48">
            <v>3.1</v>
          </cell>
          <cell r="G48">
            <v>0</v>
          </cell>
        </row>
        <row r="49">
          <cell r="B49" t="str">
            <v>18.05.020</v>
          </cell>
          <cell r="C49" t="str">
            <v>Curva de ferro galvanizado de 1 pol., inclusive assentamento.</v>
          </cell>
          <cell r="D49" t="str">
            <v>un</v>
          </cell>
          <cell r="F49">
            <v>4.53</v>
          </cell>
          <cell r="G49">
            <v>0</v>
          </cell>
        </row>
        <row r="50">
          <cell r="B50" t="str">
            <v>18.05.030</v>
          </cell>
          <cell r="C50" t="str">
            <v>Curva de ferro galvanizado de 1 1/2 pol., inclusive assentamento.</v>
          </cell>
          <cell r="D50" t="str">
            <v>un</v>
          </cell>
          <cell r="F50">
            <v>10.41</v>
          </cell>
          <cell r="G50">
            <v>0</v>
          </cell>
        </row>
        <row r="51">
          <cell r="B51" t="str">
            <v>18.05.040</v>
          </cell>
          <cell r="C51" t="str">
            <v>Curva de ferro galvanizado de 2 pol., inclusive assentamento.</v>
          </cell>
          <cell r="D51" t="str">
            <v>un</v>
          </cell>
          <cell r="F51">
            <v>16.78</v>
          </cell>
          <cell r="G51">
            <v>0</v>
          </cell>
        </row>
        <row r="52">
          <cell r="B52" t="str">
            <v>18.05.050</v>
          </cell>
          <cell r="C52" t="str">
            <v>Curva de ferro galvanizado de 2 1/2 pol., inclusive assentamento.</v>
          </cell>
          <cell r="D52" t="str">
            <v>un</v>
          </cell>
          <cell r="F52">
            <v>36.65</v>
          </cell>
          <cell r="G52">
            <v>0</v>
          </cell>
        </row>
        <row r="53">
          <cell r="B53" t="str">
            <v>18.05.060</v>
          </cell>
          <cell r="C53" t="str">
            <v>Curva de ferro galvanizado de 4 pol., inclusive assentamento.</v>
          </cell>
          <cell r="D53" t="str">
            <v>un</v>
          </cell>
          <cell r="F53">
            <v>76.64</v>
          </cell>
          <cell r="G53">
            <v>0</v>
          </cell>
        </row>
        <row r="54">
          <cell r="B54" t="str">
            <v>18.05.065</v>
          </cell>
          <cell r="C54" t="str">
            <v>Fornecimento e assentamento de haste de aterramento 5/8" x 2,40 m coppereweld</v>
          </cell>
          <cell r="D54" t="str">
            <v>un</v>
          </cell>
          <cell r="F54">
            <v>22.22</v>
          </cell>
        </row>
        <row r="56">
          <cell r="B56" t="str">
            <v>18.06</v>
          </cell>
        </row>
        <row r="57">
          <cell r="B57" t="str">
            <v>18.06.010</v>
          </cell>
          <cell r="C57" t="str">
            <v>Luva de ferro galvanizado de 3/4 pol., inclusive assentamento.</v>
          </cell>
          <cell r="D57" t="str">
            <v>un</v>
          </cell>
          <cell r="F57">
            <v>1.1299999999999999</v>
          </cell>
          <cell r="G57">
            <v>0</v>
          </cell>
        </row>
        <row r="58">
          <cell r="B58" t="str">
            <v>18.06.020</v>
          </cell>
          <cell r="C58" t="str">
            <v>Luva de ferro galvanizado de 1 pol., inclusive assentamento.</v>
          </cell>
          <cell r="D58" t="str">
            <v>un</v>
          </cell>
          <cell r="F58">
            <v>1.68</v>
          </cell>
          <cell r="G58">
            <v>0</v>
          </cell>
        </row>
        <row r="59">
          <cell r="B59" t="str">
            <v>18.06.030</v>
          </cell>
          <cell r="C59" t="str">
            <v>Luva de ferro galvanizado de 1 1/2 pol., inclusive assentamento.</v>
          </cell>
          <cell r="D59" t="str">
            <v>un</v>
          </cell>
          <cell r="F59">
            <v>2.91</v>
          </cell>
          <cell r="G59">
            <v>0</v>
          </cell>
        </row>
        <row r="60">
          <cell r="B60" t="str">
            <v>18.06.040</v>
          </cell>
          <cell r="C60" t="str">
            <v>Luva de ferro galvanizado de 2 pol., inclusive assentamento.</v>
          </cell>
          <cell r="D60" t="str">
            <v>un</v>
          </cell>
          <cell r="F60">
            <v>4.05</v>
          </cell>
          <cell r="G60">
            <v>0</v>
          </cell>
        </row>
        <row r="61">
          <cell r="B61" t="str">
            <v>18.06.050</v>
          </cell>
          <cell r="C61" t="str">
            <v>Luva de ferro galvanizado de 2 1/2 pol., inclusive assentamento.</v>
          </cell>
          <cell r="D61" t="str">
            <v>un</v>
          </cell>
          <cell r="F61">
            <v>7.16</v>
          </cell>
          <cell r="G61">
            <v>0</v>
          </cell>
        </row>
        <row r="62">
          <cell r="B62" t="str">
            <v>18.06.060</v>
          </cell>
          <cell r="C62" t="str">
            <v>Luva de ferro galvanizado de 4 pol., inclusive assentamento.</v>
          </cell>
          <cell r="D62" t="str">
            <v>un</v>
          </cell>
          <cell r="F62">
            <v>13.42</v>
          </cell>
          <cell r="G62">
            <v>0</v>
          </cell>
        </row>
        <row r="63">
          <cell r="B63" t="str">
            <v>18.06.061</v>
          </cell>
          <cell r="C63" t="str">
            <v>Luva de PVC rígido diâmetro de 2".</v>
          </cell>
          <cell r="D63" t="str">
            <v>un</v>
          </cell>
          <cell r="F63">
            <v>1.93</v>
          </cell>
          <cell r="G63">
            <v>0</v>
          </cell>
        </row>
        <row r="64">
          <cell r="B64" t="str">
            <v>18.06.062</v>
          </cell>
          <cell r="C64" t="str">
            <v>Luva de emenda para cabo 10 mm</v>
          </cell>
          <cell r="D64" t="str">
            <v>un</v>
          </cell>
          <cell r="F64">
            <v>0.35</v>
          </cell>
        </row>
        <row r="66">
          <cell r="B66" t="str">
            <v>18.07</v>
          </cell>
        </row>
        <row r="67">
          <cell r="B67" t="str">
            <v>18.07.010</v>
          </cell>
          <cell r="C67" t="str">
            <v>Jogo de bucha e arruela de alumínio de 1/2 pol., inclusive fixação.</v>
          </cell>
          <cell r="D67" t="str">
            <v>cj</v>
          </cell>
          <cell r="F67">
            <v>0.27</v>
          </cell>
          <cell r="G67">
            <v>0</v>
          </cell>
        </row>
        <row r="68">
          <cell r="B68" t="str">
            <v>18.07.020</v>
          </cell>
          <cell r="C68" t="str">
            <v>Jogo de bucha e arruela de alumínio de 3/4 pol., inclusive fixação.</v>
          </cell>
          <cell r="D68" t="str">
            <v>cj</v>
          </cell>
          <cell r="F68">
            <v>0.28999999999999998</v>
          </cell>
          <cell r="G68">
            <v>0</v>
          </cell>
        </row>
        <row r="69">
          <cell r="B69" t="str">
            <v>18.07.030</v>
          </cell>
          <cell r="C69" t="str">
            <v>Jogo de bucha e arruela de alumínio de 1 pol., inclusive fixação.</v>
          </cell>
          <cell r="D69" t="str">
            <v>cj</v>
          </cell>
          <cell r="F69">
            <v>0.45</v>
          </cell>
          <cell r="G69">
            <v>0</v>
          </cell>
        </row>
        <row r="70">
          <cell r="B70" t="str">
            <v>18.07.040</v>
          </cell>
          <cell r="C70" t="str">
            <v>Jogo de bucha e arruela de alumínio de 1 1/2 pol., inclusive fixação.</v>
          </cell>
          <cell r="D70" t="str">
            <v>cj</v>
          </cell>
          <cell r="F70">
            <v>0.85</v>
          </cell>
          <cell r="G70">
            <v>0</v>
          </cell>
        </row>
        <row r="71">
          <cell r="B71" t="str">
            <v>18.07.050</v>
          </cell>
          <cell r="C71" t="str">
            <v>Jogo de bucha e arruela de alumínio de 2 pol., inclusive fixação.</v>
          </cell>
          <cell r="D71" t="str">
            <v>cj</v>
          </cell>
          <cell r="F71">
            <v>1.64</v>
          </cell>
          <cell r="G71">
            <v>0</v>
          </cell>
        </row>
        <row r="72">
          <cell r="B72" t="str">
            <v>18.07.060</v>
          </cell>
          <cell r="C72" t="str">
            <v>Jogo de bucha e arruela de alumínio de 2 1/2 pol., inclusive fixação.</v>
          </cell>
          <cell r="D72" t="str">
            <v>cj</v>
          </cell>
          <cell r="F72">
            <v>2.39</v>
          </cell>
          <cell r="G72">
            <v>0</v>
          </cell>
        </row>
        <row r="73">
          <cell r="B73" t="str">
            <v>18.07.070</v>
          </cell>
          <cell r="C73" t="str">
            <v>Jogo de bucha e arruela de alumínio de 3 pol., inclusive fixação.</v>
          </cell>
          <cell r="D73" t="str">
            <v>cj</v>
          </cell>
          <cell r="F73">
            <v>3.79</v>
          </cell>
          <cell r="G73">
            <v>0</v>
          </cell>
        </row>
        <row r="74">
          <cell r="B74" t="str">
            <v>18.07.072</v>
          </cell>
          <cell r="C74" t="str">
            <v>Ganchos de 5/16".</v>
          </cell>
          <cell r="D74" t="str">
            <v>un</v>
          </cell>
          <cell r="F74">
            <v>0.8</v>
          </cell>
          <cell r="G74">
            <v>0</v>
          </cell>
        </row>
        <row r="75">
          <cell r="B75" t="str">
            <v>18.07.080</v>
          </cell>
          <cell r="C75" t="str">
            <v>Jogo de bucha e arruela de alumínio de 4 pol., inclusive fixação.</v>
          </cell>
          <cell r="D75" t="str">
            <v>cj</v>
          </cell>
          <cell r="F75">
            <v>5.31</v>
          </cell>
          <cell r="G75">
            <v>0</v>
          </cell>
        </row>
        <row r="77">
          <cell r="B77" t="str">
            <v>18.08</v>
          </cell>
        </row>
        <row r="78">
          <cell r="B78" t="str">
            <v>18.08.010</v>
          </cell>
          <cell r="C78" t="str">
            <v>Caixa para medição monofásica uso interno, inclusive colocação (padrão CELPE).</v>
          </cell>
          <cell r="D78" t="str">
            <v>un</v>
          </cell>
          <cell r="F78">
            <v>38.5</v>
          </cell>
          <cell r="G78">
            <v>0</v>
          </cell>
        </row>
        <row r="79">
          <cell r="B79" t="str">
            <v>18.08.020</v>
          </cell>
          <cell r="C79" t="str">
            <v>Caixa para medição monofásica uso externo, inclusive colocação (padrão CELPE).</v>
          </cell>
          <cell r="D79" t="str">
            <v>un</v>
          </cell>
          <cell r="F79">
            <v>48.6</v>
          </cell>
          <cell r="G79">
            <v>0</v>
          </cell>
        </row>
        <row r="81">
          <cell r="B81" t="str">
            <v>18.09</v>
          </cell>
        </row>
        <row r="82">
          <cell r="B82" t="str">
            <v>18.09.010</v>
          </cell>
          <cell r="C82" t="str">
            <v>Caixa para medição trifásica uso interno, modelo D, inclusive colocação (padrão CELPE).</v>
          </cell>
          <cell r="D82" t="str">
            <v>un</v>
          </cell>
          <cell r="F82">
            <v>82.93</v>
          </cell>
          <cell r="G82">
            <v>0</v>
          </cell>
        </row>
        <row r="83">
          <cell r="B83" t="str">
            <v>18.09.020</v>
          </cell>
          <cell r="C83" t="str">
            <v>Caixa para medição trifásica uso externo, modelo D, inclusive colocação (padrão CELPE).</v>
          </cell>
          <cell r="D83" t="str">
            <v>un</v>
          </cell>
          <cell r="F83">
            <v>104.26</v>
          </cell>
          <cell r="G83">
            <v>0</v>
          </cell>
        </row>
        <row r="85">
          <cell r="B85" t="str">
            <v>18.10</v>
          </cell>
        </row>
        <row r="86">
          <cell r="B86" t="str">
            <v>18.10.020</v>
          </cell>
          <cell r="C86" t="str">
            <v>Chave de faca de 2 polos, 30 A, 250 V, com base de ardósia, com 02 fusíveis tipo cartucho e parafusos, inclusive instalação em quadro de medição.</v>
          </cell>
          <cell r="D86" t="str">
            <v>un</v>
          </cell>
          <cell r="F86">
            <v>11.1</v>
          </cell>
          <cell r="G86">
            <v>0</v>
          </cell>
        </row>
        <row r="87">
          <cell r="B87" t="str">
            <v>18.10.030</v>
          </cell>
          <cell r="C87" t="str">
            <v>Chave de faca de 2 polos, 60 A, 250 V, com base de ardósia, com 02 fusíveis tipo cartucho e parafusos, inclusive instalação em quadro de medição.</v>
          </cell>
          <cell r="D87" t="str">
            <v>un</v>
          </cell>
          <cell r="F87">
            <v>16.3</v>
          </cell>
          <cell r="G87">
            <v>0</v>
          </cell>
        </row>
        <row r="88">
          <cell r="B88" t="str">
            <v>18.10.040</v>
          </cell>
          <cell r="C88" t="str">
            <v>Chave de faca de 3 polos, 60 A, 600 V, com base de ardósia, com 03 fusíveis tipo cartucho e parafusos, inclusive instalação em quadro de medição.</v>
          </cell>
          <cell r="D88" t="str">
            <v>un</v>
          </cell>
          <cell r="F88">
            <v>31.96</v>
          </cell>
          <cell r="G88">
            <v>0</v>
          </cell>
        </row>
        <row r="89">
          <cell r="B89" t="str">
            <v>18.10.050</v>
          </cell>
          <cell r="C89" t="str">
            <v>Chave de faca de 3 polos, 100 A, 600 V, com base de ardósia, com 03 fusíveis tipo cartucho e parafusos, inclusive instalação em quadro de medição.</v>
          </cell>
          <cell r="D89" t="str">
            <v>un</v>
          </cell>
          <cell r="F89">
            <v>57.62</v>
          </cell>
          <cell r="G89">
            <v>0</v>
          </cell>
        </row>
        <row r="90">
          <cell r="B90" t="str">
            <v>18.10.060</v>
          </cell>
          <cell r="C90" t="str">
            <v>Chave seccionadora com fusível, 125A, tipo 3NP4090 SIEMENS ou similar, tripolar com 03 fusíveis NH tamanho 00 e parafusos, inclusive instalação em quadro de medição.</v>
          </cell>
          <cell r="D90" t="str">
            <v>un</v>
          </cell>
          <cell r="F90">
            <v>85.08</v>
          </cell>
          <cell r="G90">
            <v>0</v>
          </cell>
        </row>
        <row r="91">
          <cell r="B91" t="str">
            <v>18.10.070</v>
          </cell>
          <cell r="C91" t="str">
            <v>Chave seccionadora com fusível, 250A, tipo 3NP2200 SIEMENS ou similar, tripolar com 03 fusíveis NH tamanho 01 e parafusos, inclusive instalação em quadro de medição.</v>
          </cell>
          <cell r="D91" t="str">
            <v>un</v>
          </cell>
          <cell r="F91">
            <v>141.25</v>
          </cell>
          <cell r="G91">
            <v>0</v>
          </cell>
        </row>
        <row r="93">
          <cell r="B93" t="str">
            <v>18.11</v>
          </cell>
        </row>
        <row r="94">
          <cell r="B94" t="str">
            <v>18.11.030</v>
          </cell>
          <cell r="C94" t="str">
            <v>Base para fusível tipo NH de 6 A a 125A, tamanho 00, SIEMENS ou similar, com parafusos, inclusive instalação em quadro.</v>
          </cell>
          <cell r="D94" t="str">
            <v>un</v>
          </cell>
          <cell r="F94">
            <v>9.09</v>
          </cell>
          <cell r="G94">
            <v>0</v>
          </cell>
        </row>
        <row r="95">
          <cell r="B95" t="str">
            <v>18.11.040</v>
          </cell>
          <cell r="C95" t="str">
            <v>Base para fusível tipo NH de 36 A a 250A, tamanho 1, SIEMENS ou similar, com parafusos, inclusive instalação em quadro.</v>
          </cell>
          <cell r="D95" t="str">
            <v>un</v>
          </cell>
          <cell r="F95">
            <v>17.96</v>
          </cell>
          <cell r="G95">
            <v>0</v>
          </cell>
        </row>
        <row r="97">
          <cell r="B97" t="str">
            <v>18.12</v>
          </cell>
        </row>
        <row r="98">
          <cell r="B98" t="str">
            <v>18.12.070</v>
          </cell>
          <cell r="C98" t="str">
            <v>Fusível tipo NH de 20A, tamanho 00, SIEMENS ou similar, inclusive instalação em quadro.</v>
          </cell>
          <cell r="D98" t="str">
            <v>un</v>
          </cell>
          <cell r="F98">
            <v>5.67</v>
          </cell>
          <cell r="G98">
            <v>0</v>
          </cell>
        </row>
        <row r="99">
          <cell r="B99" t="str">
            <v>18.12.080</v>
          </cell>
          <cell r="C99" t="str">
            <v>Fusível tipo NH de 25A, tamanho 00, SIEMENS ou similar, inclusive instalação em quadro.</v>
          </cell>
          <cell r="D99" t="str">
            <v>un</v>
          </cell>
          <cell r="F99">
            <v>5.67</v>
          </cell>
          <cell r="G99">
            <v>0</v>
          </cell>
        </row>
        <row r="100">
          <cell r="B100" t="str">
            <v>18.12.090</v>
          </cell>
          <cell r="C100" t="str">
            <v>Fusível tipo NH de 36A, tamanho 00, SIEMENS ou similar, inclusive instalação em quadro.</v>
          </cell>
          <cell r="D100" t="str">
            <v>un</v>
          </cell>
          <cell r="F100">
            <v>5.67</v>
          </cell>
          <cell r="G100">
            <v>0</v>
          </cell>
        </row>
        <row r="101">
          <cell r="B101" t="str">
            <v>18.12.100</v>
          </cell>
          <cell r="C101" t="str">
            <v>Fusível tipo NH de 50A, tamanho 00, SIEMENS ou similar, inclusive instalação em quadro.</v>
          </cell>
          <cell r="D101" t="str">
            <v>un</v>
          </cell>
          <cell r="F101">
            <v>5.67</v>
          </cell>
          <cell r="G101">
            <v>0</v>
          </cell>
        </row>
        <row r="102">
          <cell r="B102" t="str">
            <v>18.12.110</v>
          </cell>
          <cell r="C102" t="str">
            <v>Fusível tipo NH de 63A, tamanho 00, SIEMENS ou similar, inclusive instalação em quadro.</v>
          </cell>
          <cell r="D102" t="str">
            <v>un</v>
          </cell>
          <cell r="F102">
            <v>5.67</v>
          </cell>
          <cell r="G102">
            <v>0</v>
          </cell>
        </row>
        <row r="103">
          <cell r="B103" t="str">
            <v>18.12.120</v>
          </cell>
          <cell r="C103" t="str">
            <v>Fusível tipo NH de 80A, tamanho 00, SIEMENS ou similar, inclusive instalação em quadro.</v>
          </cell>
          <cell r="D103" t="str">
            <v>un</v>
          </cell>
          <cell r="F103">
            <v>5.67</v>
          </cell>
          <cell r="G103">
            <v>0</v>
          </cell>
        </row>
        <row r="104">
          <cell r="B104" t="str">
            <v>18.12.130</v>
          </cell>
          <cell r="C104" t="str">
            <v>Fusível tipo NH de 100A, tamanho 00, SIEMENS ou similar, inclusive instalação em quadro.</v>
          </cell>
          <cell r="D104" t="str">
            <v>un</v>
          </cell>
          <cell r="F104">
            <v>5.67</v>
          </cell>
          <cell r="G104">
            <v>0</v>
          </cell>
        </row>
        <row r="105">
          <cell r="B105" t="str">
            <v>18.12.140</v>
          </cell>
          <cell r="C105" t="str">
            <v>Fusível tipo NH de 125A, tamanho 00, SIEMENS ou similar, inclusive instalação em quadro.</v>
          </cell>
          <cell r="D105" t="str">
            <v>un</v>
          </cell>
          <cell r="F105">
            <v>5.67</v>
          </cell>
          <cell r="G105">
            <v>0</v>
          </cell>
        </row>
        <row r="106">
          <cell r="B106" t="str">
            <v>18.12.150</v>
          </cell>
          <cell r="C106" t="str">
            <v>Fusível tipo NH de 160A, tamanho 01, SIEMENS ou similar, inclusive instalação em quadro.</v>
          </cell>
          <cell r="D106" t="str">
            <v>un</v>
          </cell>
          <cell r="F106">
            <v>12.26</v>
          </cell>
          <cell r="G106">
            <v>0</v>
          </cell>
        </row>
        <row r="107">
          <cell r="B107" t="str">
            <v>18.12.160</v>
          </cell>
          <cell r="C107" t="str">
            <v>Fusível tipo NH de 200A, tamanho 01, SIEMENS ou similar, inclusive instalação em quadro.</v>
          </cell>
          <cell r="D107" t="str">
            <v>un</v>
          </cell>
          <cell r="F107">
            <v>12.26</v>
          </cell>
          <cell r="G107">
            <v>0</v>
          </cell>
        </row>
        <row r="108">
          <cell r="B108" t="str">
            <v>18.12.170</v>
          </cell>
          <cell r="C108" t="str">
            <v>Fusível tipo NH de 250A, tamanho 1, SIEMENS ou similar, inclusive instalação em quadro.</v>
          </cell>
          <cell r="D108" t="str">
            <v>un</v>
          </cell>
          <cell r="F108">
            <v>12.26</v>
          </cell>
          <cell r="G108">
            <v>0</v>
          </cell>
        </row>
        <row r="110">
          <cell r="B110" t="str">
            <v>18.13</v>
          </cell>
        </row>
        <row r="111">
          <cell r="B111" t="str">
            <v>18.13.005</v>
          </cell>
          <cell r="C111" t="str">
            <v>Eletroduto flexível preto de 1", assentado em valas com profundidade de 0,60 m, inclusive escavação e reaterro.</v>
          </cell>
          <cell r="D111" t="str">
            <v>m</v>
          </cell>
          <cell r="F111">
            <v>3.1</v>
          </cell>
          <cell r="G111">
            <v>0</v>
          </cell>
        </row>
        <row r="112">
          <cell r="B112" t="str">
            <v>18.13.010</v>
          </cell>
          <cell r="C112" t="str">
            <v>Eletroduto de PVC rígido rosqueável de 1/2 pol., com luva de rosca interna, inclusive assentamento em lajes.</v>
          </cell>
          <cell r="D112" t="str">
            <v>m</v>
          </cell>
          <cell r="F112">
            <v>1.46</v>
          </cell>
          <cell r="G112">
            <v>0</v>
          </cell>
        </row>
        <row r="113">
          <cell r="B113" t="str">
            <v>18.13.020</v>
          </cell>
          <cell r="C113" t="str">
            <v>Eletroduto de PVC rígido rosqueável de 3/4 pol., com luva de rosca interna, inclusive assentamento em lajes.</v>
          </cell>
          <cell r="D113" t="str">
            <v>m</v>
          </cell>
          <cell r="F113">
            <v>1.51</v>
          </cell>
          <cell r="G113">
            <v>0</v>
          </cell>
        </row>
        <row r="114">
          <cell r="B114" t="str">
            <v>18.13.030</v>
          </cell>
          <cell r="C114" t="str">
            <v>Eletroduto de PVC rígido rosqueável de 1 pol., com luva de rosca interna, inclusive assentamento em lajes.</v>
          </cell>
          <cell r="D114" t="str">
            <v>m</v>
          </cell>
          <cell r="F114">
            <v>2.54</v>
          </cell>
          <cell r="G114">
            <v>0</v>
          </cell>
        </row>
        <row r="115">
          <cell r="B115" t="str">
            <v>18.13.040</v>
          </cell>
          <cell r="C115" t="str">
            <v>Eletroduto de PVC rígido rosqueável de 1/2 pol., com luva de rosca interna, inclusive assentamento com rasgo em alvenaria.</v>
          </cell>
          <cell r="D115" t="str">
            <v>m</v>
          </cell>
          <cell r="F115">
            <v>2.23</v>
          </cell>
          <cell r="G115">
            <v>0</v>
          </cell>
        </row>
        <row r="116">
          <cell r="B116" t="str">
            <v>18.13.050</v>
          </cell>
          <cell r="C116" t="str">
            <v>Eletroduto de PVC rígido rosqueável de 3/4 pol., com luva de rosca interna, inclusive assentamento com rasgo em alvenaria.</v>
          </cell>
          <cell r="D116" t="str">
            <v>m</v>
          </cell>
          <cell r="F116">
            <v>2.71</v>
          </cell>
          <cell r="G116">
            <v>0</v>
          </cell>
        </row>
        <row r="117">
          <cell r="B117" t="str">
            <v>18.13.060</v>
          </cell>
          <cell r="C117" t="str">
            <v>Eletroduto de PVC rígido rosqueável de 1 pol., com luva de rosca interna, inclusive assentamento com rasgo em alvenaria.</v>
          </cell>
          <cell r="D117" t="str">
            <v>m</v>
          </cell>
          <cell r="F117">
            <v>3.3</v>
          </cell>
          <cell r="G117">
            <v>0</v>
          </cell>
        </row>
        <row r="118">
          <cell r="B118" t="str">
            <v>18.12.070</v>
          </cell>
          <cell r="C118" t="str">
            <v>Eletroduto de PVC rígido rosqueável de 1 1/4 pol., com luva de rosca interna, inclusive assentamento com rasgo em alvenaria.</v>
          </cell>
          <cell r="D118" t="str">
            <v>m</v>
          </cell>
          <cell r="F118">
            <v>4.3099999999999996</v>
          </cell>
          <cell r="G118">
            <v>0</v>
          </cell>
        </row>
        <row r="119">
          <cell r="B119" t="str">
            <v>18.13.080</v>
          </cell>
          <cell r="C119" t="str">
            <v>Eletroduto de PVC rígido rosqueável de 1 1/2 pol., com luva de rosca interna, inclusive assentamento com rasgo em alvenaria.</v>
          </cell>
          <cell r="D119" t="str">
            <v>m</v>
          </cell>
          <cell r="F119">
            <v>5.65</v>
          </cell>
          <cell r="G119">
            <v>0</v>
          </cell>
        </row>
        <row r="120">
          <cell r="B120" t="str">
            <v>18.13.085</v>
          </cell>
          <cell r="C120" t="str">
            <v>Fornecimento e colocação de eletroduto de ferro galvanizado de 3 ".</v>
          </cell>
          <cell r="D120" t="str">
            <v>m</v>
          </cell>
          <cell r="F120">
            <v>29.91</v>
          </cell>
        </row>
        <row r="121">
          <cell r="B121" t="str">
            <v>18.13.086</v>
          </cell>
          <cell r="C121" t="str">
            <v>Fornecimento e instalação de quadro de distribuição para telefone.</v>
          </cell>
          <cell r="D121" t="str">
            <v>un</v>
          </cell>
          <cell r="F121">
            <v>96.07</v>
          </cell>
        </row>
        <row r="122">
          <cell r="B122" t="str">
            <v>18.13.090</v>
          </cell>
          <cell r="C122" t="str">
            <v>Eletroduto de PVC rígido rosqueável de 2 pol., com luva de rosca interna, inclusive assentamento com rasgo em alvenaria.</v>
          </cell>
          <cell r="D122" t="str">
            <v>m</v>
          </cell>
          <cell r="F122">
            <v>7.33</v>
          </cell>
          <cell r="G122">
            <v>0</v>
          </cell>
        </row>
        <row r="123">
          <cell r="B123" t="str">
            <v>18.13.100</v>
          </cell>
          <cell r="C123" t="str">
            <v>Eletroduto de PVC rígido rosqueável de 3 pol., com luva de rosca interna, inclusive assentamento com rasgo em alvenaria.</v>
          </cell>
          <cell r="D123" t="str">
            <v>m</v>
          </cell>
          <cell r="F123">
            <v>13.81</v>
          </cell>
          <cell r="G123">
            <v>0</v>
          </cell>
        </row>
        <row r="124">
          <cell r="B124" t="str">
            <v>18.13.110</v>
          </cell>
          <cell r="C124" t="str">
            <v>Eletroduto de PVC rígido rosqueável de 1/2 pol., com luva de rosca interna assentado em valas com profundidade de 0,60 m, inclusive escavação e reaterro.</v>
          </cell>
          <cell r="D124" t="str">
            <v>m</v>
          </cell>
          <cell r="F124">
            <v>3.33</v>
          </cell>
          <cell r="G124">
            <v>0</v>
          </cell>
        </row>
        <row r="125">
          <cell r="B125" t="str">
            <v>18.13.120</v>
          </cell>
          <cell r="C125" t="str">
            <v>Eletroduto de PVC rígido rosqueável de 3/4 pol., com luva de rosca interna assentado em valas com profundidade de 0,60 m, inclusive escavação e reaterro.</v>
          </cell>
          <cell r="D125" t="str">
            <v>m</v>
          </cell>
          <cell r="F125">
            <v>4.01</v>
          </cell>
          <cell r="G125">
            <v>0</v>
          </cell>
        </row>
        <row r="126">
          <cell r="B126" t="str">
            <v>18.13.130</v>
          </cell>
          <cell r="C126" t="str">
            <v>Eletroduto de PVC rígido rosqueável de 1 pol., com luva de rosca interna assentado em valas com profundidade de 0,60 m, inclusive escavação e reaterro.</v>
          </cell>
          <cell r="D126" t="str">
            <v>m</v>
          </cell>
          <cell r="F126">
            <v>5.39</v>
          </cell>
          <cell r="G126">
            <v>0</v>
          </cell>
        </row>
        <row r="127">
          <cell r="B127" t="str">
            <v>18.13.140</v>
          </cell>
          <cell r="C127" t="str">
            <v>Eletroduto de PVC rígido rosqueável de 1 1/2 pol., com luva de rosca interna assentado em valas com profundidade de 0,60 m, inclusive escavação e reaterro.</v>
          </cell>
          <cell r="D127" t="str">
            <v>m</v>
          </cell>
          <cell r="F127">
            <v>6.99</v>
          </cell>
          <cell r="G127">
            <v>0</v>
          </cell>
        </row>
        <row r="128">
          <cell r="B128" t="str">
            <v>18.13.150</v>
          </cell>
          <cell r="C128" t="str">
            <v>Eletroduto de PVC rígido rosqueável de 2 pol., com luva de rosca interna assentado em valas com profundidade de 0,60 m, inclusive escavação e reaterro.</v>
          </cell>
          <cell r="D128" t="str">
            <v>m</v>
          </cell>
          <cell r="F128">
            <v>8.6199999999999992</v>
          </cell>
          <cell r="G128">
            <v>0</v>
          </cell>
        </row>
        <row r="129">
          <cell r="B129" t="str">
            <v>18.13.160</v>
          </cell>
          <cell r="C129" t="str">
            <v>Eletroduto de PVC rígido rosqueável de 3 pol., com luva de rosca interna assentado em valas com profundidade de 0,60 m, inclusive escavação e reaterro.</v>
          </cell>
          <cell r="D129" t="str">
            <v>m</v>
          </cell>
          <cell r="F129">
            <v>15.23</v>
          </cell>
          <cell r="G129">
            <v>0</v>
          </cell>
        </row>
        <row r="130">
          <cell r="B130" t="str">
            <v>18.13.170</v>
          </cell>
          <cell r="C130" t="str">
            <v>Eletroduto de PVC rígido rosqueável de 4 pol., com luva de rosca interna assentado em valas com profundidade de 0,60 m, inclusive escavação e reaterro.</v>
          </cell>
          <cell r="D130" t="str">
            <v>m</v>
          </cell>
          <cell r="F130">
            <v>22.81</v>
          </cell>
          <cell r="G130">
            <v>0</v>
          </cell>
        </row>
        <row r="132">
          <cell r="B132" t="str">
            <v>18.14</v>
          </cell>
        </row>
        <row r="133">
          <cell r="B133" t="str">
            <v>18.14.010</v>
          </cell>
          <cell r="C133" t="str">
            <v xml:space="preserve">Curva de PVC rígido rosqueável de 3/4 pol., com luva de rosca interna, inclusive assentado. </v>
          </cell>
          <cell r="D133" t="str">
            <v>un</v>
          </cell>
          <cell r="F133">
            <v>1.84</v>
          </cell>
          <cell r="G133">
            <v>0</v>
          </cell>
        </row>
        <row r="134">
          <cell r="B134" t="str">
            <v>18.14.020</v>
          </cell>
          <cell r="C134" t="str">
            <v xml:space="preserve">Curva de PVC rígido rosqueável de 1 pol., com luva de rosca interna, inclusive assentado. </v>
          </cell>
          <cell r="D134" t="str">
            <v>un</v>
          </cell>
          <cell r="F134">
            <v>2.6</v>
          </cell>
          <cell r="G134">
            <v>0</v>
          </cell>
        </row>
        <row r="135">
          <cell r="B135" t="str">
            <v>18.14.030</v>
          </cell>
          <cell r="C135" t="str">
            <v xml:space="preserve">Curva de PVC rígido rosqueável de 1 1/4 pol., com luva de rosca interna, inclusive assentado. </v>
          </cell>
          <cell r="D135" t="str">
            <v>un</v>
          </cell>
          <cell r="F135">
            <v>4.0999999999999996</v>
          </cell>
          <cell r="G135">
            <v>0</v>
          </cell>
        </row>
        <row r="136">
          <cell r="B136" t="str">
            <v>18.14.040</v>
          </cell>
          <cell r="C136" t="str">
            <v xml:space="preserve">Curva de PVC rígido rosqueável de 1 1/2 pol., com luva de rosca interna, inclusive assentado. </v>
          </cell>
          <cell r="D136" t="str">
            <v>un</v>
          </cell>
          <cell r="F136">
            <v>5.0999999999999996</v>
          </cell>
          <cell r="G136">
            <v>0</v>
          </cell>
        </row>
        <row r="137">
          <cell r="B137" t="str">
            <v>18.14.050</v>
          </cell>
          <cell r="C137" t="str">
            <v xml:space="preserve">Curva de PVC rígido rosqueável de 2 pol., com luva de rosca interna, inclusive assentado. </v>
          </cell>
          <cell r="D137" t="str">
            <v>un</v>
          </cell>
          <cell r="F137">
            <v>7.96</v>
          </cell>
          <cell r="G137">
            <v>0</v>
          </cell>
        </row>
        <row r="138">
          <cell r="B138" t="str">
            <v>18.14.060</v>
          </cell>
          <cell r="C138" t="str">
            <v xml:space="preserve">Curva de PVC rígido rosqueável de 3 pol., com luva de rosca interna, inclusive assentado. </v>
          </cell>
          <cell r="D138" t="str">
            <v>un</v>
          </cell>
          <cell r="F138">
            <v>23.46</v>
          </cell>
          <cell r="G138">
            <v>0</v>
          </cell>
        </row>
        <row r="139">
          <cell r="B139" t="str">
            <v>18.14.070</v>
          </cell>
          <cell r="C139" t="str">
            <v xml:space="preserve">Curva de PVC rígido rosqueável de 4 pol., com luva de rosca interna, inclusive assentado. </v>
          </cell>
          <cell r="D139" t="str">
            <v>un</v>
          </cell>
          <cell r="F139">
            <v>37.86</v>
          </cell>
          <cell r="G139">
            <v>0</v>
          </cell>
        </row>
        <row r="141">
          <cell r="B141" t="str">
            <v>18.15</v>
          </cell>
        </row>
        <row r="142">
          <cell r="B142" t="str">
            <v>18.15.010</v>
          </cell>
          <cell r="C142" t="str">
            <v>Caixa 4 x 2 pol. Tigreflex ou similar,  inclusive assentamento.</v>
          </cell>
          <cell r="D142" t="str">
            <v>un</v>
          </cell>
          <cell r="F142">
            <v>1.45</v>
          </cell>
          <cell r="G142">
            <v>0</v>
          </cell>
        </row>
        <row r="143">
          <cell r="B143" t="str">
            <v>18.15.020</v>
          </cell>
          <cell r="C143" t="str">
            <v>Caixa 4 x 4 pol. Tigreflex ou similar,  inclusive assentamento.</v>
          </cell>
          <cell r="D143" t="str">
            <v>un</v>
          </cell>
          <cell r="F143">
            <v>1.75</v>
          </cell>
          <cell r="G143">
            <v>0</v>
          </cell>
        </row>
        <row r="144">
          <cell r="B144" t="str">
            <v>18.15.030</v>
          </cell>
          <cell r="C144" t="str">
            <v>Caixa octogonal de 4" Tigreflex ou similar, com fundo móvel, inclusive assentaemnto em laje.</v>
          </cell>
          <cell r="D144" t="str">
            <v>un</v>
          </cell>
          <cell r="F144">
            <v>1.9</v>
          </cell>
          <cell r="G144">
            <v>0</v>
          </cell>
        </row>
        <row r="145">
          <cell r="B145" t="str">
            <v>18.15.035</v>
          </cell>
          <cell r="C145" t="str">
            <v>Fornecimento e colocação de caixa pré-moldada para ar-condicionado de 15.000 BTU's</v>
          </cell>
          <cell r="D145" t="str">
            <v>un</v>
          </cell>
          <cell r="F145">
            <v>73.38</v>
          </cell>
        </row>
        <row r="147">
          <cell r="B147" t="str">
            <v>18.16</v>
          </cell>
        </row>
        <row r="148">
          <cell r="B148" t="str">
            <v>18.16.010</v>
          </cell>
          <cell r="C148" t="str">
            <v>Tomada de embutir (2P+T) com placa para caixa de 4 x 2 pol., 20 A, 250 V, Pial (linha silentoque) ou similar, inclusive instalação.</v>
          </cell>
          <cell r="D148" t="str">
            <v>un</v>
          </cell>
          <cell r="F148">
            <v>7.08</v>
          </cell>
          <cell r="G148">
            <v>0</v>
          </cell>
        </row>
        <row r="149">
          <cell r="B149" t="str">
            <v>18.16.020</v>
          </cell>
          <cell r="C149" t="str">
            <v>Tomada de embutir para telefone quatro polos, Padrão Telebrás, com placa, para caixa de 4 x 2 pol., Pial (linha silentoque) ou similar, inclusive instalação.</v>
          </cell>
          <cell r="D149" t="str">
            <v>un</v>
          </cell>
          <cell r="F149">
            <v>6.55</v>
          </cell>
          <cell r="G149">
            <v>0</v>
          </cell>
        </row>
        <row r="151">
          <cell r="B151" t="str">
            <v>18.17</v>
          </cell>
        </row>
        <row r="152">
          <cell r="B152" t="str">
            <v>18.17.010</v>
          </cell>
          <cell r="C152" t="str">
            <v>Conjunto ARSTOP ou similar de embutir, em caixa 4 x 4 pol., com placa, tomada Tripolar para pino chato e disjuntor termomagnético de 25 A, 250 V, inclusive instalação.</v>
          </cell>
          <cell r="D152" t="str">
            <v>un</v>
          </cell>
          <cell r="F152">
            <v>20.72</v>
          </cell>
          <cell r="G152">
            <v>0</v>
          </cell>
        </row>
        <row r="154">
          <cell r="B154" t="str">
            <v>18.18</v>
          </cell>
        </row>
        <row r="155">
          <cell r="B155" t="str">
            <v>18.18.010</v>
          </cell>
          <cell r="C155" t="str">
            <v>Interruptor de embutir de uma secção para caixa de 4 x 2 pol., com placa, 10 A, 250 V, Pial (linha silentoque) ou similar, inclusive instalação.</v>
          </cell>
          <cell r="D155" t="str">
            <v>un</v>
          </cell>
          <cell r="F155">
            <v>3.9</v>
          </cell>
          <cell r="G155">
            <v>0</v>
          </cell>
        </row>
        <row r="156">
          <cell r="B156" t="str">
            <v>18.18.020</v>
          </cell>
          <cell r="C156" t="str">
            <v>Interruptor de embutir de duas secções para caixa de 4 x 2 pol., com placa, 10 A, 250 V, Pial (linha silentoque) ou similar, inclusive instalação.</v>
          </cell>
          <cell r="D156" t="str">
            <v>un</v>
          </cell>
          <cell r="F156">
            <v>6.76</v>
          </cell>
          <cell r="G156">
            <v>0</v>
          </cell>
        </row>
        <row r="157">
          <cell r="B157" t="str">
            <v>18.18.030</v>
          </cell>
          <cell r="C157" t="str">
            <v>Interruptor de embutir de três secções para caixa de 4 x 2 pol., com placa, 10 A, 250 V, Pial (linha silentoque) ou similar, inclusive instalação.</v>
          </cell>
          <cell r="D157" t="str">
            <v>un</v>
          </cell>
          <cell r="F157">
            <v>8.8800000000000008</v>
          </cell>
          <cell r="G157">
            <v>0</v>
          </cell>
        </row>
        <row r="158">
          <cell r="B158" t="str">
            <v>18.18.040</v>
          </cell>
          <cell r="C158" t="str">
            <v>Interruptor de embutir de uma secção conjugada com tomada, para caixa de 4 x 2 pol., com placa, 10 A, 250 V, Pial (linha silentoque) ou similar, inclusive instalação.</v>
          </cell>
          <cell r="D158" t="str">
            <v>un</v>
          </cell>
          <cell r="F158">
            <v>6.71</v>
          </cell>
          <cell r="G158">
            <v>0</v>
          </cell>
        </row>
        <row r="159">
          <cell r="B159" t="str">
            <v>18.18.050</v>
          </cell>
          <cell r="C159" t="str">
            <v>Interruptor de embutir de duas secções conjugada com tomada, para caixa de 4 x 2 pol., com placa, 10 A, 250 V, Pial (linha silentoque) ou similar, inclusive instalação.</v>
          </cell>
          <cell r="D159" t="str">
            <v>un</v>
          </cell>
          <cell r="F159">
            <v>8.93</v>
          </cell>
          <cell r="G159">
            <v>0</v>
          </cell>
        </row>
        <row r="160">
          <cell r="B160" t="str">
            <v>18.18.060</v>
          </cell>
          <cell r="C160" t="str">
            <v>Interruptor de embutir Three-Way (vai e vem), para caixa de 4 x 2 pol., com placa, 10 A, 250 V, Pial (linha silentoque) ou similar, inclusive instalação.</v>
          </cell>
          <cell r="D160" t="str">
            <v>un</v>
          </cell>
          <cell r="F160">
            <v>5.19</v>
          </cell>
          <cell r="G160">
            <v>0</v>
          </cell>
        </row>
        <row r="162">
          <cell r="B162" t="str">
            <v>18.19</v>
          </cell>
        </row>
        <row r="163">
          <cell r="B163" t="str">
            <v>18.19.010</v>
          </cell>
          <cell r="C163" t="str">
            <v>Fio de cobre, têmpera mole, classe 1, isolamento de PVC - 70 C, tipo BWF, 750 V, Foreplast ou similar, S.M. - 1,5 mm², inclusive instalação em eletroduto.</v>
          </cell>
          <cell r="D163" t="str">
            <v>m</v>
          </cell>
          <cell r="F163">
            <v>0.59</v>
          </cell>
          <cell r="G163">
            <v>0</v>
          </cell>
        </row>
        <row r="164">
          <cell r="B164" t="str">
            <v>18.19.020</v>
          </cell>
          <cell r="C164" t="str">
            <v>Fio de cobre, têmpera mole, classe 1, isolamento de PVC - 70 C, tipo BWF, 750 V, Foreplast ou similar, S.M. - 2,5 mm², inclusive instalação em eletroduto.</v>
          </cell>
          <cell r="D164" t="str">
            <v>m</v>
          </cell>
          <cell r="F164">
            <v>0.85</v>
          </cell>
          <cell r="G164">
            <v>0</v>
          </cell>
        </row>
        <row r="165">
          <cell r="B165" t="str">
            <v>18.19.025</v>
          </cell>
          <cell r="C165" t="str">
            <v>Cabro de cobre, têmpera mole, encordoamento classe 2, isolamento de PVC - 70 C, tipo BWF, 750 V, Foreplast ou similar, S.M. - 2,5 mm², inclusive instalação em eletroduto.</v>
          </cell>
          <cell r="D165" t="str">
            <v>m</v>
          </cell>
          <cell r="F165">
            <v>0.9</v>
          </cell>
          <cell r="G165">
            <v>0</v>
          </cell>
        </row>
        <row r="166">
          <cell r="B166" t="str">
            <v>18.19.030</v>
          </cell>
          <cell r="C166" t="str">
            <v>Cabo de cobre, têmpera mole, encordoamento classe 2, isolamento de PVC - 70 C, tipo BWF, 750 V, Foreplast ou similar, S.M. - 4,0 mm², inclusive instalação em eletroduto.</v>
          </cell>
          <cell r="D166" t="str">
            <v>m</v>
          </cell>
          <cell r="F166">
            <v>0.94</v>
          </cell>
          <cell r="G166">
            <v>0</v>
          </cell>
        </row>
        <row r="167">
          <cell r="B167" t="str">
            <v>18.19.040</v>
          </cell>
          <cell r="C167" t="str">
            <v>Cabo de cobre, têmpera mole, encordoamento classe 2, isolamento de PVC - 70 C, tipo BWF, 750 V, Foreplast ou similar, S.M. - 6,0 mm², inclusive instalação em eletroduto.</v>
          </cell>
          <cell r="D167" t="str">
            <v>m</v>
          </cell>
          <cell r="F167">
            <v>1.1299999999999999</v>
          </cell>
          <cell r="G167">
            <v>0</v>
          </cell>
        </row>
        <row r="168">
          <cell r="B168" t="str">
            <v>18.19.041</v>
          </cell>
          <cell r="C168" t="str">
            <v>Cabo de cobre, têmpera mole, encordoamento classe 2, isolamento de PVC - 70 C, tipo BWF, 750 V, Foreplast ou similar, S.M. - 10,0 mm², inclusive instalação em eletroduto.</v>
          </cell>
          <cell r="D168" t="str">
            <v>m</v>
          </cell>
          <cell r="F168">
            <v>1.6</v>
          </cell>
          <cell r="G168">
            <v>0</v>
          </cell>
        </row>
        <row r="169">
          <cell r="B169" t="str">
            <v>18.19.042</v>
          </cell>
          <cell r="C169" t="str">
            <v>Cabo de cobre, têmpera mole, encordoamento classe 2, isolamento de PVC - 70 C, tipo BWF, 750 V, Foreplast ou similar, S.M. - 16,0 mm², inclusive instalação em eletroduto.</v>
          </cell>
          <cell r="D169" t="str">
            <v>m</v>
          </cell>
          <cell r="F169">
            <v>2.11</v>
          </cell>
          <cell r="G169">
            <v>0</v>
          </cell>
        </row>
        <row r="170">
          <cell r="B170" t="str">
            <v>18.19.043</v>
          </cell>
          <cell r="C170" t="str">
            <v>Cabo de cobre, têmpera mole, encordoamento classe 2, isolamento de PVC - 70 C, tipo BWF, 750 V, Foreplast ou similar, S.M. - 25,0 mm², inclusive instalação em eletroduto.</v>
          </cell>
          <cell r="D170" t="str">
            <v>m</v>
          </cell>
          <cell r="F170">
            <v>2.93</v>
          </cell>
          <cell r="G170">
            <v>0</v>
          </cell>
        </row>
        <row r="171">
          <cell r="B171" t="str">
            <v>18.19.046</v>
          </cell>
          <cell r="C171" t="str">
            <v>Cabo de cobre (1 condutor), têmpera mole, encordoamento classe 2, isolamento de PVC - Flame Resistant - 70 C, 0,6 / 1 Kv, cobertura de PVC-ST 1, Foremax ou similar, S.M. - 1,5 mm², inclusive instalação em eletroduto.</v>
          </cell>
          <cell r="D171" t="str">
            <v>m</v>
          </cell>
          <cell r="F171">
            <v>0.69</v>
          </cell>
          <cell r="G171">
            <v>0</v>
          </cell>
        </row>
        <row r="172">
          <cell r="B172" t="str">
            <v>18.19.047</v>
          </cell>
          <cell r="C172" t="str">
            <v>Cabo de cobre (1 condutor), têmpera mole, encordoamento classe 2, isolamento de PVC - Flame Resistant - 70 C, 0,6 / 1 Kv, cobertura de PVC-ST 1, Foremax ou similar, S.M. - 2,5 mm², inclusive instalação em eletroduto.</v>
          </cell>
          <cell r="D172" t="str">
            <v>m</v>
          </cell>
          <cell r="F172">
            <v>0.83</v>
          </cell>
          <cell r="G172">
            <v>0</v>
          </cell>
        </row>
        <row r="173">
          <cell r="B173" t="str">
            <v>18.19.048</v>
          </cell>
          <cell r="C173" t="str">
            <v>Cabo de cobre (1 condutor), têmpera mole, encordoamento classe 2, isolamento de PVC - Flame Resistant - 70 C, 0,6 / 1 Kv, cobertura de PVC-ST 1, Foremax ou similar, S.M. - 4,0 mm², inclusive instalação em eletroduto.</v>
          </cell>
          <cell r="D173" t="str">
            <v>m</v>
          </cell>
          <cell r="F173">
            <v>1.29</v>
          </cell>
          <cell r="G173">
            <v>0</v>
          </cell>
        </row>
        <row r="174">
          <cell r="B174" t="str">
            <v>18.19.049</v>
          </cell>
          <cell r="C174" t="str">
            <v>Cabo de cobre (1 condutor), têmpera mole, encordoamento classe 2, isolamento de PVC - Flame Resistant - 70 C, 0,6 / 1 Kv, cobertura de PVC-ST 1, Foremax ou similar, S.M. - 6,0 mm², inclusive instalação em eletroduto.</v>
          </cell>
          <cell r="D174" t="str">
            <v>m</v>
          </cell>
          <cell r="F174">
            <v>1.56</v>
          </cell>
          <cell r="G174">
            <v>0</v>
          </cell>
        </row>
        <row r="175">
          <cell r="B175" t="str">
            <v>18.19.050</v>
          </cell>
          <cell r="C175" t="str">
            <v>Cabo de cobre (1 condutor), têmpera mole, encordoamento classe 2, isolamento de PVC - Flame Resistant - 70 C, 0,6 / 1 Kv, cobertura de PVC-ST 1, Foremax ou similar, S.M. - 10,0 mm², inclusive instalação em eletroduto.</v>
          </cell>
          <cell r="D175" t="str">
            <v>m</v>
          </cell>
          <cell r="F175">
            <v>2.06</v>
          </cell>
          <cell r="G175">
            <v>0</v>
          </cell>
        </row>
        <row r="176">
          <cell r="B176" t="str">
            <v>18.19.060</v>
          </cell>
          <cell r="C176" t="str">
            <v>Cabo de cobre (1 condutor), têmpera mole, encordoamento classe 2, isolamento de PVC - Flame Resistant - 70 C, 0,6 / 1 Kv, cobertura de PVC-ST 1, Foremax ou similar, S.M. - 16,0 mm², inclusive instalação em eletroduto.</v>
          </cell>
          <cell r="D176" t="str">
            <v>m</v>
          </cell>
          <cell r="F176">
            <v>2.9</v>
          </cell>
          <cell r="G176">
            <v>0</v>
          </cell>
        </row>
        <row r="177">
          <cell r="B177" t="str">
            <v>18.19.065</v>
          </cell>
          <cell r="C177" t="str">
            <v>Dec., de piso cimentado.</v>
          </cell>
          <cell r="F177">
            <v>9.1</v>
          </cell>
          <cell r="G177">
            <v>0</v>
          </cell>
        </row>
        <row r="178">
          <cell r="B178" t="str">
            <v>18.19.070</v>
          </cell>
          <cell r="C178" t="str">
            <v>Cabo de cobre (1 condutor), têmpera mole, encordoamento classe 2, isolamento de PVC - Flame Resistant - 70 C, 0,6 / 1 Kv, cobertura de PVC-ST 1, Foremax ou similar, S.M. - 25,0 mm², inclusive instalação em eletroduto.</v>
          </cell>
          <cell r="D178" t="str">
            <v>m</v>
          </cell>
          <cell r="F178">
            <v>3.85</v>
          </cell>
          <cell r="G178">
            <v>0</v>
          </cell>
        </row>
        <row r="179">
          <cell r="B179" t="str">
            <v>18.19.080</v>
          </cell>
          <cell r="C179" t="str">
            <v>Cabo de cobre (1 condutor), têmpera mole, encordoamento classe 2, isolamento de PVC - Flame Resistant - 70 C, 0,6 / 1 Kv, cobertura de PVC-ST 1, Foremax ou similar, S.M. - 35,0 mm², inclusive instalação em eletroduto.</v>
          </cell>
          <cell r="D179" t="str">
            <v>m</v>
          </cell>
          <cell r="F179">
            <v>4.91</v>
          </cell>
          <cell r="G179">
            <v>0</v>
          </cell>
        </row>
        <row r="180">
          <cell r="B180" t="str">
            <v>18.19.085</v>
          </cell>
          <cell r="C180" t="str">
            <v>Cabo de Cobre  com isolamento termoplástico para ligação dos postes, com 4,0 mm² - 28 A, inclusive instalação em eletroduto.</v>
          </cell>
          <cell r="D180" t="str">
            <v>m</v>
          </cell>
          <cell r="F180">
            <v>0.8</v>
          </cell>
          <cell r="G180">
            <v>0</v>
          </cell>
        </row>
        <row r="182">
          <cell r="B182" t="str">
            <v>18.20</v>
          </cell>
        </row>
        <row r="183">
          <cell r="B183" t="str">
            <v>18.20.010</v>
          </cell>
          <cell r="C183" t="str">
            <v>Disjuntor monopolar termomagnético até 30 A, 220 V, Eletromar ou similar, inclusive instalação em quadro de distribuição.</v>
          </cell>
          <cell r="D183" t="str">
            <v>un</v>
          </cell>
          <cell r="F183">
            <v>6.01</v>
          </cell>
          <cell r="G183">
            <v>0</v>
          </cell>
        </row>
        <row r="184">
          <cell r="B184" t="str">
            <v>18.20.020</v>
          </cell>
          <cell r="C184" t="str">
            <v>Disjuntor monopolar termomagnético até 35 a 50A, 220 V, Eletromar ou similar, inclusive instalação em quadro de distribuição.</v>
          </cell>
          <cell r="D184" t="str">
            <v>un</v>
          </cell>
          <cell r="F184">
            <v>8.06</v>
          </cell>
          <cell r="G184">
            <v>0</v>
          </cell>
        </row>
        <row r="185">
          <cell r="B185" t="str">
            <v>18.20.030</v>
          </cell>
          <cell r="C185" t="str">
            <v>Disjuntor tripolar termomagnético até 50 A 380, 220 V, Eletromar ou similar, inclusive instalação em quadro de distribuição.</v>
          </cell>
          <cell r="D185" t="str">
            <v>un</v>
          </cell>
          <cell r="F185">
            <v>30.85</v>
          </cell>
          <cell r="G185">
            <v>0</v>
          </cell>
        </row>
        <row r="186">
          <cell r="B186" t="str">
            <v>18.20.040</v>
          </cell>
          <cell r="C186" t="str">
            <v>Disjuntor tripolar termomagnético até 60 a 100 A, 380 V, Eletromar ou similar, inclusive instalação em quadro de distribuição.</v>
          </cell>
          <cell r="D186" t="str">
            <v>un</v>
          </cell>
          <cell r="F186">
            <v>45.39</v>
          </cell>
          <cell r="G186">
            <v>0</v>
          </cell>
        </row>
        <row r="187">
          <cell r="B187" t="str">
            <v>18.20.050</v>
          </cell>
          <cell r="C187" t="str">
            <v>Disjuntor tripolar termomagnético até 120 a 150 A, 380 V, Eletromar ou similar, inclusive instalação em quadro de distribuição.</v>
          </cell>
          <cell r="D187" t="str">
            <v>un</v>
          </cell>
          <cell r="F187">
            <v>115.39</v>
          </cell>
          <cell r="G187">
            <v>0</v>
          </cell>
        </row>
        <row r="188">
          <cell r="B188" t="str">
            <v>18.20.055</v>
          </cell>
          <cell r="C188" t="str">
            <v>Fornecimento e colocação de disjuntor 15 A.</v>
          </cell>
          <cell r="D188" t="str">
            <v>un</v>
          </cell>
          <cell r="F188">
            <v>7.67</v>
          </cell>
        </row>
        <row r="189">
          <cell r="B189" t="str">
            <v>18.20.056</v>
          </cell>
          <cell r="C189" t="str">
            <v>Fornecimento e colocação de disjuntor 50 A.</v>
          </cell>
          <cell r="D189" t="str">
            <v>un</v>
          </cell>
          <cell r="F189">
            <v>10.27</v>
          </cell>
        </row>
        <row r="190">
          <cell r="B190" t="str">
            <v>18.20.057</v>
          </cell>
          <cell r="C190" t="str">
            <v>Fornecimento e colocação de disjuntor tripolar 150 A (quadro de medição).</v>
          </cell>
          <cell r="D190" t="str">
            <v>un</v>
          </cell>
          <cell r="F190">
            <v>149.04</v>
          </cell>
        </row>
        <row r="192">
          <cell r="B192" t="str">
            <v>18.21</v>
          </cell>
        </row>
        <row r="193">
          <cell r="B193" t="str">
            <v>18.21.010</v>
          </cell>
          <cell r="C193" t="str">
            <v xml:space="preserve">Quadro de distribuição metálico de embutir, com barramento de neutro tipo com 600, eletromar ou similar, para até 6 circuitos momopolares, com sobretampa articulada provida de visor transparente, inclusive instalação. </v>
          </cell>
          <cell r="D193" t="str">
            <v>un</v>
          </cell>
          <cell r="F193">
            <v>49.2</v>
          </cell>
          <cell r="G193">
            <v>0</v>
          </cell>
        </row>
        <row r="194">
          <cell r="B194" t="str">
            <v>18.21.020</v>
          </cell>
          <cell r="C194" t="str">
            <v xml:space="preserve">Quadro de distribuição metálico de embutir, com barramento de neutro tipo com 600, eletromar ou similar, para até 8 circuitos momopolares, com sobretampa articulada provida de visor transparente, inclusive instalação. </v>
          </cell>
          <cell r="D194" t="str">
            <v>un</v>
          </cell>
          <cell r="F194">
            <v>52.3</v>
          </cell>
          <cell r="G194">
            <v>0</v>
          </cell>
        </row>
        <row r="196">
          <cell r="B196" t="str">
            <v>18.21.150</v>
          </cell>
          <cell r="C196" t="str">
            <v xml:space="preserve">Quadro de distribuição metálico de embutir, com barramento, chave geral e placa neutro ref. QDETN-12, Cemar ou similar, para até 12 circuitos momopolares, com porta, inclusive instalação. </v>
          </cell>
          <cell r="D196" t="str">
            <v>un</v>
          </cell>
          <cell r="F196">
            <v>50.64</v>
          </cell>
          <cell r="G196">
            <v>0</v>
          </cell>
        </row>
        <row r="197">
          <cell r="B197" t="str">
            <v>18.21.030</v>
          </cell>
          <cell r="C197" t="str">
            <v xml:space="preserve">Quadro de distribuição metálico de embutir, com barramento, chave geral e placa neutro tipo PQR 15 C, eletromar ou similar, para até 15 circuitos momopolares, com porta e trinco, inclusive instalação. </v>
          </cell>
          <cell r="D197" t="str">
            <v>un</v>
          </cell>
          <cell r="F197">
            <v>163.95</v>
          </cell>
          <cell r="G197">
            <v>0</v>
          </cell>
        </row>
        <row r="198">
          <cell r="B198" t="str">
            <v>18.21.035</v>
          </cell>
          <cell r="C198" t="str">
            <v xml:space="preserve">Quadro de distribuição metálico de embutir, com barramento, chave geral e placa neutro tipo PQR 18 CA, eletromar ou similar, para até 18 circuitos momopolares, com porta e trinco, inclusive instalação. </v>
          </cell>
          <cell r="D198" t="str">
            <v>un</v>
          </cell>
          <cell r="F198">
            <v>213.95</v>
          </cell>
          <cell r="G198">
            <v>0</v>
          </cell>
        </row>
        <row r="199">
          <cell r="B199" t="str">
            <v>18.21.170</v>
          </cell>
          <cell r="C199" t="str">
            <v xml:space="preserve">Quadro de distribuição metálico de embutir, com barramento, chave geral e placa neutro ref. QDETN-32 Cemar ou similar, para 32 , circuitos momopolares, com porta e trinco, inclusive instalação. </v>
          </cell>
          <cell r="D199" t="str">
            <v>un</v>
          </cell>
          <cell r="F199">
            <v>104.28</v>
          </cell>
          <cell r="G199">
            <v>0</v>
          </cell>
        </row>
        <row r="200">
          <cell r="B200" t="str">
            <v>18.21.045</v>
          </cell>
          <cell r="C200" t="str">
            <v>Luminária tipo globo leitoso completa.</v>
          </cell>
          <cell r="D200" t="str">
            <v>un</v>
          </cell>
          <cell r="F200">
            <v>24.83</v>
          </cell>
        </row>
        <row r="201">
          <cell r="B201" t="str">
            <v>18.21.050</v>
          </cell>
          <cell r="C201" t="str">
            <v xml:space="preserve">Quadro de distribuição metálico de embutir, com barramento, chave geral e placa neutro tipo PQR 30 CA, eletromar ou similar, para 30 , circuitos momopolares, com porta e trinco, inclusive instalação. </v>
          </cell>
          <cell r="D201" t="str">
            <v>un</v>
          </cell>
          <cell r="F201">
            <v>258.60000000000002</v>
          </cell>
          <cell r="G201">
            <v>0</v>
          </cell>
        </row>
        <row r="202">
          <cell r="B202" t="str">
            <v>18.21.060</v>
          </cell>
          <cell r="C202" t="str">
            <v xml:space="preserve">Quadro de distribuição metálico de embutir, sem barramento, tipo QCSP, Gomes ou similar, para até 3 circuitos momopolares, sem porta, inclusive instalação. </v>
          </cell>
          <cell r="D202" t="str">
            <v>un</v>
          </cell>
          <cell r="F202">
            <v>16.18</v>
          </cell>
          <cell r="G202">
            <v>0</v>
          </cell>
        </row>
        <row r="203">
          <cell r="B203" t="str">
            <v>18.21.070</v>
          </cell>
          <cell r="C203" t="str">
            <v xml:space="preserve">Quadro de distribuição metálico de embutir, sem barramento, tipo QCCP, Gomes ou similar, para até 3 circuitos momopolares, com porta, inclusive instalação. </v>
          </cell>
          <cell r="D203" t="str">
            <v>un</v>
          </cell>
          <cell r="F203">
            <v>16.78</v>
          </cell>
          <cell r="G203">
            <v>0</v>
          </cell>
        </row>
        <row r="204">
          <cell r="B204" t="str">
            <v>18.21.080</v>
          </cell>
          <cell r="C204" t="str">
            <v xml:space="preserve">Quadro de distribuição metálico de embutir, sem barramento, tipo QCCP, Gomes ou similar, para até 6 circuitos momopolares, com porta, inclusive instalação. </v>
          </cell>
          <cell r="D204" t="str">
            <v>un</v>
          </cell>
          <cell r="F204">
            <v>19.13</v>
          </cell>
          <cell r="G204">
            <v>0</v>
          </cell>
        </row>
        <row r="205">
          <cell r="B205" t="str">
            <v>18.21.090</v>
          </cell>
          <cell r="C205" t="str">
            <v xml:space="preserve">Quadro de distribuição metálico de embutir, sem barramento, tipo QCCP, Gomes ou similar, para até 12 circuitos momopolares, com porta, inclusive instalação. </v>
          </cell>
          <cell r="D205" t="str">
            <v>un</v>
          </cell>
          <cell r="F205">
            <v>24.78</v>
          </cell>
          <cell r="G205">
            <v>0</v>
          </cell>
        </row>
        <row r="206">
          <cell r="B206" t="str">
            <v>18.21.100</v>
          </cell>
          <cell r="C206" t="str">
            <v xml:space="preserve">Quadro de distribuição metálico de embutir, sem barramento, tipo QCCP, Gomes ou similar, para até 18 circuitos momopolares, com porta, inclusive instalação. </v>
          </cell>
          <cell r="D206" t="str">
            <v>un</v>
          </cell>
          <cell r="F206">
            <v>44.17</v>
          </cell>
          <cell r="G206">
            <v>0</v>
          </cell>
        </row>
        <row r="208">
          <cell r="B208" t="str">
            <v>18.22</v>
          </cell>
        </row>
        <row r="209">
          <cell r="B209" t="str">
            <v>18.22.005</v>
          </cell>
          <cell r="C209" t="str">
            <v>Fornecimento e instalação de módulo de  distribuição com barramento para 300 A.</v>
          </cell>
          <cell r="D209" t="str">
            <v>un</v>
          </cell>
          <cell r="F209">
            <v>1747.73</v>
          </cell>
        </row>
        <row r="210">
          <cell r="B210" t="str">
            <v>18.22.010</v>
          </cell>
          <cell r="C210" t="str">
            <v>Ponto de luz em teto ou parede, incluindo caixa 4 x 4 pol. Tigreflex ou similar, tubulação PVC rígido e fiação, até o quadro de distribuição.</v>
          </cell>
          <cell r="D210" t="str">
            <v>pt</v>
          </cell>
          <cell r="F210">
            <v>18.059999999999999</v>
          </cell>
          <cell r="G210">
            <v>0</v>
          </cell>
        </row>
        <row r="211">
          <cell r="B211" t="str">
            <v>18.22.015</v>
          </cell>
          <cell r="C211" t="str">
            <v>Recuperação do quadro de medição existente (substação área)</v>
          </cell>
          <cell r="D211" t="str">
            <v>un</v>
          </cell>
          <cell r="F211">
            <v>251.95</v>
          </cell>
        </row>
        <row r="212">
          <cell r="B212" t="str">
            <v>18.22.016</v>
          </cell>
          <cell r="C212" t="str">
            <v>Fornecimento e colocação de cabo 50 mm² (substação ao módulo de distribuição)</v>
          </cell>
          <cell r="D212" t="str">
            <v>m</v>
          </cell>
          <cell r="F212">
            <v>9.75</v>
          </cell>
        </row>
        <row r="213">
          <cell r="B213" t="str">
            <v>18.22.020</v>
          </cell>
          <cell r="C213" t="str">
            <v>Ponto de interruptor de uma secção, Pial ou similar, inclusive tubulação PVC rígido, fiação, caixa 4 x 2 pol., Tigreflex ou similar placa e demais acessórios, até o ponto de luz.</v>
          </cell>
          <cell r="D213" t="str">
            <v>pt</v>
          </cell>
          <cell r="F213">
            <v>16.62</v>
          </cell>
          <cell r="G213">
            <v>0</v>
          </cell>
        </row>
        <row r="214">
          <cell r="B214" t="str">
            <v>18.22.030</v>
          </cell>
          <cell r="C214" t="str">
            <v>Ponto de interruptor de 2 secções, Pial ou similar, inclusive tubulação PVC rígido, fiação, caixa 4 x 2 pol., Tigreflex ou similar, placa e demais acessórios, até o ponto de luz.</v>
          </cell>
          <cell r="D214" t="str">
            <v>pt</v>
          </cell>
          <cell r="F214">
            <v>24.04</v>
          </cell>
          <cell r="G214">
            <v>0</v>
          </cell>
        </row>
        <row r="215">
          <cell r="B215" t="str">
            <v>18.22.040</v>
          </cell>
          <cell r="C215" t="str">
            <v>Ponto de interruptor de 3 secções, Pial ou similar, inclusive tubulação PVC rígido, fiação, caixa 4 x 2 pol., Tigreflex ou similar, placa e demais acessórios, até o ponto de luz.</v>
          </cell>
          <cell r="D215" t="str">
            <v>pt</v>
          </cell>
          <cell r="F215">
            <v>29.36</v>
          </cell>
          <cell r="G215">
            <v>0</v>
          </cell>
        </row>
        <row r="216">
          <cell r="B216" t="str">
            <v>18.22.050</v>
          </cell>
          <cell r="C216" t="str">
            <v>Ponto de interruptor Three-Way, Pial ou similar, inclusive tubulação PVC rígido, fiação, caixa 4 x 2 pol., Tigreflex ou similar, placa e demais acessórios, até o ponto de luz.</v>
          </cell>
          <cell r="D216" t="str">
            <v>pt</v>
          </cell>
          <cell r="F216">
            <v>47.79</v>
          </cell>
          <cell r="G216">
            <v>0</v>
          </cell>
        </row>
        <row r="217">
          <cell r="B217" t="str">
            <v>18.22.060</v>
          </cell>
          <cell r="C217" t="str">
            <v>Ponto de tomada universal (2P+1 T), Pial ou similar, inclusive tubulação PVC rígido, fiação, caixa 4 x 2 pol., Tigreflex ou similar, placa e demais acessórios, até o ponto de luz ou quadro de distribuição.</v>
          </cell>
          <cell r="D217" t="str">
            <v>pt</v>
          </cell>
          <cell r="F217">
            <v>29.94</v>
          </cell>
          <cell r="G217">
            <v>0</v>
          </cell>
        </row>
        <row r="218">
          <cell r="B218" t="str">
            <v>18.22.070</v>
          </cell>
          <cell r="C218" t="str">
            <v>Ponto de tomada universal (2P+1 T), Pial ou similar para 2000 W, inclusive tubulação PVC rígido, fiação, caixa 4 x 2 pol., Tigreflex ou similar, placa e demais acessórios, até o ponto de luz ou quadro de distribuição.</v>
          </cell>
          <cell r="D218" t="str">
            <v>pt</v>
          </cell>
          <cell r="F218">
            <v>44.67</v>
          </cell>
          <cell r="G218">
            <v>0</v>
          </cell>
        </row>
        <row r="219">
          <cell r="B219" t="str">
            <v>18.22.080</v>
          </cell>
          <cell r="C219" t="str">
            <v>Ponto de tomada para ar-condicionado com conjunto tipo Arstop ou similar, em caixa Tigreflex ou similar 4 x 4 pol., com placa, tomada tripolar para pino chato e disjuntor termomagnético de 25 A, inclusive tubulação de PVC rígido, fiação, aterramento e dem</v>
          </cell>
          <cell r="D219" t="str">
            <v>pt</v>
          </cell>
          <cell r="F219">
            <v>56.86</v>
          </cell>
          <cell r="G219">
            <v>0</v>
          </cell>
        </row>
        <row r="220">
          <cell r="B220" t="str">
            <v>18.22.085</v>
          </cell>
          <cell r="C220" t="str">
            <v xml:space="preserve">Ponto de tomada para ar-condicionado </v>
          </cell>
          <cell r="D220" t="str">
            <v>pt</v>
          </cell>
          <cell r="F220">
            <v>67.260000000000005</v>
          </cell>
        </row>
        <row r="221">
          <cell r="B221" t="str">
            <v>18.22.090</v>
          </cell>
          <cell r="C221" t="str">
            <v>Ponto de tomada para telefone, Pial ou similar, em caixa Tigreflex ou similar 4 x 2 pol., inclusive placa, tubulação de PVC rígido, fiação, caixas de passagem e demais acessórios, até a caixa de distribuição do pavimento.</v>
          </cell>
          <cell r="D221" t="str">
            <v>pt</v>
          </cell>
          <cell r="F221">
            <v>30.89</v>
          </cell>
          <cell r="G221">
            <v>0</v>
          </cell>
        </row>
        <row r="222">
          <cell r="B222" t="str">
            <v>18.22.091</v>
          </cell>
          <cell r="C222" t="str">
            <v>Instalação elétrica</v>
          </cell>
          <cell r="D222" t="str">
            <v>vb</v>
          </cell>
          <cell r="F222">
            <v>232.9</v>
          </cell>
          <cell r="G222">
            <v>0</v>
          </cell>
        </row>
        <row r="223">
          <cell r="B223" t="str">
            <v>18.22.095</v>
          </cell>
          <cell r="C223" t="str">
            <v>Ponto de tomada 220 V convencional.</v>
          </cell>
          <cell r="D223" t="str">
            <v>pt</v>
          </cell>
          <cell r="F223">
            <v>38.92</v>
          </cell>
        </row>
        <row r="224">
          <cell r="B224" t="str">
            <v>18.22.096</v>
          </cell>
          <cell r="C224" t="str">
            <v>Ramal de alimentação para ponto de telefone.</v>
          </cell>
          <cell r="D224" t="str">
            <v>vb</v>
          </cell>
          <cell r="F224">
            <v>413.4</v>
          </cell>
        </row>
        <row r="225">
          <cell r="B225" t="str">
            <v>18.22.100</v>
          </cell>
          <cell r="C225" t="str">
            <v>Ponto de campainha, inclusive caixa, cigarra, botão, espelho, tubulação PVC rígido, fiação e demais acessórios, até quadro de sinalização instalado no posto de enfermagem.</v>
          </cell>
          <cell r="D225" t="str">
            <v>pt</v>
          </cell>
          <cell r="F225">
            <v>44.69</v>
          </cell>
          <cell r="G225">
            <v>0</v>
          </cell>
        </row>
        <row r="226">
          <cell r="B226" t="str">
            <v>18.22.110</v>
          </cell>
          <cell r="C226" t="str">
            <v>Ponto para computador</v>
          </cell>
          <cell r="D226" t="str">
            <v>pt</v>
          </cell>
          <cell r="F226">
            <v>51.5</v>
          </cell>
        </row>
        <row r="228">
          <cell r="B228" t="str">
            <v>18.24</v>
          </cell>
        </row>
        <row r="229">
          <cell r="B229" t="str">
            <v>18.24.005</v>
          </cell>
          <cell r="C229" t="str">
            <v>Luminária tipo sobrepor aberta para 02 lâmpads fluorescente 40 W (calha trapezoidal) completa.</v>
          </cell>
          <cell r="D229" t="str">
            <v>un</v>
          </cell>
          <cell r="F229">
            <v>45.84</v>
          </cell>
        </row>
        <row r="230">
          <cell r="B230" t="str">
            <v>18.24.010</v>
          </cell>
          <cell r="C230" t="str">
            <v>Caixa de passagem subterrânea com dimensões internas 0,40 x 0,40 m, altura 0,60 m, sobre camada de brita com 0,10 m de espessura, pararedes em alvenaria e laje de tampa em concreto armado, inclusive escavaçào, remoção e reaterro.</v>
          </cell>
          <cell r="D230" t="str">
            <v>un</v>
          </cell>
          <cell r="F230">
            <v>19.91</v>
          </cell>
          <cell r="G230">
            <v>0</v>
          </cell>
        </row>
        <row r="231">
          <cell r="B231" t="str">
            <v>18.24.020</v>
          </cell>
          <cell r="C231" t="str">
            <v>Caixa de passagem subterrânea para entrada de rede telefônica, tipo R1 (até 35 pontos), com dimensões internas 0,60 x 0,35 m, altura 0,50 m, paredes em alvenaria, e laje de tampa em concreto armado, inclusive escavação, remoção e reaterro.</v>
          </cell>
          <cell r="D231" t="str">
            <v>un</v>
          </cell>
          <cell r="F231">
            <v>21.87</v>
          </cell>
          <cell r="G231">
            <v>0</v>
          </cell>
        </row>
        <row r="232">
          <cell r="B232" t="str">
            <v>18.24.030</v>
          </cell>
          <cell r="C232" t="str">
            <v>Caixa para ar condicionado</v>
          </cell>
          <cell r="D232" t="str">
            <v>un</v>
          </cell>
          <cell r="F232">
            <v>23.82</v>
          </cell>
        </row>
        <row r="234">
          <cell r="B234" t="str">
            <v>18.25</v>
          </cell>
        </row>
        <row r="235">
          <cell r="B235" t="str">
            <v>18.25.005</v>
          </cell>
          <cell r="C235" t="str">
            <v>Inatalação elétrica.</v>
          </cell>
          <cell r="D235" t="str">
            <v>vb</v>
          </cell>
          <cell r="F235">
            <v>91.2</v>
          </cell>
          <cell r="G235">
            <v>0</v>
          </cell>
        </row>
        <row r="236">
          <cell r="B236" t="str">
            <v>18.25.010</v>
          </cell>
          <cell r="C236" t="str">
            <v>Fornecimento e assentamento de luminária.</v>
          </cell>
          <cell r="D236" t="str">
            <v>un</v>
          </cell>
          <cell r="F236">
            <v>570</v>
          </cell>
          <cell r="G236">
            <v>0</v>
          </cell>
        </row>
        <row r="237">
          <cell r="B237" t="str">
            <v>18.25.020</v>
          </cell>
          <cell r="C237" t="str">
            <v>Luminária tipo sobrepor, aberta, para 2 lâmpadas fluorescente de 20 W, ref. TMS-500 Philips ou similar, inclusive reator alto fator de potência lâmpadas, demais acessórios e instalação.</v>
          </cell>
          <cell r="D237" t="str">
            <v>cj</v>
          </cell>
          <cell r="F237">
            <v>41.36</v>
          </cell>
          <cell r="G237">
            <v>0</v>
          </cell>
        </row>
        <row r="238">
          <cell r="B238" t="str">
            <v>18.25.030</v>
          </cell>
          <cell r="C238" t="str">
            <v>Luminária tipo sobrepor, aberta, para 1 lâmpada fluorescente de 40 W, ref. TMS-500 Philips ou similar, inclusive reator alto fator de potência lâmpadas, demais acessórios e instalação.</v>
          </cell>
          <cell r="D238" t="str">
            <v>cj</v>
          </cell>
          <cell r="F238">
            <v>35.770000000000003</v>
          </cell>
          <cell r="G238">
            <v>0</v>
          </cell>
        </row>
        <row r="239">
          <cell r="B239" t="str">
            <v>18.25.031</v>
          </cell>
          <cell r="C239" t="str">
            <v>Fechadura</v>
          </cell>
          <cell r="D239" t="str">
            <v>un</v>
          </cell>
          <cell r="F239">
            <v>39.9</v>
          </cell>
          <cell r="G239">
            <v>0</v>
          </cell>
        </row>
        <row r="240">
          <cell r="B240" t="str">
            <v>18.25.040</v>
          </cell>
          <cell r="C240" t="str">
            <v>Luminária tipo sobrepor, aberta, para 2 lâmpadas fluorescente de 32 W, ref. TMS-500 Philips ou similar, inclusive reator alto fator de potência lâmpadas, demais acessórios e instalação.</v>
          </cell>
          <cell r="D240" t="str">
            <v>cj</v>
          </cell>
          <cell r="F240">
            <v>51.13</v>
          </cell>
          <cell r="G240">
            <v>0</v>
          </cell>
        </row>
        <row r="241">
          <cell r="B241" t="str">
            <v>18.25.041</v>
          </cell>
          <cell r="C241" t="str">
            <v>Fornecimento e colocação de lâmpada fluorescente de 40 W.</v>
          </cell>
          <cell r="D241" t="str">
            <v>un</v>
          </cell>
          <cell r="F241">
            <v>5.8</v>
          </cell>
          <cell r="G241">
            <v>0</v>
          </cell>
        </row>
        <row r="242">
          <cell r="B242" t="str">
            <v>18.25.042</v>
          </cell>
          <cell r="C242" t="str">
            <v>Fornecimento e colocação de reator de 40 W.</v>
          </cell>
          <cell r="D242" t="str">
            <v>un</v>
          </cell>
          <cell r="F242">
            <v>8.5</v>
          </cell>
          <cell r="G242">
            <v>0</v>
          </cell>
        </row>
        <row r="243">
          <cell r="B243" t="str">
            <v>18.25.043</v>
          </cell>
          <cell r="C243" t="str">
            <v>Fornecimento e colocação de térmico com base.</v>
          </cell>
          <cell r="D243" t="str">
            <v>un</v>
          </cell>
          <cell r="F243">
            <v>1</v>
          </cell>
          <cell r="G243">
            <v>0</v>
          </cell>
        </row>
        <row r="244">
          <cell r="B244" t="str">
            <v>18.25.050</v>
          </cell>
          <cell r="C244" t="str">
            <v>Luminária tipo sobrepor, aberta, para 1 lâmpada fluorescente de 20 W, ref. 211-R A. B. Leão ou similar, inclusive reator alto fator de potência lâmpada, demais acessórios e instalação.</v>
          </cell>
          <cell r="D244" t="str">
            <v>cj</v>
          </cell>
          <cell r="F244">
            <v>22.57</v>
          </cell>
          <cell r="G244">
            <v>0</v>
          </cell>
        </row>
        <row r="245">
          <cell r="B245" t="str">
            <v>18.25.060</v>
          </cell>
          <cell r="C245" t="str">
            <v>Luminária tipo sobrepor, aberta, para 2 lâmpadas fluorescente de 20 W, ref. 211-R A. B. Leão ou similar, inclusive reator alto fator de potência lâmpada, demais acessórios e instalação.</v>
          </cell>
          <cell r="D245" t="str">
            <v>cj</v>
          </cell>
          <cell r="F245">
            <v>33.26</v>
          </cell>
          <cell r="G245">
            <v>0</v>
          </cell>
        </row>
        <row r="246">
          <cell r="B246" t="str">
            <v>18.25.070</v>
          </cell>
          <cell r="C246" t="str">
            <v>Luminária tipo sobrepor, aberta, para 1 lâmpada fluorescente de 40 W, ref. 211-R A. B. Leão ou similar, inclusive reator alto fator de potência lâmpada, demais acessórios e instalação.</v>
          </cell>
          <cell r="D246" t="str">
            <v>cj</v>
          </cell>
          <cell r="F246">
            <v>23.67</v>
          </cell>
          <cell r="G246">
            <v>0</v>
          </cell>
        </row>
        <row r="247">
          <cell r="B247" t="str">
            <v>18.25.071</v>
          </cell>
          <cell r="C247" t="str">
            <v>Fornecimento e colocação de lâmpada vapor de mercúrio 250 W.</v>
          </cell>
          <cell r="D247" t="str">
            <v>un</v>
          </cell>
          <cell r="F247">
            <v>16.54</v>
          </cell>
        </row>
        <row r="248">
          <cell r="B248" t="str">
            <v>18.25.080</v>
          </cell>
          <cell r="C248" t="str">
            <v>Luminária tipo sobrepor, aberta, para 2 lâmpadas fluorescente de 40 W, ref. 211-R A. B. Leão ou similar, inclusive reator alto fator de potência lâmpada, demais acessórios e instalação.</v>
          </cell>
          <cell r="D248" t="str">
            <v>cj</v>
          </cell>
          <cell r="F248">
            <v>35.26</v>
          </cell>
          <cell r="G248">
            <v>0</v>
          </cell>
        </row>
        <row r="249">
          <cell r="B249" t="str">
            <v>18.25.082</v>
          </cell>
          <cell r="C249" t="str">
            <v>Conjunto de reator 220 v / 60 HI - 2.000 W</v>
          </cell>
          <cell r="D249" t="str">
            <v>un</v>
          </cell>
        </row>
        <row r="250">
          <cell r="B250" t="str">
            <v>18.25.090</v>
          </cell>
          <cell r="C250" t="str">
            <v>Luminária tipo Drops em globo de vidro leitoso, ref. 515 A.B Leão, ou similar, completa, inclusive lâmpada e instalação.</v>
          </cell>
          <cell r="D250" t="str">
            <v>cj</v>
          </cell>
          <cell r="F250">
            <v>21.26</v>
          </cell>
          <cell r="G250">
            <v>0</v>
          </cell>
        </row>
        <row r="251">
          <cell r="B251" t="str">
            <v>18.25.095</v>
          </cell>
          <cell r="C251" t="str">
            <v>Lâmpada incandescende de 100 W</v>
          </cell>
          <cell r="D251" t="str">
            <v>un</v>
          </cell>
          <cell r="F251">
            <v>1.37</v>
          </cell>
          <cell r="G251">
            <v>0</v>
          </cell>
        </row>
        <row r="252">
          <cell r="B252" t="str">
            <v>18.25.100</v>
          </cell>
          <cell r="C252" t="str">
            <v>Luminária tipo Bedd (Prato), ref. 805 A.B. Leão ou similar, com pendente e suporte, inclusive lâmpada e instalação.</v>
          </cell>
          <cell r="D252" t="str">
            <v>cj</v>
          </cell>
          <cell r="F252">
            <v>30.6</v>
          </cell>
          <cell r="G252">
            <v>0</v>
          </cell>
        </row>
        <row r="253">
          <cell r="B253" t="str">
            <v>18.25.110</v>
          </cell>
          <cell r="C253" t="str">
            <v>Luminária tipo arandela, ref. 403 A.B.Leão ou similar, completa, inclusive lâmpada e instalação.</v>
          </cell>
          <cell r="D253" t="str">
            <v>cj</v>
          </cell>
          <cell r="F253">
            <v>23.41</v>
          </cell>
          <cell r="G253">
            <v>0</v>
          </cell>
        </row>
        <row r="254">
          <cell r="B254" t="str">
            <v>18.25.111</v>
          </cell>
          <cell r="C254" t="str">
            <v>Lâmpada fluorescente universal de 20 W, Phillips ou Osram, inclusive instalação.</v>
          </cell>
          <cell r="D254" t="str">
            <v>un</v>
          </cell>
          <cell r="F254">
            <v>5.5</v>
          </cell>
          <cell r="G254">
            <v>0</v>
          </cell>
        </row>
        <row r="255">
          <cell r="B255" t="str">
            <v>18.25.115</v>
          </cell>
          <cell r="C255" t="str">
            <v>Lâmpada de 40 W.</v>
          </cell>
          <cell r="D255" t="str">
            <v>un</v>
          </cell>
          <cell r="F255">
            <v>5.51</v>
          </cell>
          <cell r="G255">
            <v>0</v>
          </cell>
        </row>
        <row r="256">
          <cell r="B256" t="str">
            <v>18.25.116</v>
          </cell>
          <cell r="C256" t="str">
            <v>Reator</v>
          </cell>
          <cell r="D256" t="str">
            <v>un</v>
          </cell>
          <cell r="F256">
            <v>8.07</v>
          </cell>
          <cell r="G256">
            <v>0</v>
          </cell>
        </row>
        <row r="257">
          <cell r="B257" t="str">
            <v>18.25.117</v>
          </cell>
          <cell r="C257" t="str">
            <v>Reator com lâmpada a vapor de mercúrio.</v>
          </cell>
          <cell r="D257" t="str">
            <v>un</v>
          </cell>
          <cell r="F257">
            <v>54.54</v>
          </cell>
          <cell r="G257">
            <v>0</v>
          </cell>
        </row>
        <row r="258">
          <cell r="B258" t="str">
            <v>18.25.118</v>
          </cell>
          <cell r="C258" t="str">
            <v>Reator para lâmpada fluorescente de 40 W, Phillips ou Osram, inclusive instalação.</v>
          </cell>
          <cell r="D258" t="str">
            <v>un</v>
          </cell>
          <cell r="G258">
            <v>0</v>
          </cell>
        </row>
        <row r="259">
          <cell r="B259" t="str">
            <v>18.25.117</v>
          </cell>
          <cell r="C259" t="str">
            <v>Reator exter.408/E AB Leào ou similar, completo com lâmpada a vapor de mercúrio de 250 m, reator de potência instalações e acessórios correspondentes</v>
          </cell>
          <cell r="D259" t="str">
            <v>un</v>
          </cell>
          <cell r="F259">
            <v>62.18</v>
          </cell>
        </row>
        <row r="260">
          <cell r="B260" t="str">
            <v>18.25.119</v>
          </cell>
          <cell r="C260" t="str">
            <v>Luminária tipo tartaruga.</v>
          </cell>
          <cell r="D260" t="str">
            <v>cj</v>
          </cell>
        </row>
        <row r="261">
          <cell r="B261" t="str">
            <v>18.25.120</v>
          </cell>
          <cell r="C261" t="str">
            <v>Luminária de jardim.</v>
          </cell>
          <cell r="D261" t="str">
            <v>cj</v>
          </cell>
          <cell r="F261">
            <v>75</v>
          </cell>
        </row>
        <row r="262">
          <cell r="B262" t="str">
            <v>18.25.130</v>
          </cell>
          <cell r="C262" t="str">
            <v>Luminária tipo Stop, ref. 401 - P A.B. Leão ou similar, completa, inclusive lâmpada e instalção.</v>
          </cell>
          <cell r="D262" t="str">
            <v>cj</v>
          </cell>
          <cell r="F262">
            <v>11.54</v>
          </cell>
          <cell r="G262">
            <v>0</v>
          </cell>
        </row>
        <row r="263">
          <cell r="B263" t="str">
            <v>18.25.140</v>
          </cell>
          <cell r="C263" t="str">
            <v xml:space="preserve">Refletor externo ref. 408 / E A.B. Leão ou similar, completo,  inclusive lâmpada e instalação. </v>
          </cell>
          <cell r="D263" t="str">
            <v>cj</v>
          </cell>
          <cell r="F263">
            <v>30.6</v>
          </cell>
          <cell r="G263">
            <v>0</v>
          </cell>
        </row>
        <row r="264">
          <cell r="B264" t="str">
            <v>18.25.145</v>
          </cell>
          <cell r="C264" t="str">
            <v>Fornecimento e colocação de refletor externo DN 30, inclusive ponto de luz.</v>
          </cell>
          <cell r="D264" t="str">
            <v>cj</v>
          </cell>
          <cell r="F264">
            <v>96.24</v>
          </cell>
        </row>
        <row r="265">
          <cell r="B265" t="str">
            <v>18.25.170</v>
          </cell>
          <cell r="C265" t="str">
            <v>Luminária para lâmpada a vapor de mercúrio de 125 W, ref. ABL 50 / F A.B. Leão ou similar, completa, inclusive branco, lâmpada, reator alto de potência e instalação.</v>
          </cell>
          <cell r="D265" t="str">
            <v>cj</v>
          </cell>
          <cell r="F265">
            <v>109.45</v>
          </cell>
          <cell r="G265">
            <v>0</v>
          </cell>
        </row>
        <row r="266">
          <cell r="B266" t="str">
            <v>18.25.180</v>
          </cell>
          <cell r="C266" t="str">
            <v>Luminária para lâmpada a vapor de mercúrio de 250 W, ref. ABL 50 / F A.B. Leão ou similar, completa, inclusive braço, lâmpada, reator alto fator de potência e instalação.</v>
          </cell>
          <cell r="D266" t="str">
            <v>cj</v>
          </cell>
          <cell r="F266">
            <v>202.97</v>
          </cell>
          <cell r="G266">
            <v>0</v>
          </cell>
        </row>
        <row r="267">
          <cell r="B267" t="str">
            <v>18.25.183</v>
          </cell>
          <cell r="C267" t="str">
            <v>Galpão industrial simples</v>
          </cell>
          <cell r="D267" t="str">
            <v>vb</v>
          </cell>
          <cell r="F267">
            <v>1219.8</v>
          </cell>
          <cell r="G267">
            <v>0</v>
          </cell>
        </row>
        <row r="268">
          <cell r="B268" t="str">
            <v>18.25.184</v>
          </cell>
          <cell r="C268" t="str">
            <v>Escultura</v>
          </cell>
          <cell r="D268" t="str">
            <v>vb</v>
          </cell>
          <cell r="F268">
            <v>2089.9899999999998</v>
          </cell>
          <cell r="G268">
            <v>0</v>
          </cell>
        </row>
        <row r="269">
          <cell r="B269" t="str">
            <v>18.25.185</v>
          </cell>
          <cell r="C269" t="str">
            <v>Idenização de barraca de tábua.</v>
          </cell>
          <cell r="D269" t="str">
            <v>vb</v>
          </cell>
          <cell r="F269">
            <v>894.9</v>
          </cell>
          <cell r="G269">
            <v>0</v>
          </cell>
        </row>
        <row r="270">
          <cell r="B270" t="str">
            <v>18.25.186</v>
          </cell>
          <cell r="C270" t="str">
            <v xml:space="preserve">Idenização de barraca </v>
          </cell>
          <cell r="D270" t="str">
            <v>vb</v>
          </cell>
          <cell r="F270">
            <v>1281.3599999999999</v>
          </cell>
          <cell r="G270">
            <v>0</v>
          </cell>
        </row>
        <row r="271">
          <cell r="B271" t="str">
            <v>18.25.187</v>
          </cell>
          <cell r="C271" t="str">
            <v>Desapropriação de terreno e edificações.</v>
          </cell>
          <cell r="D271" t="str">
            <v>vb</v>
          </cell>
          <cell r="F271">
            <v>3251755</v>
          </cell>
          <cell r="G271">
            <v>0</v>
          </cell>
        </row>
        <row r="272">
          <cell r="B272" t="str">
            <v>18.25.188</v>
          </cell>
          <cell r="C272" t="str">
            <v>Grelha de ferro</v>
          </cell>
          <cell r="D272" t="str">
            <v>vb</v>
          </cell>
          <cell r="F272">
            <v>1432.27</v>
          </cell>
          <cell r="G272">
            <v>0</v>
          </cell>
        </row>
        <row r="273">
          <cell r="B273" t="str">
            <v>18.25.190</v>
          </cell>
          <cell r="C273" t="str">
            <v>Luminária para lâmpada a vapor de mercúrio de 125 W, ref. ABL 50 / A.B. Leão ou similar, completa, inclusive braço, lâmpada, reator alto fator de potência e instalação.</v>
          </cell>
          <cell r="D273" t="str">
            <v>cj</v>
          </cell>
          <cell r="F273">
            <v>99.95</v>
          </cell>
          <cell r="G273">
            <v>0</v>
          </cell>
        </row>
        <row r="274">
          <cell r="B274" t="str">
            <v>18.25.200</v>
          </cell>
          <cell r="C274" t="str">
            <v>Luminária para lâmpada a vapor de mercúrio de 250 W, ref. ABL 50 / A.B. Leão ou similar, completa, inclusive braço, lâmpada, reator alto fator de potência e instalação.</v>
          </cell>
          <cell r="D274" t="str">
            <v>cj</v>
          </cell>
          <cell r="F274">
            <v>113.35</v>
          </cell>
          <cell r="G274">
            <v>0</v>
          </cell>
        </row>
        <row r="275">
          <cell r="B275" t="str">
            <v>18.25.210</v>
          </cell>
          <cell r="C275" t="str">
            <v>Luminária para lâmpada a vapor de mercúrio de 400 W, ref. ABL 50 / 400 A.B. Leão ou similar, completa, inclusive braço, lâmpada, reator alto fator de potência e instalação.</v>
          </cell>
          <cell r="D275" t="str">
            <v>un</v>
          </cell>
          <cell r="F275">
            <v>176.95</v>
          </cell>
          <cell r="G275">
            <v>0</v>
          </cell>
        </row>
        <row r="276">
          <cell r="B276" t="str">
            <v>18.25.211</v>
          </cell>
          <cell r="C276" t="str">
            <v>Projetor com uma lâmpada de vapor metálico de 2.000 W</v>
          </cell>
          <cell r="D276" t="str">
            <v>un</v>
          </cell>
        </row>
        <row r="278">
          <cell r="B278" t="str">
            <v>18.26</v>
          </cell>
        </row>
        <row r="279">
          <cell r="B279" t="str">
            <v>18.26.010</v>
          </cell>
          <cell r="C279" t="str">
            <v>Assentamento de haste de aterramento de 5/8" x 2,40 m Copperweld ou similar, com conector paralelo e parafusos (inclusive o fornecimento do material).</v>
          </cell>
          <cell r="D279" t="str">
            <v>un</v>
          </cell>
          <cell r="F279">
            <v>19.190000000000001</v>
          </cell>
          <cell r="G279">
            <v>0</v>
          </cell>
        </row>
        <row r="280">
          <cell r="B280" t="str">
            <v>18.26.020</v>
          </cell>
          <cell r="C280" t="str">
            <v xml:space="preserve">Assentamento de bengala de PVC rígido de 3/4 pol., marca Tigre ou similar, inclusive rasgo em alvenaria e fornecimento do material. </v>
          </cell>
          <cell r="D280" t="str">
            <v>un</v>
          </cell>
          <cell r="F280">
            <v>10.37</v>
          </cell>
          <cell r="G280">
            <v>0</v>
          </cell>
        </row>
        <row r="281">
          <cell r="B281" t="str">
            <v>18.26.025</v>
          </cell>
          <cell r="C281" t="str">
            <v>Assentamento de bengala 1".</v>
          </cell>
          <cell r="D281" t="str">
            <v>un</v>
          </cell>
          <cell r="F281">
            <v>8.4600000000000009</v>
          </cell>
          <cell r="G281">
            <v>0</v>
          </cell>
        </row>
        <row r="282">
          <cell r="B282" t="str">
            <v>18.26.030</v>
          </cell>
          <cell r="C282" t="str">
            <v>Assentamento de chave de boia automática, 15 A, superior ou inferior marca lenz ou similar (inclusive o fornecimento do material).</v>
          </cell>
          <cell r="D282" t="str">
            <v>un</v>
          </cell>
          <cell r="F282">
            <v>16.21</v>
          </cell>
          <cell r="G282">
            <v>0</v>
          </cell>
        </row>
        <row r="283">
          <cell r="B283" t="str">
            <v>18.26.040</v>
          </cell>
          <cell r="C283" t="str">
            <v>Assentamento de chave reversora blindada 30 A, 500 V, Eletromar ou similar (inclusive o fornecimento do material).</v>
          </cell>
          <cell r="D283" t="str">
            <v>un</v>
          </cell>
          <cell r="F283">
            <v>53.26</v>
          </cell>
          <cell r="G283">
            <v>0</v>
          </cell>
        </row>
        <row r="284">
          <cell r="B284" t="str">
            <v>18.26.045</v>
          </cell>
          <cell r="C284" t="str">
            <v>Assentamento de chave reversora blindada 30 A, 250 V, Eletromar ou similar (inclusive o fornecimento do material).</v>
          </cell>
          <cell r="D284" t="str">
            <v>un</v>
          </cell>
          <cell r="F284">
            <v>49.58</v>
          </cell>
          <cell r="G284">
            <v>0</v>
          </cell>
        </row>
        <row r="285">
          <cell r="B285" t="str">
            <v>18.26.050</v>
          </cell>
          <cell r="C285" t="str">
            <v>Assentamento de chave magnético guarda-motor até 7,5 cv, Eletromar ou similar (inclusive fornecimento do material)</v>
          </cell>
          <cell r="D285" t="str">
            <v>un</v>
          </cell>
          <cell r="F285">
            <v>140.63</v>
          </cell>
          <cell r="G285">
            <v>0</v>
          </cell>
        </row>
        <row r="286">
          <cell r="B286" t="str">
            <v>18.26.060</v>
          </cell>
          <cell r="C286" t="str">
            <v>Assentamento de chave magnética de 2 x 30 A para comando de iluminação pública, acionada para rele foto-elétrico NA, 220 V, 60 HZ, tipo lux control modelo CIP - F / 70, (inclusive fornecimento do material).</v>
          </cell>
          <cell r="D286" t="str">
            <v>un</v>
          </cell>
          <cell r="F286">
            <v>198.6</v>
          </cell>
          <cell r="G286">
            <v>0</v>
          </cell>
        </row>
        <row r="287">
          <cell r="B287" t="str">
            <v>18.26.065</v>
          </cell>
          <cell r="C287" t="str">
            <v>Fornecimento e colocação de braçadeiras para fixação dos eletrodutos.</v>
          </cell>
          <cell r="D287" t="str">
            <v>un</v>
          </cell>
          <cell r="F287">
            <v>1.43</v>
          </cell>
        </row>
        <row r="288">
          <cell r="B288" t="str">
            <v>18.26.070</v>
          </cell>
          <cell r="C288" t="str">
            <v>Lixeira.</v>
          </cell>
          <cell r="D288" t="str">
            <v>un</v>
          </cell>
          <cell r="F288">
            <v>12.88</v>
          </cell>
        </row>
        <row r="289">
          <cell r="B289" t="str">
            <v>18.26.071</v>
          </cell>
          <cell r="C289" t="str">
            <v>Confecção de lixeira em fibra Gless</v>
          </cell>
          <cell r="D289" t="str">
            <v>un</v>
          </cell>
          <cell r="F289">
            <v>76.87</v>
          </cell>
        </row>
        <row r="290">
          <cell r="B290" t="str">
            <v>18.26.072</v>
          </cell>
          <cell r="C290" t="str">
            <v>Colocação de calha em PVC para proteção de instalação elétrica aparente.</v>
          </cell>
          <cell r="D290" t="str">
            <v>m</v>
          </cell>
          <cell r="F290">
            <v>1.29</v>
          </cell>
        </row>
      </sheetData>
      <sheetData sheetId="1" refreshError="1"/>
      <sheetData sheetId="2" refreshError="1"/>
      <sheetData sheetId="3" refreshError="1"/>
      <sheetData sheetId="4" refreshError="1"/>
      <sheetData sheetId="5" refreshError="1"/>
      <sheetData sheetId="6" refreshError="1"/>
      <sheetData sheetId="7" refreshError="1"/>
      <sheetData sheetId="8">
        <row r="1">
          <cell r="B1">
            <v>0</v>
          </cell>
        </row>
      </sheetData>
      <sheetData sheetId="9"/>
      <sheetData sheetId="10"/>
      <sheetData sheetId="11"/>
      <sheetData sheetId="12"/>
      <sheetData sheetId="13"/>
      <sheetData sheetId="14"/>
      <sheetData sheetId="15"/>
      <sheetData sheetId="16"/>
      <sheetData sheetId="17"/>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Planilha1"/>
      <sheetName val="BDI COM DESONERAÇÃO"/>
      <sheetName val="BDI SEM DESONERAÇÃO"/>
      <sheetName val="PO  DESONERADA "/>
      <sheetName val="PO NÃO DESONERADA"/>
      <sheetName val="Composições"/>
      <sheetName val="Memória de cálculo"/>
    </sheetNames>
    <sheetDataSet>
      <sheetData sheetId="0"/>
      <sheetData sheetId="1"/>
      <sheetData sheetId="2"/>
      <sheetData sheetId="3"/>
      <sheetData sheetId="4">
        <row r="5">
          <cell r="B5" t="str">
            <v>OBJETO: AMPLIAÇÃO E REFORMA DA CRECHE JÚLIA GUIMARÃES</v>
          </cell>
          <cell r="C5">
            <v>0</v>
          </cell>
          <cell r="D5">
            <v>0</v>
          </cell>
          <cell r="E5">
            <v>0</v>
          </cell>
          <cell r="F5">
            <v>0</v>
          </cell>
          <cell r="G5">
            <v>0</v>
          </cell>
          <cell r="H5">
            <v>0</v>
          </cell>
          <cell r="I5">
            <v>0</v>
          </cell>
          <cell r="J5">
            <v>0</v>
          </cell>
        </row>
      </sheetData>
      <sheetData sheetId="5">
        <row r="10">
          <cell r="L10">
            <v>0.20469999999999999</v>
          </cell>
        </row>
      </sheetData>
      <sheetData sheetId="6"/>
      <sheetData sheetId="7"/>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Planilha orç"/>
      <sheetName val="CRONOGRAMA"/>
      <sheetName val="MEMO "/>
      <sheetName val="Composição"/>
      <sheetName val="COMP_BDI_SEM"/>
    </sheetNames>
    <sheetDataSet>
      <sheetData sheetId="0"/>
      <sheetData sheetId="1"/>
      <sheetData sheetId="2"/>
      <sheetData sheetId="3"/>
      <sheetData sheetId="4">
        <row r="11">
          <cell r="G11">
            <v>1638.1854000000001</v>
          </cell>
        </row>
        <row r="23">
          <cell r="G23">
            <v>988.82299999999998</v>
          </cell>
        </row>
        <row r="35">
          <cell r="G35">
            <v>327.65090000000009</v>
          </cell>
        </row>
        <row r="47">
          <cell r="G47">
            <v>618.49260000000004</v>
          </cell>
        </row>
        <row r="56">
          <cell r="G56">
            <v>533.30959999999993</v>
          </cell>
        </row>
        <row r="71">
          <cell r="G71">
            <v>2703.5815000000002</v>
          </cell>
        </row>
        <row r="83">
          <cell r="G83">
            <v>2975.6809999999996</v>
          </cell>
        </row>
        <row r="97">
          <cell r="G97">
            <v>646.83230000000003</v>
          </cell>
        </row>
      </sheetData>
      <sheetData sheetId="5"/>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M - ENC. CONTAS modelo"/>
      <sheetName val="1ª REPROGRAMAÇÃO"/>
      <sheetName val="Memória 1ª Reprogramação"/>
      <sheetName val="Memória - BM3"/>
      <sheetName val="BM3"/>
      <sheetName val="Memória - BM 04"/>
      <sheetName val="BM 04"/>
      <sheetName val="Memória - BM 05"/>
      <sheetName val="BM 05"/>
      <sheetName val="Memória - BM 06"/>
      <sheetName val="BM 07"/>
      <sheetName val="Memória - BM 07"/>
      <sheetName val="2º REPROGRAMAÇÃO"/>
      <sheetName val="MEMORIA - 2º REPROGRAMAÇÃO"/>
      <sheetName val="8º BM"/>
      <sheetName val="MEMORIA - 8º BM"/>
      <sheetName val="Composições"/>
      <sheetName val="Memória de Cisterna"/>
      <sheetName val="MEMÓRIA - 9º BM"/>
      <sheetName val="9º BM"/>
      <sheetName val="MEMÓRIA 3ª REPROGRAMAÇÃO"/>
      <sheetName val="MEMÓRIA - 10º BM"/>
      <sheetName val="DÚVIDAS"/>
    </sheetNames>
    <sheetDataSet>
      <sheetData sheetId="0"/>
      <sheetData sheetId="1">
        <row r="4">
          <cell r="A4" t="str">
            <v>OBRA: CONSTRUÇÃO - UNIDADE BÁSICA DE SAÚDE - JUÁ</v>
          </cell>
          <cell r="B4">
            <v>0</v>
          </cell>
        </row>
        <row r="5">
          <cell r="A5" t="str">
            <v>LOCALIZAÇÃO: CENTRO - LIMOEIRO/PE</v>
          </cell>
        </row>
        <row r="6">
          <cell r="A6" t="str">
            <v>EMPRESA CONTRATADA:  SS SERVIÇOS LOCAÇÕES E CONSTRUÇÕES LTDA</v>
          </cell>
        </row>
      </sheetData>
      <sheetData sheetId="2"/>
      <sheetData sheetId="3">
        <row r="503">
          <cell r="H503">
            <v>401.59000000000003</v>
          </cell>
        </row>
      </sheetData>
      <sheetData sheetId="4">
        <row r="4">
          <cell r="A4" t="str">
            <v>OBRA: CONSTRUÇÃO - UNIDADE BÁSICA DE SAÚDE - JUÁ</v>
          </cell>
          <cell r="B4">
            <v>0</v>
          </cell>
        </row>
        <row r="5">
          <cell r="A5" t="str">
            <v>LOCALIZAÇÃO: CENTRO - LIMOEIRO/PE</v>
          </cell>
        </row>
        <row r="6">
          <cell r="A6" t="str">
            <v>EMPRESA CONTRATADA:  SS SERVIÇOS LOCAÇÕES E CONSTRUÇÕES LTDA</v>
          </cell>
        </row>
      </sheetData>
      <sheetData sheetId="5"/>
      <sheetData sheetId="6"/>
      <sheetData sheetId="7"/>
      <sheetData sheetId="8"/>
      <sheetData sheetId="9"/>
      <sheetData sheetId="10">
        <row r="52">
          <cell r="A52" t="str">
            <v>7.1.2</v>
          </cell>
          <cell r="B52" t="str">
            <v>REGULARIZACAO DE CONTRA-PISO PARA REVESTIMENTO
DE PISOS COM TACOS, ALCATIFAS, PAVIFLEX, ETC. EMPREGANDO ARGAMASSA DE CIMENTO E AREIA NO TRACO 1 4, COM 3,0 CM DE ESPESSURA.</v>
          </cell>
          <cell r="C52" t="str">
            <v>M²</v>
          </cell>
          <cell r="K52">
            <v>329.46</v>
          </cell>
        </row>
        <row r="58">
          <cell r="A58" t="str">
            <v>7.1.8</v>
          </cell>
          <cell r="B58" t="str">
            <v>CERÂMICA ESMALTADA C/ ARG. PRÉ-FABRICADA ATÉ 30x30 cm (900 cm²) - PEI-5/PEI-4 - P/ PISO</v>
          </cell>
          <cell r="C58" t="str">
            <v>M²</v>
          </cell>
        </row>
        <row r="60">
          <cell r="A60" t="str">
            <v>7.1.10</v>
          </cell>
          <cell r="B60" t="str">
            <v>SOLEIRA DE GRANITO L= 15cm</v>
          </cell>
          <cell r="C60" t="str">
            <v>M</v>
          </cell>
        </row>
        <row r="63">
          <cell r="A63" t="str">
            <v>7.2.2</v>
          </cell>
          <cell r="B63" t="str">
            <v>EMBOÇO, PARA RECEBIMENTO DE CERÂMICA, EM ARGAMASSA TRAÇO 1:2:8, PREPARO MECÂNICO COM BETONEIRA 400L, APLICADO MANUALMENTE EM FACES INTERNAS DE PAREDES DE AMBIENTES COM ÁREA MENOR QUE 5M2, ESPESSURA DE 20MM, COM EXECUÇÃO DE TALISCAS. AF_06/2014</v>
          </cell>
          <cell r="C63" t="str">
            <v>M²</v>
          </cell>
        </row>
        <row r="64">
          <cell r="A64" t="str">
            <v>7.2.3</v>
          </cell>
          <cell r="B64" t="str">
            <v>EMBOÇO C/ ARGAMASSA DE CIMENTO E AREIA S/ PENEIRAR, TRAÇO 1:7</v>
          </cell>
          <cell r="C64" t="str">
            <v>M²</v>
          </cell>
        </row>
        <row r="65">
          <cell r="A65" t="str">
            <v>7.2.4</v>
          </cell>
          <cell r="B65" t="str">
            <v>REVESTIMENTO CERÂMICO PARA PAREDES INTERNAS COM PLACAS TIPO GRÊS OU SEMI-GRÊS DE DIMENSÕES 33X45 CM APLICADAS EM AMBIENTES DE ÁREA MAIOR QUE 5 M² NA ALTURA INTEIRA DAS PAREDES. AF_06/2014</v>
          </cell>
          <cell r="C65" t="str">
            <v>M²</v>
          </cell>
        </row>
        <row r="75">
          <cell r="A75" t="str">
            <v>8.4</v>
          </cell>
          <cell r="B75" t="str">
            <v>RUFO EM CHAPA DE ACO GALVANIZADO NUMERO 24, DESENVOLVIMENTO DE 25CM.</v>
          </cell>
          <cell r="C75" t="str">
            <v>M</v>
          </cell>
        </row>
        <row r="77">
          <cell r="A77" t="str">
            <v>9.0</v>
          </cell>
          <cell r="B77" t="str">
            <v>TETO</v>
          </cell>
        </row>
        <row r="83">
          <cell r="K83">
            <v>0</v>
          </cell>
        </row>
        <row r="84">
          <cell r="A84" t="str">
            <v>10.0</v>
          </cell>
          <cell r="B84" t="str">
            <v>ESQUADRIAS</v>
          </cell>
        </row>
        <row r="85">
          <cell r="A85" t="str">
            <v>10.1</v>
          </cell>
          <cell r="B85" t="str">
            <v>MADEIRA</v>
          </cell>
        </row>
        <row r="86">
          <cell r="A86" t="str">
            <v>10.1.1</v>
          </cell>
          <cell r="B86" t="str">
            <v>KIT DE PORTA DE MADEIRA PARA PINTURA, SEMI-OCA (LEVE OU MÉDIA), PADRÃO MÉDIO, 80X210CM, ESPESSURA DE 3,5CM, ITENS INCLUSOS: DOBRADIÇAS, MONTAGEM E INSTALAÇÃO DO BATENTE, FECHADURA COM EXECUÇÃO DO FURO - FORNECIMENTO E INSTALAÇÃO. AF_08/2015</v>
          </cell>
          <cell r="C86" t="str">
            <v>UN</v>
          </cell>
        </row>
        <row r="89">
          <cell r="A89" t="str">
            <v>10.2</v>
          </cell>
          <cell r="B89" t="str">
            <v>ALUMÍNIO</v>
          </cell>
        </row>
        <row r="90">
          <cell r="A90" t="str">
            <v>10.2.1</v>
          </cell>
          <cell r="B90" t="str">
            <v>JANELA EM ALUMÍNIO ANODIZADO NATURAL/FOSCO, DE CORRER, SEM BANDEIROLA E/OU PEITORIL, SEM VIDRO - FORNECIMENTO E MONTAGEM</v>
          </cell>
          <cell r="C90" t="str">
            <v>M²</v>
          </cell>
        </row>
        <row r="95">
          <cell r="A95" t="str">
            <v>11.0</v>
          </cell>
          <cell r="B95" t="str">
            <v>INSTALAÇÕES ELÉTRICAS</v>
          </cell>
        </row>
        <row r="98">
          <cell r="A98" t="str">
            <v>11.2</v>
          </cell>
          <cell r="B98" t="str">
            <v>PONTOS ELÉTRICOS</v>
          </cell>
        </row>
        <row r="99">
          <cell r="A99" t="str">
            <v>11.2.1</v>
          </cell>
          <cell r="B99" t="str">
            <v>QUADRO DE DISTRIBUICAO DE ENERGIA DE EMBUTIR, EM CHAPA METALICA, PARA 32 DISJUNTORES TERMOMAGNETICOS MONOPOLARES, COM BARRAMENTO TRIFASICO E NEUTRO, FORNECIMENTO E INSTALACAO</v>
          </cell>
          <cell r="C99" t="str">
            <v>UD</v>
          </cell>
        </row>
        <row r="100">
          <cell r="C100" t="str">
            <v>M</v>
          </cell>
        </row>
        <row r="101">
          <cell r="A101" t="str">
            <v>11.2.3</v>
          </cell>
          <cell r="B101" t="str">
            <v>CABO DE COBRE FLEXÍVEL ISOLADO, 16 MM², ANTI-CHAMA 450/750 V, PARA CIRCUITOS TERMINAIS - FORNECIMENTO E INSTALAÇÃO. AF_12/2015</v>
          </cell>
        </row>
        <row r="105">
          <cell r="A105" t="str">
            <v>11.2.7</v>
          </cell>
          <cell r="B105" t="str">
            <v>PONTO DE TOMADA RESIDENCIAL INCLUINDO TOMADA 10A/250V, CAIXA ELÉTRICA,ELETRODUTO, CABO, RASGO, QUEBRA E CHUMBAMENTO. AF_01/2016</v>
          </cell>
          <cell r="C105" t="str">
            <v>ud</v>
          </cell>
        </row>
        <row r="108">
          <cell r="A108" t="str">
            <v>11.2.10</v>
          </cell>
          <cell r="B108" t="str">
            <v>PONTO DE ILUMINAÇÃO RESIDENCIAL INCLUINDO INTERRUPTOR SIMPLES, CAIXA ELÉTRICA, ELETRODUTO, CABO, RASGO, QUEBRA E CHUMBAMENTO (EXCLUINDO LUMINÁRIA E LÂMPADA). AF_01/2016</v>
          </cell>
          <cell r="C108" t="str">
            <v>un</v>
          </cell>
        </row>
        <row r="109">
          <cell r="A109" t="str">
            <v>11.2.11</v>
          </cell>
          <cell r="B109" t="str">
            <v>PONTO DE ILUMINAÇÃO RESIDENCIAL INCLUINDO INTERRUPTOR SIMPLES (2 MÓDULOS), CAIXA ELÉTRICA, ELETRODUTO, CABO, RASGO, QUEBRA E CHUMBAMENTO (EXCLUINDO LUMINÁRIA E LÂMPADA). AF_01/2016</v>
          </cell>
          <cell r="C109" t="str">
            <v>UN</v>
          </cell>
        </row>
        <row r="115">
          <cell r="A115" t="str">
            <v>11.3</v>
          </cell>
          <cell r="B115" t="str">
            <v>QUADROS</v>
          </cell>
        </row>
        <row r="117">
          <cell r="A117" t="str">
            <v>11.3.2</v>
          </cell>
          <cell r="B117" t="str">
            <v>DISJUNTOR TERMOMAGNETICO TRIPOLAR PADRAO NEMA (AMERICANO) 60 A 100A 240V, FORNECIMENTO E INSTALACAO.</v>
          </cell>
          <cell r="C117" t="str">
            <v>UN</v>
          </cell>
        </row>
        <row r="118">
          <cell r="A118" t="str">
            <v>11.3.3</v>
          </cell>
          <cell r="B118" t="str">
            <v>DISJUNTOR MONOPOLAR TERMOMAGNETICO ATE 30A,
220V, PIAL OU SIMILAR, INCLUSIVE INSTALACAO EM QUADRO DE DISTRIBUICAO.</v>
          </cell>
          <cell r="C118" t="str">
            <v>UN</v>
          </cell>
        </row>
        <row r="122">
          <cell r="A122" t="str">
            <v>12.0</v>
          </cell>
          <cell r="B122" t="str">
            <v>INSTALAÇÕES HIDRÁULICAS</v>
          </cell>
        </row>
        <row r="142">
          <cell r="A142" t="str">
            <v>12.2</v>
          </cell>
          <cell r="B142" t="str">
            <v>METAIS, ACESSÓRIOS E EQUIPAMENTOS</v>
          </cell>
          <cell r="K142">
            <v>0</v>
          </cell>
        </row>
        <row r="145">
          <cell r="A145" t="str">
            <v>12.2.3</v>
          </cell>
          <cell r="B145" t="str">
            <v>FORNECIMENTO DE CAIXA D'AGUA ELEVADA DE PVC,
COM TAMPA, CAPACIDADE PARA 2000 LITROS, INCLUSIVE
COLOCACAO.</v>
          </cell>
          <cell r="C145" t="str">
            <v>UN</v>
          </cell>
        </row>
        <row r="194">
          <cell r="K194">
            <v>0</v>
          </cell>
        </row>
      </sheetData>
      <sheetData sheetId="11"/>
      <sheetData sheetId="12">
        <row r="2">
          <cell r="A2" t="str">
            <v xml:space="preserve">2º REPROGRAMAÇÃO </v>
          </cell>
          <cell r="B2">
            <v>0</v>
          </cell>
          <cell r="C2">
            <v>0</v>
          </cell>
          <cell r="D2">
            <v>0</v>
          </cell>
          <cell r="E2">
            <v>0</v>
          </cell>
          <cell r="F2">
            <v>0</v>
          </cell>
          <cell r="G2">
            <v>0</v>
          </cell>
          <cell r="H2">
            <v>0</v>
          </cell>
          <cell r="I2">
            <v>0</v>
          </cell>
          <cell r="J2">
            <v>0</v>
          </cell>
          <cell r="K2">
            <v>0</v>
          </cell>
          <cell r="L2">
            <v>0</v>
          </cell>
          <cell r="M2">
            <v>0</v>
          </cell>
          <cell r="N2">
            <v>0</v>
          </cell>
          <cell r="O2">
            <v>0</v>
          </cell>
          <cell r="P2">
            <v>0</v>
          </cell>
          <cell r="Q2">
            <v>0</v>
          </cell>
          <cell r="R2">
            <v>0</v>
          </cell>
          <cell r="S2">
            <v>0</v>
          </cell>
          <cell r="T2">
            <v>0</v>
          </cell>
          <cell r="U2">
            <v>0</v>
          </cell>
          <cell r="V2">
            <v>0</v>
          </cell>
          <cell r="W2">
            <v>0</v>
          </cell>
          <cell r="X2">
            <v>0</v>
          </cell>
          <cell r="Y2">
            <v>0</v>
          </cell>
          <cell r="Z2">
            <v>0</v>
          </cell>
          <cell r="AA2">
            <v>0</v>
          </cell>
          <cell r="AB2">
            <v>0</v>
          </cell>
          <cell r="AC2">
            <v>0</v>
          </cell>
          <cell r="AD2">
            <v>0</v>
          </cell>
          <cell r="AE2">
            <v>0</v>
          </cell>
          <cell r="AF2">
            <v>0</v>
          </cell>
          <cell r="AG2">
            <v>0</v>
          </cell>
          <cell r="AH2">
            <v>0</v>
          </cell>
          <cell r="AI2">
            <v>0</v>
          </cell>
          <cell r="AJ2">
            <v>0</v>
          </cell>
          <cell r="AK2">
            <v>0</v>
          </cell>
          <cell r="AL2">
            <v>0</v>
          </cell>
          <cell r="AM2">
            <v>0</v>
          </cell>
          <cell r="AN2">
            <v>0</v>
          </cell>
          <cell r="AO2">
            <v>0</v>
          </cell>
          <cell r="AP2">
            <v>0</v>
          </cell>
        </row>
        <row r="35">
          <cell r="K35">
            <v>14.263500000000008</v>
          </cell>
        </row>
        <row r="39">
          <cell r="A39" t="str">
            <v>5.0</v>
          </cell>
          <cell r="B39" t="str">
            <v>ALVENARIA - VEDAÇÃO</v>
          </cell>
        </row>
        <row r="44">
          <cell r="A44" t="str">
            <v>5.2.2.1</v>
          </cell>
          <cell r="B44" t="str">
            <v xml:space="preserve">Escavação manual de vala com profundidade menor ou igual a 1,50 m. (SINAPI 93358) </v>
          </cell>
          <cell r="C44" t="str">
            <v>m³</v>
          </cell>
          <cell r="K44">
            <v>0</v>
          </cell>
        </row>
        <row r="45">
          <cell r="A45" t="str">
            <v>5.2.2.2</v>
          </cell>
          <cell r="B45" t="str">
            <v>Alvenaria de vedação de blocos cerâmicos furados na horizontal de 14x9x19cm (espessura 14cm, bloco deitado) de paredes com área líquida maior ou igual a 6m² sem vãos e argamassa de assentamento com preparo em betoneira. af_06/2014. (SINAPI 87509)</v>
          </cell>
          <cell r="C45" t="str">
            <v>m²</v>
          </cell>
          <cell r="K45">
            <v>0</v>
          </cell>
        </row>
        <row r="46">
          <cell r="A46" t="str">
            <v>5.2.2.3</v>
          </cell>
          <cell r="B46" t="str">
            <v>Chapisco aplicado em alvenarias e estruturas de concreto internas, com colher de pedreiro.  argamassa traço 1:3 com preparo em betoneira 400L. (SINAPI 87879)</v>
          </cell>
          <cell r="C46" t="str">
            <v>m²</v>
          </cell>
          <cell r="K46">
            <v>0</v>
          </cell>
        </row>
        <row r="47">
          <cell r="A47" t="str">
            <v>5.2.2.4</v>
          </cell>
          <cell r="B47" t="str">
            <v>Lastro de concreto, preparo mecanico. (SINAPI 83532)</v>
          </cell>
          <cell r="C47" t="str">
            <v>m³</v>
          </cell>
          <cell r="K47">
            <v>0</v>
          </cell>
        </row>
        <row r="48">
          <cell r="A48" t="str">
            <v>5.2.2.5</v>
          </cell>
          <cell r="B48" t="str">
            <v>Concreto armado pronto, fck 25 mpa condicao a (nbr 12655), lancado em fundacoes e adensado,
inclusive forma, escoramento e ferragem. (EMLURB - 06.03.103)</v>
          </cell>
          <cell r="C48" t="str">
            <v>m³</v>
          </cell>
          <cell r="K48">
            <v>0</v>
          </cell>
        </row>
        <row r="59">
          <cell r="A59" t="str">
            <v>7.1.3</v>
          </cell>
          <cell r="B59" t="str">
            <v>EXECUÇÃO DE PASSEIO (CALÇADA) EM CONCRETO (CIMENTO/AREIA/SEIXO ROLADO), PREPARO MECÂNICO, ESPESSURA 7CM, COM JUNTA DE DILATAÇÃO EM MADEIRA, INCLUSO LANÇAMENTO E ADENSAMENTO.</v>
          </cell>
          <cell r="C59" t="str">
            <v>M²</v>
          </cell>
          <cell r="K59">
            <v>63.310000000000009</v>
          </cell>
        </row>
        <row r="60">
          <cell r="A60" t="str">
            <v>7.1.4</v>
          </cell>
          <cell r="B60" t="str">
            <v>PISO INTERTRAVADO TIPO TIJOLINHO (19,9x10x4)cm CINZA</v>
          </cell>
          <cell r="C60" t="str">
            <v>M²</v>
          </cell>
          <cell r="K60">
            <v>68.5</v>
          </cell>
        </row>
        <row r="61">
          <cell r="A61" t="str">
            <v>7.1.5</v>
          </cell>
          <cell r="B61" t="str">
            <v>LASTRO DE BRITA</v>
          </cell>
          <cell r="C61" t="str">
            <v>M³</v>
          </cell>
          <cell r="K61">
            <v>14.29</v>
          </cell>
        </row>
        <row r="62">
          <cell r="A62" t="str">
            <v>7.1.6</v>
          </cell>
          <cell r="B62" t="str">
            <v>MEIO-FIO (GUIA) DE CONCRETO PRE-MOLDADO, DIMENSÕES 12X15X30X100CM (FACE SUPERIOR X FACE INFERIOR X ALTURA X COMPRIMENTO),REJUNTADO C/ARGAMASSA 1:4 CIMENTO:AREIA, INCLUINDO ESCAVAÇÃO E REATERRO.</v>
          </cell>
          <cell r="C62" t="str">
            <v>M</v>
          </cell>
          <cell r="K62">
            <v>33</v>
          </cell>
        </row>
        <row r="64">
          <cell r="K64">
            <v>234.35</v>
          </cell>
        </row>
        <row r="66">
          <cell r="K66">
            <v>27.45</v>
          </cell>
        </row>
        <row r="68">
          <cell r="K68">
            <v>1164.3500000000001</v>
          </cell>
        </row>
        <row r="69">
          <cell r="K69">
            <v>219.18</v>
          </cell>
        </row>
        <row r="70">
          <cell r="K70">
            <v>1291.5715</v>
          </cell>
        </row>
        <row r="71">
          <cell r="K71">
            <v>219.18</v>
          </cell>
        </row>
        <row r="72">
          <cell r="A72" t="str">
            <v>7.2.5</v>
          </cell>
          <cell r="B72" t="str">
            <v>EMASSAMENTO DE PAREDES INTERNAS 2 DEMÃOS C/MASSA DE PVA</v>
          </cell>
          <cell r="C72" t="str">
            <v>M²</v>
          </cell>
          <cell r="K72">
            <v>679.86</v>
          </cell>
        </row>
        <row r="73">
          <cell r="A73" t="str">
            <v>7.2.6</v>
          </cell>
          <cell r="B73" t="str">
            <v>LATEX DUAS DEMÃOS EM PAREDES INTERNAS S/MASSA</v>
          </cell>
          <cell r="C73" t="str">
            <v>M²</v>
          </cell>
          <cell r="K73">
            <v>679.86</v>
          </cell>
        </row>
        <row r="78">
          <cell r="K78">
            <v>286.94</v>
          </cell>
        </row>
        <row r="81">
          <cell r="D81">
            <v>19.07</v>
          </cell>
        </row>
        <row r="83">
          <cell r="A83" t="str">
            <v>8.5</v>
          </cell>
          <cell r="B83" t="str">
            <v>Estrutura metálica treliçada em aço, em marquises, inclusive soldas, tirantes, parafuros, pintura e fixação. (SEINFRA C1353)</v>
          </cell>
          <cell r="C83" t="str">
            <v>m²</v>
          </cell>
          <cell r="K83">
            <v>0</v>
          </cell>
        </row>
        <row r="84">
          <cell r="A84" t="str">
            <v>8.6</v>
          </cell>
          <cell r="B84" t="str">
            <v>Revestimento com chapa de alumínio composto (ACM), inclusive parafusos e acessórios de instalação e acabamento final com vedação de silicone, borracha ou similar. (SEINFRA C0768)</v>
          </cell>
          <cell r="C84" t="str">
            <v>m²</v>
          </cell>
          <cell r="K84">
            <v>0</v>
          </cell>
        </row>
        <row r="87">
          <cell r="A87" t="str">
            <v>9.1</v>
          </cell>
          <cell r="B87" t="str">
            <v>CHAPISCO COM ARGAMASSA DE CIMENTO E AREIA NO TRACO 1 3.</v>
          </cell>
          <cell r="C87" t="str">
            <v>M²</v>
          </cell>
          <cell r="K87">
            <v>285.93</v>
          </cell>
        </row>
        <row r="88">
          <cell r="A88" t="str">
            <v>9.2</v>
          </cell>
          <cell r="B88" t="str">
            <v>FORRO DE GESSO CONVENCIONAL (60x60)cm COM TIRO E ARAME GALVANIZADO ENCAPADO - FORNECIMENTO E MONTAGEM</v>
          </cell>
          <cell r="C88" t="str">
            <v>M²</v>
          </cell>
          <cell r="K88">
            <v>30.22</v>
          </cell>
        </row>
        <row r="89">
          <cell r="A89" t="str">
            <v>9.3</v>
          </cell>
          <cell r="B89" t="str">
            <v>APLICAÇÃO E LIXAMENTO DE MASSA LÁTEX EM TETO, UMA DEMÃO. AF_06/2014</v>
          </cell>
          <cell r="C89" t="str">
            <v>M²</v>
          </cell>
          <cell r="K89">
            <v>285.93</v>
          </cell>
        </row>
        <row r="90">
          <cell r="A90" t="str">
            <v>9.4</v>
          </cell>
          <cell r="B90" t="str">
            <v>LATEX DUAS DEMÃOS EM PAREDES INTERNAS S/MASSA (com selador)</v>
          </cell>
          <cell r="C90" t="str">
            <v>M²</v>
          </cell>
          <cell r="K90">
            <v>285.93</v>
          </cell>
        </row>
        <row r="91">
          <cell r="A91" t="str">
            <v>9.5</v>
          </cell>
          <cell r="B91" t="str">
            <v>MASSA ÚNICA, PARA RECEBIMENTO DE PINTURA, EM ARGAMASSA TRAÇO 1:2:8, PREPARO MANUAL, APLICADA MANUALMENTE EM TETO, ESPESSURA DE 10MM, COM EXECUÇÃO DE TALISCAS. AF_03/2015 (Fonte: SINAPI 90409, Março/2016, Desonerada)</v>
          </cell>
          <cell r="C91" t="str">
            <v>M²</v>
          </cell>
          <cell r="K91">
            <v>228.42</v>
          </cell>
        </row>
        <row r="95">
          <cell r="K95">
            <v>22</v>
          </cell>
        </row>
        <row r="96">
          <cell r="A96" t="str">
            <v>10.1.2</v>
          </cell>
          <cell r="B96" t="str">
            <v>PORTA DE VIDRO TEMPERADO 2 FOLHAS (1.80X2.10)m E=10mm</v>
          </cell>
          <cell r="C96" t="str">
            <v>UN</v>
          </cell>
          <cell r="K96">
            <v>1</v>
          </cell>
        </row>
        <row r="97">
          <cell r="A97" t="str">
            <v>10.1.3</v>
          </cell>
          <cell r="B97" t="str">
            <v>PINTURA ESMALTE ACETINADO PARA MADEIRA, DUAS DEMAOS, SOBRE FUNDO NIVELADOR BRANCO.</v>
          </cell>
          <cell r="C97" t="str">
            <v>M²</v>
          </cell>
          <cell r="K97">
            <v>92.4</v>
          </cell>
        </row>
        <row r="98">
          <cell r="A98" t="str">
            <v>10.1.4</v>
          </cell>
          <cell r="B98" t="str">
            <v>KIT DE PORTA DE MADEIRA PARA PINTURA, SEMI-OCA (LEVE OU MÉDIA), PADRÃO MÉDIO, 90X210CM, ESPESSURA DE 3,5CM, ITENS INCLUSOS: DOBRADIÇAS, MONTAGEM E INSTALAÇÃO DO BATENTE, FECHADURA COM EXECUÇÃO DO FURO - FORNECIMENTO E INSTALAÇÃO. (FONTE: SINAPI  90844, MAR/2016)</v>
          </cell>
          <cell r="C98" t="str">
            <v>UN</v>
          </cell>
          <cell r="K98">
            <v>0</v>
          </cell>
        </row>
        <row r="99">
          <cell r="A99" t="str">
            <v>10.1.5</v>
          </cell>
          <cell r="B99" t="str">
            <v>ESQUADRIA DE MADEIRA COM GRADE EM MADEIRA DE LEI E FOLHA EM COMPENSADO DE JEQUITIBA PARA PORTAS INTERNAS, INCLUSIVE ASSENTAMENTO E FERRAGENS. (FONTE: EMLURB 09.01.010, DEZ/2014)</v>
          </cell>
          <cell r="C99" t="str">
            <v>M²</v>
          </cell>
          <cell r="K99">
            <v>0</v>
          </cell>
        </row>
        <row r="101">
          <cell r="K101">
            <v>29.96</v>
          </cell>
        </row>
        <row r="102">
          <cell r="A102" t="str">
            <v>10.2.2</v>
          </cell>
          <cell r="B102" t="str">
            <v>PORTA EM ALUMÍNIO DE ABRIR TIPO VENEZIANA COM GUARNIÇÃO, FIXAÇÃO COM PARAFUSOS - FORNECIMENTO E INSTALAÇÃO. (FONTE: SINAPI  91341, MAR/2016)</v>
          </cell>
          <cell r="C102" t="str">
            <v>M²</v>
          </cell>
          <cell r="K102">
            <v>0</v>
          </cell>
        </row>
        <row r="103">
          <cell r="A103" t="str">
            <v>10.3</v>
          </cell>
          <cell r="B103" t="str">
            <v>VIDRO</v>
          </cell>
        </row>
        <row r="104">
          <cell r="A104" t="str">
            <v>10.3.1</v>
          </cell>
          <cell r="B104" t="str">
            <v>VIDRO LISO COMUM TRANSPARENTE, ESPESSURA 3MM.</v>
          </cell>
          <cell r="C104" t="str">
            <v>M²</v>
          </cell>
          <cell r="K104">
            <v>29.96</v>
          </cell>
        </row>
        <row r="106">
          <cell r="A106" t="str">
            <v>10.3.3</v>
          </cell>
          <cell r="B106" t="str">
            <v>VIDRO TEMPERADO INCOLOR, ESPESSURA 10MM, FORNECIMENTO E INSTALACAO, INCLUSIVE MASSSA E ACESSÓRIOS PARA INSTALAÇÃO/ VEDACAO. (FONTE: SINAPI  72120, MAR/2016)</v>
          </cell>
          <cell r="C106" t="str">
            <v>M²</v>
          </cell>
          <cell r="K106">
            <v>0</v>
          </cell>
        </row>
        <row r="107">
          <cell r="A107" t="str">
            <v>10.3.4</v>
          </cell>
          <cell r="B107" t="str">
            <v>JOGO DE FERRAGENS CROMADAS PARA PORTA DE VIDRO TEMPERADO, UMA FOLHA COMPOSTO DE DOBRADICAS SUPERIOR E INFERIOR, TRINCO, FECHADURA, CONTRA FECHADURA COM CAPUCHINHO E PUXADOR, SEM MOLA. (FONTE: SINAPI 84885, MAR/2016)</v>
          </cell>
          <cell r="C107" t="str">
            <v>UN</v>
          </cell>
          <cell r="K107">
            <v>0</v>
          </cell>
        </row>
        <row r="108">
          <cell r="A108" t="str">
            <v>10.3.5</v>
          </cell>
          <cell r="B108" t="str">
            <v>Cantoneira de aluminio 2"x2", fornecimento e instalação, innclusive acessórios para fixação ( SINAPI 73908/1)</v>
          </cell>
          <cell r="C108" t="str">
            <v>m</v>
          </cell>
          <cell r="K108">
            <v>0</v>
          </cell>
        </row>
        <row r="109">
          <cell r="A109" t="str">
            <v>10.3.6</v>
          </cell>
          <cell r="B109" t="str">
            <v>MOLA HIDRAULICA DE PISO PARA PORTA DE VIDRO TEMPERADO. (FONTE: SINAPI 84886, MAR/2016)</v>
          </cell>
          <cell r="C109" t="str">
            <v>UN</v>
          </cell>
          <cell r="K109">
            <v>0</v>
          </cell>
        </row>
        <row r="113">
          <cell r="K113">
            <v>1</v>
          </cell>
        </row>
        <row r="115">
          <cell r="K115">
            <v>1</v>
          </cell>
        </row>
        <row r="116">
          <cell r="A116" t="str">
            <v>11.2.2</v>
          </cell>
          <cell r="B116" t="str">
            <v>CABO DE COBRE FLEXÍVEL ISOLADO, 25 MM², ANTI-CHAMA 0,6/1,0 KV, PARA DISTRIBUIÇÃO - FORNECIMENTO E INSTALAÇÃO. AF_12/2015</v>
          </cell>
          <cell r="C116" t="str">
            <v>M</v>
          </cell>
          <cell r="K116">
            <v>60</v>
          </cell>
        </row>
        <row r="117">
          <cell r="K117">
            <v>120</v>
          </cell>
        </row>
        <row r="118">
          <cell r="A118" t="str">
            <v>11.2.4</v>
          </cell>
          <cell r="B118" t="str">
            <v>CABO DE COBRE FLEXÍVEL ISOLADO, 10 MM², ANTI-CHAMA 0,6/1,0 KV, PARA CIRCUITOS TERMINAIS - FORNECIMENTO E INSTALAÇÃO. AF_12/2015</v>
          </cell>
          <cell r="C118" t="str">
            <v>M</v>
          </cell>
          <cell r="K118">
            <v>96</v>
          </cell>
        </row>
        <row r="119">
          <cell r="A119" t="str">
            <v>11.2.5</v>
          </cell>
          <cell r="B119" t="str">
            <v>CABO DE COBRE FLEXÍVEL ISOLADO, 4 MM², ANTI-CHAMA 0,6/1,0 KV, PARA CIRCUITOS TERMINAIS - FORNECIMENTO E INSTALAÇÃO. AF_12/2015</v>
          </cell>
          <cell r="C119" t="str">
            <v>M</v>
          </cell>
          <cell r="K119">
            <v>180</v>
          </cell>
        </row>
        <row r="120">
          <cell r="A120" t="str">
            <v>11.2.6</v>
          </cell>
          <cell r="B120" t="str">
            <v>CABO DE COBRE FLEXÍVEL ISOLADO, 2,5 MM², ANTI-CHAMA 0,6/1,0 KV, PARA CIRCUITOS TERMINAIS - FORNECIMENTO E INSTALAÇÃO. AF_12/2015</v>
          </cell>
          <cell r="C120" t="str">
            <v>M</v>
          </cell>
          <cell r="K120">
            <v>624</v>
          </cell>
        </row>
        <row r="121">
          <cell r="C121" t="str">
            <v>ud</v>
          </cell>
          <cell r="K121">
            <v>37</v>
          </cell>
        </row>
        <row r="122">
          <cell r="A122" t="str">
            <v>11.2.8</v>
          </cell>
          <cell r="B122" t="str">
            <v>PONTO DE TOMADA RESIDENCIAL INCLUINDO TOMADA (2 MÓDULOS) 10A/250V, CAIXA ELÉTRICA, ELETRODUTO, CABO, RASGO, QUEBRA E CHUMBAMENTO. AF_01/2016</v>
          </cell>
          <cell r="K122">
            <v>10</v>
          </cell>
        </row>
        <row r="123">
          <cell r="A123" t="str">
            <v>11.2.9</v>
          </cell>
          <cell r="B123" t="str">
            <v>PONTO DE TOMADA RESIDENCIAL INCLUINDO TOMADA 20A/250V, CAIXA ELÉTRICA, ELETRODUTO, CABO, RASGO, QUEBRA E CHUMBAMENTO. AF_01/2016</v>
          </cell>
          <cell r="C123" t="str">
            <v>ud</v>
          </cell>
          <cell r="K123">
            <v>11</v>
          </cell>
        </row>
        <row r="124">
          <cell r="K124">
            <v>9</v>
          </cell>
        </row>
        <row r="125">
          <cell r="A125" t="str">
            <v>11.2.10A</v>
          </cell>
          <cell r="B125" t="str">
            <v>PONTO DE ILUMINAÇÃO RESIDENCIAL SIMPLES, CAIXA ELÉTRICA, ELETRODUTO, CABO, RASGO, QUEBRA E CHUMBAMENTO (EXCLUINDO LUMINÁRIA E LÂMPADA). AF_01/2016 (COMPOSIÇÃO 001)</v>
          </cell>
          <cell r="C125" t="str">
            <v>un</v>
          </cell>
          <cell r="K125">
            <v>0</v>
          </cell>
        </row>
        <row r="126">
          <cell r="K126">
            <v>51</v>
          </cell>
        </row>
        <row r="127">
          <cell r="A127" t="str">
            <v>11.2.12</v>
          </cell>
          <cell r="B127" t="str">
            <v>LUMINÁRIA QUADRADA EMBUTIDA NA PAREDE PARA LÂMPADA FLUORESCENTE COMPACTA 2X26W EM ALUMÍNIO FUNDIDO E PINTADO POR PROCESSO ELETROSTÁTICO COM REFLETOR EM ALUMÍNIO ANODIZADO ALTO BRILHO E DIFUSOR EM VIDRO TRANPARENTE PRISMÁTICO</v>
          </cell>
          <cell r="C127" t="str">
            <v>UN</v>
          </cell>
          <cell r="K127">
            <v>51</v>
          </cell>
        </row>
        <row r="128">
          <cell r="A128" t="str">
            <v>11.2.12A</v>
          </cell>
          <cell r="B128" t="str">
            <v>LUMINARIA TIPO CALHA, DE SOBREPOR, COM REATOR DE PARTIDA RAPIDA E LAMPADA FLUORESCENTE 1X32W, COMPLETA, FORNECIMENTO E INSTALACAO (SINAPI 73953/001)</v>
          </cell>
          <cell r="C128" t="str">
            <v>UN</v>
          </cell>
          <cell r="K128">
            <v>0</v>
          </cell>
        </row>
        <row r="129">
          <cell r="A129" t="str">
            <v>11.2.12B</v>
          </cell>
          <cell r="B129" t="str">
            <v>LUMINARIA TIPO CALHA, DE SOBREPOR, COM REATOR DE PARTIDA RAPIDA E LAMPADA FLUORESCENTE 2X32W, COMPLETA, FORNECIMENTO E INSTALACAO (SINAPI 73953/002)</v>
          </cell>
          <cell r="C129" t="str">
            <v>UN</v>
          </cell>
          <cell r="K129">
            <v>0</v>
          </cell>
        </row>
        <row r="130">
          <cell r="A130" t="str">
            <v>11.2.13</v>
          </cell>
          <cell r="B130" t="str">
            <v>FORNECIMENTO DE LUMINARIA ARANDELA DE ALUMINIO FUNDIDO COM GRADE, COR BRANCA, AE 01 (G) 20W, LUMALUX OU SIM., INCLUSIVE LAMPADA FLURESCENTE COMPACTA ELETRONICA DE 20W, DEMAIS ACESSORIOS E INSTALACAO.</v>
          </cell>
          <cell r="C130" t="str">
            <v>UN</v>
          </cell>
        </row>
        <row r="132">
          <cell r="A132" t="str">
            <v>11.2.15</v>
          </cell>
          <cell r="B132" t="str">
            <v>PROJETOR C/ LÂMPADA DE VAPOR DE MERCÚRIO, C/FOTOCÉLULA</v>
          </cell>
          <cell r="C132" t="str">
            <v>UN</v>
          </cell>
          <cell r="K132">
            <v>2</v>
          </cell>
        </row>
        <row r="133">
          <cell r="A133" t="str">
            <v>11.2.16</v>
          </cell>
          <cell r="B133" t="str">
            <v>FORNECIMENTO DE RELE NF COM BASE 1000W, 220V, INCLUSIVE INSTALACAO EM POSTE.</v>
          </cell>
          <cell r="C133" t="str">
            <v>UN</v>
          </cell>
          <cell r="K133">
            <v>2</v>
          </cell>
        </row>
        <row r="134">
          <cell r="K134">
            <v>0</v>
          </cell>
        </row>
        <row r="135">
          <cell r="A135" t="str">
            <v>11.3.1</v>
          </cell>
          <cell r="B135" t="str">
            <v>PÁRA-RAIOS TIPO CRISTAL VALVER</v>
          </cell>
          <cell r="C135" t="str">
            <v>UN</v>
          </cell>
          <cell r="K135">
            <v>1</v>
          </cell>
        </row>
        <row r="136">
          <cell r="K136">
            <v>2</v>
          </cell>
        </row>
        <row r="137">
          <cell r="K137">
            <v>26</v>
          </cell>
        </row>
        <row r="138">
          <cell r="A138" t="str">
            <v>11.3.4</v>
          </cell>
          <cell r="B138" t="str">
            <v>DISJUNTOR MONOPOLAR TERMOMAGNETICO DE 35 A 50A, 220V, PIAL OU SIMILAR, INCLUSIVE INSTALACAO EM QUADRO DE DISTRIBUICAO.</v>
          </cell>
          <cell r="C138" t="str">
            <v>UN</v>
          </cell>
          <cell r="K138">
            <v>6</v>
          </cell>
        </row>
        <row r="139">
          <cell r="A139" t="str">
            <v>11.3.5</v>
          </cell>
          <cell r="B139" t="str">
            <v>DISJUNTOR TERMOMAGNETICO BIPOLAR PADRAO NEMA (AMERICANO) 10 A 50A 240V, FORNECIMENTO E INSTALACAO.</v>
          </cell>
          <cell r="C139" t="str">
            <v>UN</v>
          </cell>
          <cell r="K139">
            <v>5</v>
          </cell>
        </row>
        <row r="142">
          <cell r="A142" t="str">
            <v>12.1</v>
          </cell>
          <cell r="B142" t="str">
            <v>LOUÇAS E APARELHOS SANITÁRIOS</v>
          </cell>
        </row>
        <row r="144">
          <cell r="A144" t="str">
            <v>12.1.2</v>
          </cell>
          <cell r="B144" t="str">
            <v>BACIA DE LOUÇA BRANCA C/CAIXA ACOPLADA</v>
          </cell>
          <cell r="C144" t="str">
            <v>ud</v>
          </cell>
          <cell r="K144">
            <v>1</v>
          </cell>
        </row>
        <row r="145">
          <cell r="A145" t="str">
            <v>12.1.3</v>
          </cell>
          <cell r="B145" t="str">
            <v>LAVATÓRIO LOUÇA BRANCA COM COLUNA, 45 X 55CM OU EQUIVALENTE, PADRÃO MÉDIO, INCLUSO SIFÃO TIPO GARRAFA, VÁLVULA E ENGATE FLEXÍVEL DE 40CM EM METAL CROMADO, COM TORNEIRA CROMADA DE MESA, PADRÃO MÉDIO - FORNECIMENTO E INSTALAÇÃO. AF_12/2013</v>
          </cell>
          <cell r="C145" t="str">
            <v>UN</v>
          </cell>
          <cell r="K145">
            <v>13</v>
          </cell>
        </row>
        <row r="148">
          <cell r="A148" t="str">
            <v>12.1.6</v>
          </cell>
          <cell r="B148" t="str">
            <v>TANQUE DE LOUÇA BRANCA COM COLUNA, 30L OU EQUIVALENTE - FORNECIMENTO E INSTALAÇÃO. AF_12/2013</v>
          </cell>
          <cell r="C148" t="str">
            <v>UN</v>
          </cell>
          <cell r="K148">
            <v>1</v>
          </cell>
        </row>
        <row r="149">
          <cell r="A149" t="str">
            <v>12.1.7</v>
          </cell>
          <cell r="B149" t="str">
            <v>PIA DE AÇO INOX. (1.50X0.58)m C/ 1 CUBA E ACESSÓRIOS -</v>
          </cell>
          <cell r="C149" t="str">
            <v>M</v>
          </cell>
          <cell r="K149">
            <v>1.5</v>
          </cell>
        </row>
        <row r="150">
          <cell r="A150" t="str">
            <v>12.1.8</v>
          </cell>
          <cell r="B150" t="str">
            <v>PEÇAS DE APOIO DEFICIENTES C/TUBO INOX P/WC'S</v>
          </cell>
          <cell r="C150" t="str">
            <v>M</v>
          </cell>
          <cell r="K150">
            <v>6.4</v>
          </cell>
        </row>
        <row r="151">
          <cell r="A151" t="str">
            <v>12.1.9</v>
          </cell>
          <cell r="B151" t="str">
            <v>CONE PARA EXPURGO EM AÇO INOX COM TAMPA E GRELHA - L=500MM X C=500MM, ALTURA ATÉ 300MM E SAÍDA D=100MM</v>
          </cell>
          <cell r="C151" t="str">
            <v>UN</v>
          </cell>
          <cell r="K151">
            <v>1</v>
          </cell>
        </row>
        <row r="152">
          <cell r="A152" t="str">
            <v>12.1.10</v>
          </cell>
          <cell r="B152" t="str">
            <v>BANCADA DE GRANITO CINZA POLIDO PARA PIA DE COZINHA 1,50 X 0,60 M - FORNECIMENTO E INSTALAÇÃO. AF_12/2013</v>
          </cell>
          <cell r="C152" t="str">
            <v>un</v>
          </cell>
        </row>
        <row r="153">
          <cell r="A153" t="str">
            <v>12.1.11</v>
          </cell>
          <cell r="B153" t="str">
            <v>VÁLVULA DE DESCARGA CROMADA C/REGISTRO ACOPLADO DE 32 OU 40mm</v>
          </cell>
          <cell r="C153" t="str">
            <v>UN</v>
          </cell>
          <cell r="K153">
            <v>1</v>
          </cell>
        </row>
        <row r="156">
          <cell r="A156" t="str">
            <v>12.1.14</v>
          </cell>
          <cell r="B156" t="str">
            <v>ASSENTO / BANCO - ARTICULÁVEL PARA BANHO DE DEFICIENTE</v>
          </cell>
          <cell r="C156" t="str">
            <v>UN</v>
          </cell>
        </row>
        <row r="158">
          <cell r="K158">
            <v>1</v>
          </cell>
        </row>
        <row r="160">
          <cell r="A160" t="str">
            <v>12.1.18</v>
          </cell>
          <cell r="B160" t="str">
            <v>REGISTRO DE GAVETA C/CANOPLA CROMADA D= 25mm (1")</v>
          </cell>
          <cell r="C160" t="str">
            <v>UN</v>
          </cell>
          <cell r="K160">
            <v>15</v>
          </cell>
        </row>
        <row r="161">
          <cell r="A161" t="str">
            <v>12.1.19</v>
          </cell>
          <cell r="B161" t="str">
            <v>Lavatório louça branca suspenso, 29,5x39cm ou equivalente, padrão popular, incluso sifão tipo garrafa em pvc, válvula e engate flexível 30cm em plástico e torneira cromada de mesa, padrão popular - fornecimento e instalação. af_12/2013 (SINAPI 86942)</v>
          </cell>
          <cell r="C161" t="str">
            <v>un</v>
          </cell>
          <cell r="K161">
            <v>0</v>
          </cell>
        </row>
        <row r="162">
          <cell r="A162" t="str">
            <v>12.1.20</v>
          </cell>
          <cell r="B162" t="str">
            <v>Fornecimento de balcao em granito natural polido cinza andorinha, com 2cm de espessura, inclusive corte para cuba, transporte, montagem e assentamento. (EMURB - 15.02.050)</v>
          </cell>
          <cell r="C162" t="str">
            <v>m²</v>
          </cell>
          <cell r="K162">
            <v>0</v>
          </cell>
        </row>
        <row r="163">
          <cell r="A163" t="str">
            <v>12.1.21</v>
          </cell>
          <cell r="B163" t="str">
            <v>Fornecimento de testeira de 15cm de altura em granito natural polido cinza andorinha, com 2cm de espessura, inclusive transporte, montagem e assentamento. (EMLURB 15.02.080)</v>
          </cell>
          <cell r="C163" t="str">
            <v>m</v>
          </cell>
          <cell r="K163">
            <v>0</v>
          </cell>
        </row>
        <row r="166">
          <cell r="A166" t="str">
            <v>12.1.24</v>
          </cell>
          <cell r="B166" t="str">
            <v>Tanque de louça branca suspenso, 18l ou equivalente - fornecimento e instalação. af_12/2013 (SINAPI 86874)</v>
          </cell>
          <cell r="C166" t="str">
            <v>un</v>
          </cell>
          <cell r="K166">
            <v>0</v>
          </cell>
        </row>
        <row r="168">
          <cell r="A168" t="str">
            <v>12.2.1</v>
          </cell>
          <cell r="B168" t="str">
            <v>REGISTRO DE PRESSÃO C/CANOPLA CROMADA D= 20mm (3/4")</v>
          </cell>
          <cell r="C168" t="str">
            <v>UN</v>
          </cell>
          <cell r="K168">
            <v>4</v>
          </cell>
        </row>
        <row r="169">
          <cell r="A169" t="str">
            <v>12.2.2</v>
          </cell>
          <cell r="B169" t="str">
            <v>VALVULA DESCARGA 1.1/2" COM REGISTRO, ACABAMENTO EM METAL CROMADO - FORNECIMENTO E INSTALACAO.</v>
          </cell>
          <cell r="C169" t="str">
            <v>UN</v>
          </cell>
          <cell r="K169">
            <v>1</v>
          </cell>
        </row>
        <row r="171">
          <cell r="A171" t="str">
            <v>12.2.4</v>
          </cell>
          <cell r="B171" t="str">
            <v>CAIXA SIFONADA 150X150X50cm COM GRELHA - PADRÃO POPULAR</v>
          </cell>
          <cell r="C171" t="str">
            <v>UN</v>
          </cell>
          <cell r="K171">
            <v>6</v>
          </cell>
        </row>
        <row r="172">
          <cell r="A172" t="str">
            <v>12.3</v>
          </cell>
          <cell r="B172" t="str">
            <v>PONTOS DE HIDRÁULICA</v>
          </cell>
        </row>
        <row r="173">
          <cell r="A173" t="str">
            <v>12.3.1</v>
          </cell>
          <cell r="B173" t="str">
            <v>PONTO DE CONSUMO TERMINAL DE ÁGUA FRIA (SUBRAMAL) COM TUBULAÇÃO DE PVC, DN 25 MM, INSTALADO EM RAMAL DE ÁGUA, INCLUSOS RASGO E CHUMBAMENTO EM ALVENARIA. AF_12/2014</v>
          </cell>
          <cell r="C173" t="str">
            <v>PT</v>
          </cell>
          <cell r="K173">
            <v>32</v>
          </cell>
        </row>
        <row r="179">
          <cell r="A179" t="str">
            <v>12.3.7</v>
          </cell>
          <cell r="B179" t="str">
            <v>Tubo, pvc, soldável, dn 40mm, instalado em prumada de água - fornecimento e instalação. af_12/2014_p (SINAPI 89448)</v>
          </cell>
          <cell r="C179" t="str">
            <v>m</v>
          </cell>
          <cell r="K179">
            <v>0</v>
          </cell>
        </row>
        <row r="180">
          <cell r="A180" t="str">
            <v>12.3.8</v>
          </cell>
          <cell r="B180" t="str">
            <v>Tubo, pvc, soldável, dn 60mm, instalado em prumada de água - fornecimento e instalação. af_12/2014_p (SINAPI 89450)</v>
          </cell>
          <cell r="C180" t="str">
            <v>m</v>
          </cell>
          <cell r="K180">
            <v>0</v>
          </cell>
        </row>
        <row r="185">
          <cell r="A185" t="str">
            <v>12.5</v>
          </cell>
          <cell r="B185" t="str">
            <v>REDE AR COMPRIMIDO</v>
          </cell>
        </row>
        <row r="186">
          <cell r="A186" t="str">
            <v>12.5.1</v>
          </cell>
          <cell r="B186" t="str">
            <v>Tubo cobre inclusive conexões d= 15mm (1/2") (SEINFRA C2574)</v>
          </cell>
          <cell r="C186" t="str">
            <v>m</v>
          </cell>
          <cell r="K186">
            <v>0</v>
          </cell>
        </row>
        <row r="187">
          <cell r="A187" t="str">
            <v>12.5.2</v>
          </cell>
          <cell r="B187" t="str">
            <v>Válvula de esfera em bronze ø 1/2" - fornecimento e instalação</v>
          </cell>
          <cell r="C187" t="str">
            <v>Unit.</v>
          </cell>
          <cell r="K187">
            <v>0</v>
          </cell>
        </row>
        <row r="189">
          <cell r="A189" t="str">
            <v>13.0</v>
          </cell>
          <cell r="B189" t="str">
            <v>DIVERSOS E LIMPEZA DA OBRA</v>
          </cell>
        </row>
        <row r="192">
          <cell r="B192" t="str">
            <v>AREA EXTERNA</v>
          </cell>
          <cell r="K192">
            <v>0</v>
          </cell>
        </row>
        <row r="193">
          <cell r="A193" t="str">
            <v>13.3</v>
          </cell>
          <cell r="B193" t="str">
            <v>PLANTIO DE ARVORE REGIONAL, ALTURA MAIOR QUE 2,00M, EM CAVAS DE 80X80X80CM. (SINAPI 73967/002)</v>
          </cell>
          <cell r="C193" t="str">
            <v>UN</v>
          </cell>
        </row>
        <row r="194">
          <cell r="A194" t="str">
            <v>13.4</v>
          </cell>
          <cell r="B194" t="str">
            <v>PLANTIO DE GRAMA BATATAIS EM PLACAS (SINAPI 74236/001)</v>
          </cell>
          <cell r="C194" t="str">
            <v>M²</v>
          </cell>
          <cell r="K194">
            <v>0</v>
          </cell>
        </row>
        <row r="195">
          <cell r="A195" t="str">
            <v>13.5</v>
          </cell>
          <cell r="B195" t="str">
            <v>PISO DE CONCRETO ACABAMENTO RÚSTICO ESPESSURA 7CM COM JUNTAS. (SINAPI 73675)</v>
          </cell>
          <cell r="C195" t="str">
            <v>M²</v>
          </cell>
        </row>
        <row r="196">
          <cell r="A196" t="str">
            <v>13.6</v>
          </cell>
          <cell r="B196" t="str">
            <v>ALVENARIA EM TIJOLO CERAMICO FURADO 9X19X19CM, 1 VEZ (ESPESSURA 19 CM), ASSENTADO EM ARGAMASSA TRACO 1:4 (CIMENTO E AREIA MEDIA NAO PENEIRADA), PREPARO MANUAL, JUNTA1 CM</v>
          </cell>
          <cell r="C196" t="str">
            <v>m²</v>
          </cell>
          <cell r="K196">
            <v>0</v>
          </cell>
        </row>
        <row r="197">
          <cell r="A197" t="str">
            <v>13.7</v>
          </cell>
          <cell r="B197" t="str">
            <v>CHAPISCO COM ARGAMASSA DE CIMENTO E AREIA NO TRACO 1 3.</v>
          </cell>
          <cell r="C197" t="str">
            <v>M²</v>
          </cell>
        </row>
        <row r="198">
          <cell r="A198" t="str">
            <v>13.8</v>
          </cell>
          <cell r="B198" t="str">
            <v>CONCRETO  ARMADO PRONTO, FCK 18 MPA, CONDIÇÃO B,  (NBR-12655), ADENSADO, INCLUSIVE FORMA, ESCORAMENTO E FERRAGEM</v>
          </cell>
          <cell r="C198" t="str">
            <v>m³</v>
          </cell>
        </row>
        <row r="200">
          <cell r="A200" t="str">
            <v>13.11</v>
          </cell>
          <cell r="B200" t="str">
            <v>Grade de protecao de janela em ferro com varoes de 1/2", espac=10cm e acabamento em barra chata de 1" x 1/4" inclusive assentamento. (EMLURB 09.02.022)</v>
          </cell>
          <cell r="C200" t="str">
            <v>M²</v>
          </cell>
          <cell r="K200">
            <v>0</v>
          </cell>
        </row>
        <row r="207">
          <cell r="K207">
            <v>0</v>
          </cell>
        </row>
        <row r="210">
          <cell r="K210">
            <v>0</v>
          </cell>
        </row>
        <row r="213">
          <cell r="K213">
            <v>0</v>
          </cell>
        </row>
      </sheetData>
      <sheetData sheetId="13">
        <row r="1712">
          <cell r="H1712">
            <v>0</v>
          </cell>
        </row>
      </sheetData>
      <sheetData sheetId="14"/>
      <sheetData sheetId="15"/>
      <sheetData sheetId="16"/>
      <sheetData sheetId="17"/>
      <sheetData sheetId="18">
        <row r="19">
          <cell r="H19">
            <v>21.759999999999998</v>
          </cell>
        </row>
      </sheetData>
      <sheetData sheetId="19"/>
      <sheetData sheetId="20"/>
      <sheetData sheetId="21"/>
      <sheetData sheetId="22"/>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M - ENC. CONTAS modelo"/>
      <sheetName val="bm retorno"/>
      <sheetName val="ITENS Q FALTAM"/>
      <sheetName val="1ª REPROGRAMAÇÃO"/>
      <sheetName val="Memória 1ª Reprogramação"/>
      <sheetName val="Memória - BM3"/>
      <sheetName val="BM3"/>
      <sheetName val="Memória - BM 04"/>
      <sheetName val="BM 04"/>
      <sheetName val="Memória - BM 05"/>
      <sheetName val="BM 05"/>
      <sheetName val="Memória - BM 06"/>
      <sheetName val="BM 07"/>
      <sheetName val="Memória - BM 07"/>
      <sheetName val="2º REPROGRAMAÇÃO"/>
      <sheetName val="MEMORIA - 2º REPROGRAMAÇÃO"/>
      <sheetName val="8º BM"/>
      <sheetName val="MEMORIA - 8º BM"/>
      <sheetName val="Composições"/>
      <sheetName val="Memória de Cisterna"/>
      <sheetName val="MEMÓRIA - 9º BM"/>
      <sheetName val="9º BM"/>
      <sheetName val="MEMÓRIA 3ª REPROGRAMAÇÃO"/>
      <sheetName val="MEMÓRIA - 10º BM"/>
      <sheetName val="DÚVIDAS"/>
      <sheetName val="Planilha1"/>
    </sheetNames>
    <sheetDataSet>
      <sheetData sheetId="0"/>
      <sheetData sheetId="1"/>
      <sheetData sheetId="2"/>
      <sheetData sheetId="3"/>
      <sheetData sheetId="4"/>
      <sheetData sheetId="5"/>
      <sheetData sheetId="6">
        <row r="4">
          <cell r="A4" t="str">
            <v>OBRA: CONSTRUÇÃO - UNIDADE BÁSICA DE SAÚDE - JUÁ</v>
          </cell>
        </row>
      </sheetData>
      <sheetData sheetId="7"/>
      <sheetData sheetId="8"/>
      <sheetData sheetId="9"/>
      <sheetData sheetId="10"/>
      <sheetData sheetId="11"/>
      <sheetData sheetId="12">
        <row r="52">
          <cell r="C52" t="str">
            <v>M²</v>
          </cell>
        </row>
      </sheetData>
      <sheetData sheetId="13"/>
      <sheetData sheetId="14">
        <row r="39">
          <cell r="B39" t="str">
            <v>ALVENARIA - VEDAÇÃO</v>
          </cell>
        </row>
      </sheetData>
      <sheetData sheetId="15">
        <row r="1712">
          <cell r="H1712">
            <v>0</v>
          </cell>
        </row>
        <row r="1725">
          <cell r="H1725">
            <v>0</v>
          </cell>
        </row>
      </sheetData>
      <sheetData sheetId="16"/>
      <sheetData sheetId="17"/>
      <sheetData sheetId="18"/>
      <sheetData sheetId="19"/>
      <sheetData sheetId="20">
        <row r="19">
          <cell r="H19">
            <v>21.759999999999998</v>
          </cell>
        </row>
        <row r="48">
          <cell r="H48">
            <v>20.799999999999994</v>
          </cell>
        </row>
        <row r="141">
          <cell r="H141">
            <v>320.62000000000012</v>
          </cell>
        </row>
        <row r="145">
          <cell r="H145">
            <v>0.6</v>
          </cell>
        </row>
        <row r="152">
          <cell r="H152">
            <v>23.54</v>
          </cell>
        </row>
        <row r="179">
          <cell r="H179">
            <v>254.59000000000003</v>
          </cell>
        </row>
        <row r="208">
          <cell r="H208">
            <v>82.320000000000007</v>
          </cell>
        </row>
        <row r="215">
          <cell r="H215">
            <v>7.1400000000000006</v>
          </cell>
        </row>
        <row r="264">
          <cell r="H264">
            <v>23.290000000000006</v>
          </cell>
        </row>
        <row r="269">
          <cell r="H269">
            <v>16.45</v>
          </cell>
        </row>
        <row r="274">
          <cell r="H274">
            <v>4</v>
          </cell>
        </row>
        <row r="286">
          <cell r="H286">
            <v>27.1</v>
          </cell>
        </row>
        <row r="291">
          <cell r="H291">
            <v>4</v>
          </cell>
        </row>
        <row r="302">
          <cell r="H302">
            <v>5</v>
          </cell>
        </row>
        <row r="324">
          <cell r="H324">
            <v>37</v>
          </cell>
        </row>
        <row r="334">
          <cell r="H334">
            <v>4</v>
          </cell>
        </row>
        <row r="346">
          <cell r="H346">
            <v>10.260000000000002</v>
          </cell>
        </row>
        <row r="359">
          <cell r="H359">
            <v>11.790000000000001</v>
          </cell>
        </row>
      </sheetData>
      <sheetData sheetId="21"/>
      <sheetData sheetId="22"/>
      <sheetData sheetId="23"/>
      <sheetData sheetId="24"/>
      <sheetData sheetId="25"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6" Type="http://schemas.openxmlformats.org/officeDocument/2006/relationships/image" Target="../media/image3.emf"/><Relationship Id="rId5" Type="http://schemas.openxmlformats.org/officeDocument/2006/relationships/oleObject" Target="../embeddings/oleObject1.bin"/><Relationship Id="rId4" Type="http://schemas.openxmlformats.org/officeDocument/2006/relationships/vmlDrawing" Target="../drawings/vmlDrawing3.vml"/></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3.xml"/><Relationship Id="rId1" Type="http://schemas.openxmlformats.org/officeDocument/2006/relationships/printerSettings" Target="../printerSettings/printerSettings4.bin"/><Relationship Id="rId5" Type="http://schemas.openxmlformats.org/officeDocument/2006/relationships/comments" Target="../comments1.xml"/><Relationship Id="rId4" Type="http://schemas.openxmlformats.org/officeDocument/2006/relationships/vmlDrawing" Target="../drawings/vmlDrawing6.vml"/></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7.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8.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6.xml"/><Relationship Id="rId1" Type="http://schemas.openxmlformats.org/officeDocument/2006/relationships/printerSettings" Target="../printerSettings/printerSettings9.bin"/><Relationship Id="rId6" Type="http://schemas.openxmlformats.org/officeDocument/2006/relationships/image" Target="../media/image3.emf"/><Relationship Id="rId5" Type="http://schemas.openxmlformats.org/officeDocument/2006/relationships/oleObject" Target="../embeddings/oleObject2.bin"/><Relationship Id="rId4" Type="http://schemas.openxmlformats.org/officeDocument/2006/relationships/vmlDrawing" Target="../drawings/vmlDrawing10.vml"/></Relationships>
</file>

<file path=xl/worksheets/_rels/sheet10.xml.rels><?xml version="1.0" encoding="UTF-8" standalone="yes"?>
<Relationships xmlns="http://schemas.openxmlformats.org/package/2006/relationships"><Relationship Id="rId2" Type="http://schemas.openxmlformats.org/officeDocument/2006/relationships/vmlDrawing" Target="../drawings/vmlDrawing11.v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126"/>
  <sheetViews>
    <sheetView view="pageBreakPreview" zoomScale="110" zoomScaleNormal="110" zoomScaleSheetLayoutView="110" workbookViewId="0">
      <selection activeCell="B103" sqref="B103:C103"/>
    </sheetView>
  </sheetViews>
  <sheetFormatPr defaultRowHeight="15" x14ac:dyDescent="0.25"/>
  <cols>
    <col min="1" max="1" width="9.140625" style="524"/>
    <col min="2" max="2" width="19.42578125" style="524" customWidth="1"/>
    <col min="3" max="3" width="55.5703125" style="524" customWidth="1"/>
    <col min="4" max="4" width="7.42578125" style="524" customWidth="1"/>
    <col min="5" max="5" width="10.5703125" style="524" customWidth="1"/>
    <col min="6" max="6" width="9.140625" style="524"/>
    <col min="7" max="7" width="12.7109375" style="524" bestFit="1" customWidth="1"/>
    <col min="8" max="8" width="11.7109375" style="524" bestFit="1" customWidth="1"/>
    <col min="9" max="9" width="9" style="524" customWidth="1"/>
    <col min="10" max="10" width="20.85546875" customWidth="1"/>
    <col min="11" max="11" width="9.140625" hidden="1" customWidth="1"/>
    <col min="12" max="12" width="14.42578125" customWidth="1"/>
  </cols>
  <sheetData>
    <row r="1" spans="1:12" ht="54" customHeight="1" x14ac:dyDescent="0.35">
      <c r="A1" s="648" t="s">
        <v>1149</v>
      </c>
      <c r="B1" s="648"/>
      <c r="C1" s="648"/>
      <c r="D1" s="648"/>
      <c r="E1" s="648"/>
      <c r="F1" s="648"/>
      <c r="G1" s="648"/>
      <c r="H1" s="648"/>
      <c r="I1" s="648"/>
      <c r="J1" s="503"/>
      <c r="K1" s="504"/>
    </row>
    <row r="2" spans="1:12" ht="20.45" x14ac:dyDescent="0.35">
      <c r="A2" s="648" t="s">
        <v>1150</v>
      </c>
      <c r="B2" s="648"/>
      <c r="C2" s="648"/>
      <c r="D2" s="648"/>
      <c r="E2" s="648"/>
      <c r="F2" s="648"/>
      <c r="G2" s="648"/>
      <c r="H2" s="648"/>
      <c r="I2" s="648"/>
      <c r="J2" s="505"/>
      <c r="K2" s="506"/>
    </row>
    <row r="3" spans="1:12" ht="15.6" x14ac:dyDescent="0.3">
      <c r="A3" s="649"/>
      <c r="B3" s="649"/>
      <c r="C3" s="649"/>
      <c r="D3" s="649"/>
      <c r="E3" s="649"/>
      <c r="F3" s="649"/>
      <c r="G3" s="649"/>
      <c r="H3" s="649"/>
      <c r="I3" s="649"/>
      <c r="J3" s="507"/>
      <c r="K3" s="508"/>
    </row>
    <row r="4" spans="1:12" ht="15.75" x14ac:dyDescent="0.25">
      <c r="A4" s="650" t="s">
        <v>1151</v>
      </c>
      <c r="B4" s="650"/>
      <c r="C4" s="650"/>
      <c r="D4" s="650"/>
      <c r="E4" s="650"/>
      <c r="F4" s="650"/>
      <c r="G4" s="650"/>
      <c r="H4" s="650"/>
      <c r="I4" s="650"/>
    </row>
    <row r="5" spans="1:12" ht="15.6" x14ac:dyDescent="0.3">
      <c r="A5" s="650"/>
      <c r="B5" s="650"/>
      <c r="C5" s="650"/>
      <c r="D5" s="650"/>
      <c r="E5" s="650"/>
      <c r="F5" s="650"/>
      <c r="G5" s="650"/>
      <c r="H5" s="650"/>
      <c r="I5" s="650"/>
    </row>
    <row r="6" spans="1:12" ht="14.45" customHeight="1" x14ac:dyDescent="0.25">
      <c r="A6" s="651" t="s">
        <v>1387</v>
      </c>
      <c r="B6" s="651"/>
      <c r="C6" s="651"/>
      <c r="D6" s="651"/>
      <c r="E6" s="651"/>
      <c r="F6" s="651"/>
      <c r="G6" s="651"/>
      <c r="H6" s="651"/>
      <c r="I6" s="651"/>
    </row>
    <row r="7" spans="1:12" ht="14.45" customHeight="1" x14ac:dyDescent="0.25">
      <c r="A7" s="651" t="s">
        <v>1382</v>
      </c>
      <c r="B7" s="651"/>
      <c r="C7" s="651"/>
      <c r="D7" s="651"/>
      <c r="E7" s="651"/>
      <c r="F7" s="651"/>
      <c r="G7" s="651"/>
      <c r="H7" s="651"/>
      <c r="I7" s="651"/>
    </row>
    <row r="8" spans="1:12" x14ac:dyDescent="0.25">
      <c r="A8" s="655" t="s">
        <v>1383</v>
      </c>
      <c r="B8" s="655"/>
      <c r="C8" s="655"/>
      <c r="D8" s="655"/>
      <c r="E8" s="655"/>
      <c r="F8" s="655"/>
      <c r="G8" s="655"/>
      <c r="H8" s="655"/>
      <c r="I8" s="655"/>
    </row>
    <row r="9" spans="1:12" x14ac:dyDescent="0.25">
      <c r="A9" s="509"/>
      <c r="B9" s="656" t="s">
        <v>1152</v>
      </c>
      <c r="C9" s="656"/>
      <c r="D9" s="656"/>
      <c r="E9" s="656"/>
      <c r="F9" s="656"/>
      <c r="G9" s="656"/>
      <c r="H9" s="657">
        <f>'[15]PO NÃO DESONERADA'!L10</f>
        <v>0.20469999999999999</v>
      </c>
      <c r="I9" s="657"/>
    </row>
    <row r="10" spans="1:12" s="510" customFormat="1" ht="15" customHeight="1" x14ac:dyDescent="0.25">
      <c r="A10" s="658" t="s">
        <v>0</v>
      </c>
      <c r="B10" s="658" t="s">
        <v>3</v>
      </c>
      <c r="C10" s="658"/>
      <c r="D10" s="658"/>
      <c r="E10" s="658"/>
      <c r="F10" s="658"/>
      <c r="G10" s="658"/>
      <c r="H10" s="645" t="s">
        <v>1153</v>
      </c>
      <c r="I10" s="645"/>
    </row>
    <row r="11" spans="1:12" s="510" customFormat="1" ht="15" customHeight="1" x14ac:dyDescent="0.25">
      <c r="A11" s="658"/>
      <c r="B11" s="658"/>
      <c r="C11" s="658"/>
      <c r="D11" s="658"/>
      <c r="E11" s="658"/>
      <c r="F11" s="658"/>
      <c r="G11" s="658"/>
      <c r="H11" s="646" t="s">
        <v>1154</v>
      </c>
      <c r="I11" s="646"/>
    </row>
    <row r="12" spans="1:12" s="510" customFormat="1" x14ac:dyDescent="0.25">
      <c r="A12" s="658"/>
      <c r="B12" s="658"/>
      <c r="C12" s="658"/>
      <c r="D12" s="658"/>
      <c r="E12" s="658"/>
      <c r="F12" s="658"/>
      <c r="G12" s="658"/>
      <c r="H12" s="511" t="s">
        <v>1155</v>
      </c>
      <c r="I12" s="511" t="s">
        <v>1156</v>
      </c>
    </row>
    <row r="13" spans="1:12" s="512" customFormat="1" ht="14.45" x14ac:dyDescent="0.3">
      <c r="A13" s="647"/>
      <c r="B13" s="647"/>
      <c r="C13" s="647"/>
      <c r="D13" s="647"/>
      <c r="E13" s="647"/>
      <c r="F13" s="647"/>
      <c r="G13" s="647"/>
      <c r="H13" s="647"/>
      <c r="I13" s="647"/>
    </row>
    <row r="14" spans="1:12" s="515" customFormat="1" ht="14.45" x14ac:dyDescent="0.3">
      <c r="A14" s="513" t="s">
        <v>2</v>
      </c>
      <c r="B14" s="630" t="e">
        <f>ORÇAMENTO!#REF!</f>
        <v>#REF!</v>
      </c>
      <c r="C14" s="630"/>
      <c r="D14" s="631" t="s">
        <v>1157</v>
      </c>
      <c r="E14" s="631"/>
      <c r="F14" s="631"/>
      <c r="G14" s="631"/>
      <c r="H14" s="514" t="e">
        <f>ORÇAMENTO!#REF!</f>
        <v>#REF!</v>
      </c>
      <c r="I14" s="514" t="e">
        <f>ORÇAMENTO!#REF!</f>
        <v>#REF!</v>
      </c>
    </row>
    <row r="15" spans="1:12" s="519" customFormat="1" ht="20.45" hidden="1" customHeight="1" x14ac:dyDescent="0.3">
      <c r="A15" s="516" t="s">
        <v>15</v>
      </c>
      <c r="B15" s="516" t="s">
        <v>1158</v>
      </c>
      <c r="C15" s="517" t="s">
        <v>1159</v>
      </c>
      <c r="D15" s="516" t="s">
        <v>21</v>
      </c>
      <c r="E15" s="518">
        <v>1</v>
      </c>
      <c r="F15" s="518">
        <v>1360.27</v>
      </c>
      <c r="G15" s="518">
        <f>F15*(1+$H$9)</f>
        <v>1638.7172689999998</v>
      </c>
      <c r="H15" s="518">
        <f>F15*E15</f>
        <v>1360.27</v>
      </c>
      <c r="I15" s="518"/>
      <c r="L15" s="520"/>
    </row>
    <row r="16" spans="1:12" s="519" customFormat="1" ht="20.45" hidden="1" customHeight="1" x14ac:dyDescent="0.3">
      <c r="A16" s="516" t="s">
        <v>16</v>
      </c>
      <c r="B16" s="516" t="s">
        <v>1160</v>
      </c>
      <c r="C16" s="517" t="s">
        <v>1161</v>
      </c>
      <c r="D16" s="518" t="s">
        <v>1162</v>
      </c>
      <c r="E16" s="518">
        <v>6</v>
      </c>
      <c r="F16" s="518">
        <v>200</v>
      </c>
      <c r="G16" s="518">
        <f>F16*(1+$H$9)</f>
        <v>240.93999999999997</v>
      </c>
      <c r="H16" s="518">
        <f>F16*E16</f>
        <v>1200</v>
      </c>
      <c r="I16" s="518"/>
      <c r="L16" s="520"/>
    </row>
    <row r="17" spans="1:12" s="519" customFormat="1" ht="20.45" hidden="1" customHeight="1" x14ac:dyDescent="0.3">
      <c r="A17" s="516" t="s">
        <v>416</v>
      </c>
      <c r="B17" s="516" t="s">
        <v>1163</v>
      </c>
      <c r="C17" s="517" t="s">
        <v>1164</v>
      </c>
      <c r="D17" s="516" t="s">
        <v>1162</v>
      </c>
      <c r="E17" s="518">
        <v>6</v>
      </c>
      <c r="F17" s="518">
        <v>642.54999999999995</v>
      </c>
      <c r="G17" s="518">
        <f>F17*(1+$H$9)</f>
        <v>774.07998499999985</v>
      </c>
      <c r="H17" s="518">
        <f>F17*E17</f>
        <v>3855.2999999999997</v>
      </c>
      <c r="I17" s="518"/>
      <c r="L17" s="520"/>
    </row>
    <row r="18" spans="1:12" s="515" customFormat="1" ht="14.45" x14ac:dyDescent="0.3">
      <c r="A18" s="513" t="s">
        <v>12</v>
      </c>
      <c r="B18" s="630" t="e">
        <f>ORÇAMENTO!#REF!</f>
        <v>#REF!</v>
      </c>
      <c r="C18" s="630"/>
      <c r="D18" s="631" t="s">
        <v>1157</v>
      </c>
      <c r="E18" s="631"/>
      <c r="F18" s="631"/>
      <c r="G18" s="631"/>
      <c r="H18" s="514" t="e">
        <f>ORÇAMENTO!#REF!</f>
        <v>#REF!</v>
      </c>
      <c r="I18" s="514" t="e">
        <f>ORÇAMENTO!#REF!</f>
        <v>#REF!</v>
      </c>
    </row>
    <row r="19" spans="1:12" s="515" customFormat="1" ht="14.45" hidden="1" x14ac:dyDescent="0.3">
      <c r="A19" s="513" t="s">
        <v>403</v>
      </c>
      <c r="B19" s="630" t="s">
        <v>1165</v>
      </c>
      <c r="C19" s="630"/>
      <c r="D19" s="631" t="s">
        <v>1157</v>
      </c>
      <c r="E19" s="631"/>
      <c r="F19" s="631"/>
      <c r="G19" s="631"/>
      <c r="H19" s="514">
        <f>SUM(H20:H23)</f>
        <v>76894.291200000007</v>
      </c>
      <c r="I19" s="514"/>
    </row>
    <row r="20" spans="1:12" s="519" customFormat="1" ht="40.9" hidden="1" x14ac:dyDescent="0.3">
      <c r="A20" s="516" t="s">
        <v>1166</v>
      </c>
      <c r="B20" s="516" t="s">
        <v>1167</v>
      </c>
      <c r="C20" s="517" t="s">
        <v>1168</v>
      </c>
      <c r="D20" s="518" t="s">
        <v>17</v>
      </c>
      <c r="E20" s="518">
        <v>191.4</v>
      </c>
      <c r="F20" s="518">
        <v>37.61</v>
      </c>
      <c r="G20" s="518">
        <f>F20*(1+$H$9)</f>
        <v>45.308766999999996</v>
      </c>
      <c r="H20" s="518">
        <f>F20*E20</f>
        <v>7198.5540000000001</v>
      </c>
      <c r="I20" s="518"/>
      <c r="L20" s="520"/>
    </row>
    <row r="21" spans="1:12" s="519" customFormat="1" ht="30.6" hidden="1" x14ac:dyDescent="0.3">
      <c r="A21" s="516" t="s">
        <v>1169</v>
      </c>
      <c r="B21" s="516" t="s">
        <v>1170</v>
      </c>
      <c r="C21" s="517" t="s">
        <v>1171</v>
      </c>
      <c r="D21" s="518" t="s">
        <v>17</v>
      </c>
      <c r="E21" s="518">
        <v>450</v>
      </c>
      <c r="F21" s="518">
        <v>20.72</v>
      </c>
      <c r="G21" s="518">
        <f>F21*(1+$H$9)</f>
        <v>24.961383999999995</v>
      </c>
      <c r="H21" s="518">
        <f>F21*E21</f>
        <v>9324</v>
      </c>
      <c r="I21" s="518"/>
      <c r="L21" s="520"/>
    </row>
    <row r="22" spans="1:12" s="519" customFormat="1" ht="40.9" hidden="1" x14ac:dyDescent="0.3">
      <c r="A22" s="516" t="s">
        <v>1172</v>
      </c>
      <c r="B22" s="516" t="s">
        <v>1173</v>
      </c>
      <c r="C22" s="517" t="s">
        <v>1174</v>
      </c>
      <c r="D22" s="518" t="s">
        <v>1162</v>
      </c>
      <c r="E22" s="518">
        <v>900</v>
      </c>
      <c r="F22" s="518">
        <v>66.09</v>
      </c>
      <c r="G22" s="518">
        <f>F22*(1+$H$9)</f>
        <v>79.618622999999999</v>
      </c>
      <c r="H22" s="518">
        <f>F22*E22</f>
        <v>59481</v>
      </c>
      <c r="I22" s="518"/>
      <c r="L22" s="520"/>
    </row>
    <row r="23" spans="1:12" s="519" customFormat="1" ht="20.45" hidden="1" x14ac:dyDescent="0.3">
      <c r="A23" s="516" t="s">
        <v>1175</v>
      </c>
      <c r="B23" s="516" t="s">
        <v>1176</v>
      </c>
      <c r="C23" s="517" t="s">
        <v>1177</v>
      </c>
      <c r="D23" s="518" t="s">
        <v>1178</v>
      </c>
      <c r="E23" s="518">
        <v>10.86</v>
      </c>
      <c r="F23" s="518">
        <v>82.02</v>
      </c>
      <c r="G23" s="518">
        <f>F23*(1+$H$9)</f>
        <v>98.809493999999987</v>
      </c>
      <c r="H23" s="518">
        <f>F23*E23</f>
        <v>890.73719999999992</v>
      </c>
      <c r="I23" s="518"/>
      <c r="L23" s="520"/>
    </row>
    <row r="24" spans="1:12" s="515" customFormat="1" ht="14.45" hidden="1" x14ac:dyDescent="0.3">
      <c r="A24" s="513" t="s">
        <v>13</v>
      </c>
      <c r="B24" s="630" t="s">
        <v>1179</v>
      </c>
      <c r="C24" s="630"/>
      <c r="D24" s="631" t="s">
        <v>1157</v>
      </c>
      <c r="E24" s="631"/>
      <c r="F24" s="631"/>
      <c r="G24" s="631"/>
      <c r="H24" s="514">
        <f>SUM(H25:H26)</f>
        <v>4053.8935000000001</v>
      </c>
      <c r="I24" s="514"/>
    </row>
    <row r="25" spans="1:12" s="519" customFormat="1" ht="20.45" hidden="1" x14ac:dyDescent="0.3">
      <c r="A25" s="516" t="s">
        <v>1180</v>
      </c>
      <c r="B25" s="516" t="s">
        <v>1181</v>
      </c>
      <c r="C25" s="517" t="s">
        <v>1182</v>
      </c>
      <c r="D25" s="518" t="s">
        <v>1162</v>
      </c>
      <c r="E25" s="518">
        <v>495.41</v>
      </c>
      <c r="F25" s="518">
        <v>3.53</v>
      </c>
      <c r="G25" s="518">
        <f>F25*(1+$H$9)</f>
        <v>4.2525909999999998</v>
      </c>
      <c r="H25" s="518">
        <f>F25*E25</f>
        <v>1748.7973</v>
      </c>
      <c r="I25" s="518"/>
      <c r="L25" s="520"/>
    </row>
    <row r="26" spans="1:12" s="519" customFormat="1" ht="20.45" hidden="1" x14ac:dyDescent="0.3">
      <c r="A26" s="516" t="s">
        <v>1183</v>
      </c>
      <c r="B26" s="516" t="s">
        <v>1184</v>
      </c>
      <c r="C26" s="517" t="s">
        <v>1185</v>
      </c>
      <c r="D26" s="518" t="s">
        <v>1178</v>
      </c>
      <c r="E26" s="518">
        <v>74.31</v>
      </c>
      <c r="F26" s="518">
        <v>31.02</v>
      </c>
      <c r="G26" s="518">
        <f>F26*(1+$H$9)</f>
        <v>37.369793999999999</v>
      </c>
      <c r="H26" s="518">
        <f>F26*E26</f>
        <v>2305.0962</v>
      </c>
      <c r="I26" s="518"/>
      <c r="L26" s="520"/>
    </row>
    <row r="27" spans="1:12" s="515" customFormat="1" ht="14.45" hidden="1" x14ac:dyDescent="0.3">
      <c r="A27" s="513" t="s">
        <v>14</v>
      </c>
      <c r="B27" s="630" t="s">
        <v>1186</v>
      </c>
      <c r="C27" s="630"/>
      <c r="D27" s="631" t="s">
        <v>1157</v>
      </c>
      <c r="E27" s="631"/>
      <c r="F27" s="631"/>
      <c r="G27" s="631"/>
      <c r="H27" s="514">
        <f>H28</f>
        <v>793.19999999999993</v>
      </c>
      <c r="I27" s="514"/>
    </row>
    <row r="28" spans="1:12" s="519" customFormat="1" ht="20.45" hidden="1" x14ac:dyDescent="0.3">
      <c r="A28" s="516" t="s">
        <v>1187</v>
      </c>
      <c r="B28" s="516" t="s">
        <v>1188</v>
      </c>
      <c r="C28" s="517" t="s">
        <v>1189</v>
      </c>
      <c r="D28" s="518" t="s">
        <v>21</v>
      </c>
      <c r="E28" s="518">
        <v>10</v>
      </c>
      <c r="F28" s="518">
        <v>79.319999999999993</v>
      </c>
      <c r="G28" s="518">
        <f>F28*(1+$H$9)</f>
        <v>95.556803999999985</v>
      </c>
      <c r="H28" s="518">
        <f>F28*E28</f>
        <v>793.19999999999993</v>
      </c>
      <c r="I28" s="518"/>
      <c r="L28" s="520"/>
    </row>
    <row r="29" spans="1:12" s="515" customFormat="1" ht="14.45" hidden="1" x14ac:dyDescent="0.3">
      <c r="A29" s="513" t="s">
        <v>399</v>
      </c>
      <c r="B29" s="630" t="s">
        <v>1190</v>
      </c>
      <c r="C29" s="630"/>
      <c r="D29" s="631" t="s">
        <v>1157</v>
      </c>
      <c r="E29" s="631"/>
      <c r="F29" s="631"/>
      <c r="G29" s="631"/>
      <c r="H29" s="514">
        <f>SUM(H30:H36)</f>
        <v>14188.7906</v>
      </c>
      <c r="I29" s="514"/>
    </row>
    <row r="30" spans="1:12" s="519" customFormat="1" ht="14.45" hidden="1" x14ac:dyDescent="0.3">
      <c r="A30" s="516" t="s">
        <v>1191</v>
      </c>
      <c r="B30" s="516" t="s">
        <v>1192</v>
      </c>
      <c r="C30" s="517" t="s">
        <v>1193</v>
      </c>
      <c r="D30" s="518" t="s">
        <v>21</v>
      </c>
      <c r="E30" s="518">
        <v>1</v>
      </c>
      <c r="F30" s="518">
        <f>[16]Composição!G11</f>
        <v>1638.1854000000001</v>
      </c>
      <c r="G30" s="518">
        <f t="shared" ref="G30:G36" si="0">F30*(1+$H$9)</f>
        <v>1973.5219513799998</v>
      </c>
      <c r="H30" s="518">
        <f t="shared" ref="H30:H36" si="1">F30*E30</f>
        <v>1638.1854000000001</v>
      </c>
      <c r="I30" s="518"/>
      <c r="L30" s="520"/>
    </row>
    <row r="31" spans="1:12" s="519" customFormat="1" ht="14.45" hidden="1" x14ac:dyDescent="0.3">
      <c r="A31" s="516" t="s">
        <v>1194</v>
      </c>
      <c r="B31" s="516" t="s">
        <v>1195</v>
      </c>
      <c r="C31" s="517" t="s">
        <v>1196</v>
      </c>
      <c r="D31" s="518" t="s">
        <v>21</v>
      </c>
      <c r="E31" s="518">
        <v>1</v>
      </c>
      <c r="F31" s="518">
        <f>[16]Composição!G23</f>
        <v>988.82299999999998</v>
      </c>
      <c r="G31" s="518">
        <f t="shared" si="0"/>
        <v>1191.2350680999998</v>
      </c>
      <c r="H31" s="518">
        <f t="shared" si="1"/>
        <v>988.82299999999998</v>
      </c>
      <c r="I31" s="518"/>
      <c r="L31" s="520"/>
    </row>
    <row r="32" spans="1:12" s="519" customFormat="1" ht="14.45" hidden="1" x14ac:dyDescent="0.3">
      <c r="A32" s="516" t="s">
        <v>1197</v>
      </c>
      <c r="B32" s="516" t="s">
        <v>1198</v>
      </c>
      <c r="C32" s="517" t="s">
        <v>1199</v>
      </c>
      <c r="D32" s="518" t="s">
        <v>21</v>
      </c>
      <c r="E32" s="518">
        <v>5</v>
      </c>
      <c r="F32" s="518">
        <f>[16]Composição!G35</f>
        <v>327.65090000000009</v>
      </c>
      <c r="G32" s="518">
        <f t="shared" si="0"/>
        <v>394.72103923000009</v>
      </c>
      <c r="H32" s="518">
        <f t="shared" si="1"/>
        <v>1638.2545000000005</v>
      </c>
      <c r="I32" s="518"/>
      <c r="L32" s="520"/>
    </row>
    <row r="33" spans="1:12" s="519" customFormat="1" ht="14.45" hidden="1" x14ac:dyDescent="0.3">
      <c r="A33" s="516" t="s">
        <v>1200</v>
      </c>
      <c r="B33" s="516" t="s">
        <v>1201</v>
      </c>
      <c r="C33" s="517" t="s">
        <v>1202</v>
      </c>
      <c r="D33" s="518" t="s">
        <v>21</v>
      </c>
      <c r="E33" s="518">
        <v>6</v>
      </c>
      <c r="F33" s="518">
        <f>[16]Composição!G47</f>
        <v>618.49260000000004</v>
      </c>
      <c r="G33" s="518">
        <f t="shared" si="0"/>
        <v>745.09803521999993</v>
      </c>
      <c r="H33" s="518">
        <f t="shared" si="1"/>
        <v>3710.9556000000002</v>
      </c>
      <c r="I33" s="518"/>
      <c r="L33" s="520"/>
    </row>
    <row r="34" spans="1:12" s="519" customFormat="1" ht="14.45" hidden="1" x14ac:dyDescent="0.3">
      <c r="A34" s="516" t="s">
        <v>1203</v>
      </c>
      <c r="B34" s="516" t="s">
        <v>1204</v>
      </c>
      <c r="C34" s="517" t="s">
        <v>1205</v>
      </c>
      <c r="D34" s="518" t="s">
        <v>21</v>
      </c>
      <c r="E34" s="518">
        <v>1</v>
      </c>
      <c r="F34" s="518">
        <f>[16]Composição!G56</f>
        <v>533.30959999999993</v>
      </c>
      <c r="G34" s="518">
        <f t="shared" si="0"/>
        <v>642.47807511999986</v>
      </c>
      <c r="H34" s="518">
        <f t="shared" si="1"/>
        <v>533.30959999999993</v>
      </c>
      <c r="I34" s="518"/>
      <c r="L34" s="520"/>
    </row>
    <row r="35" spans="1:12" s="519" customFormat="1" ht="14.45" hidden="1" x14ac:dyDescent="0.3">
      <c r="A35" s="516" t="s">
        <v>1206</v>
      </c>
      <c r="B35" s="516" t="s">
        <v>1207</v>
      </c>
      <c r="C35" s="517" t="s">
        <v>1208</v>
      </c>
      <c r="D35" s="518" t="s">
        <v>21</v>
      </c>
      <c r="E35" s="518">
        <v>1</v>
      </c>
      <c r="F35" s="518">
        <f>[16]Composição!G71</f>
        <v>2703.5815000000002</v>
      </c>
      <c r="G35" s="518">
        <f t="shared" si="0"/>
        <v>3257.0046330499999</v>
      </c>
      <c r="H35" s="518">
        <f t="shared" si="1"/>
        <v>2703.5815000000002</v>
      </c>
      <c r="I35" s="518"/>
      <c r="L35" s="520"/>
    </row>
    <row r="36" spans="1:12" s="519" customFormat="1" ht="14.45" hidden="1" x14ac:dyDescent="0.3">
      <c r="A36" s="516" t="s">
        <v>1209</v>
      </c>
      <c r="B36" s="516" t="s">
        <v>1210</v>
      </c>
      <c r="C36" s="517" t="s">
        <v>1211</v>
      </c>
      <c r="D36" s="518" t="s">
        <v>21</v>
      </c>
      <c r="E36" s="518">
        <v>1</v>
      </c>
      <c r="F36" s="518">
        <f>[16]Composição!G83</f>
        <v>2975.6809999999996</v>
      </c>
      <c r="G36" s="518">
        <f t="shared" si="0"/>
        <v>3584.8029006999991</v>
      </c>
      <c r="H36" s="518">
        <f t="shared" si="1"/>
        <v>2975.6809999999996</v>
      </c>
      <c r="I36" s="518"/>
      <c r="L36" s="520"/>
    </row>
    <row r="37" spans="1:12" s="515" customFormat="1" ht="14.45" x14ac:dyDescent="0.3">
      <c r="A37" s="513" t="s">
        <v>18</v>
      </c>
      <c r="B37" s="630" t="e">
        <f>ORÇAMENTO!#REF!</f>
        <v>#REF!</v>
      </c>
      <c r="C37" s="630"/>
      <c r="D37" s="631" t="s">
        <v>1157</v>
      </c>
      <c r="E37" s="631"/>
      <c r="F37" s="631"/>
      <c r="G37" s="631"/>
      <c r="H37" s="514" t="e">
        <f>ORÇAMENTO!#REF!</f>
        <v>#REF!</v>
      </c>
      <c r="I37" s="514" t="e">
        <f>ORÇAMENTO!#REF!</f>
        <v>#REF!</v>
      </c>
    </row>
    <row r="38" spans="1:12" s="515" customFormat="1" ht="14.45" hidden="1" x14ac:dyDescent="0.3">
      <c r="A38" s="513" t="s">
        <v>19</v>
      </c>
      <c r="B38" s="630" t="s">
        <v>1212</v>
      </c>
      <c r="C38" s="630"/>
      <c r="D38" s="631" t="s">
        <v>1157</v>
      </c>
      <c r="E38" s="631"/>
      <c r="F38" s="631"/>
      <c r="G38" s="631"/>
      <c r="H38" s="514">
        <f>H39+H40</f>
        <v>5962.2987999999996</v>
      </c>
      <c r="I38" s="514"/>
    </row>
    <row r="39" spans="1:12" s="519" customFormat="1" ht="40.9" hidden="1" x14ac:dyDescent="0.3">
      <c r="A39" s="516" t="s">
        <v>1213</v>
      </c>
      <c r="B39" s="516" t="s">
        <v>1214</v>
      </c>
      <c r="C39" s="517" t="s">
        <v>1215</v>
      </c>
      <c r="D39" s="518" t="s">
        <v>1162</v>
      </c>
      <c r="E39" s="518">
        <v>19.760000000000002</v>
      </c>
      <c r="F39" s="518">
        <v>35.479999999999997</v>
      </c>
      <c r="G39" s="518">
        <f>F39*(1+$H$9)</f>
        <v>42.742755999999993</v>
      </c>
      <c r="H39" s="518">
        <f>F39*E39</f>
        <v>701.08479999999997</v>
      </c>
      <c r="I39" s="518"/>
      <c r="L39" s="520"/>
    </row>
    <row r="40" spans="1:12" s="519" customFormat="1" ht="30.6" hidden="1" x14ac:dyDescent="0.3">
      <c r="A40" s="516" t="s">
        <v>1216</v>
      </c>
      <c r="B40" s="516" t="s">
        <v>1217</v>
      </c>
      <c r="C40" s="517" t="s">
        <v>1218</v>
      </c>
      <c r="D40" s="518" t="s">
        <v>1162</v>
      </c>
      <c r="E40" s="518">
        <v>101.08</v>
      </c>
      <c r="F40" s="518">
        <v>52.05</v>
      </c>
      <c r="G40" s="518">
        <f>F40*(1+$H$9)</f>
        <v>62.704634999999989</v>
      </c>
      <c r="H40" s="518">
        <f>F40*E40</f>
        <v>5261.2139999999999</v>
      </c>
      <c r="I40" s="518"/>
      <c r="L40" s="520"/>
    </row>
    <row r="41" spans="1:12" s="515" customFormat="1" ht="14.45" hidden="1" x14ac:dyDescent="0.3">
      <c r="A41" s="513" t="s">
        <v>20</v>
      </c>
      <c r="B41" s="630" t="s">
        <v>1219</v>
      </c>
      <c r="C41" s="630"/>
      <c r="D41" s="631" t="s">
        <v>1157</v>
      </c>
      <c r="E41" s="631"/>
      <c r="F41" s="631"/>
      <c r="G41" s="631"/>
      <c r="H41" s="514">
        <f>H42+H43</f>
        <v>7780.7519999999995</v>
      </c>
      <c r="I41" s="514"/>
    </row>
    <row r="42" spans="1:12" s="519" customFormat="1" ht="30.6" hidden="1" x14ac:dyDescent="0.3">
      <c r="A42" s="516" t="s">
        <v>1220</v>
      </c>
      <c r="B42" s="516" t="s">
        <v>1221</v>
      </c>
      <c r="C42" s="517" t="s">
        <v>1222</v>
      </c>
      <c r="D42" s="518" t="s">
        <v>1162</v>
      </c>
      <c r="E42" s="518">
        <v>100.8</v>
      </c>
      <c r="F42" s="518">
        <v>34.299999999999997</v>
      </c>
      <c r="G42" s="518">
        <f>F42*(1+$H$9)</f>
        <v>41.321209999999994</v>
      </c>
      <c r="H42" s="518">
        <f>F42*E42</f>
        <v>3457.4399999999996</v>
      </c>
      <c r="I42" s="518"/>
      <c r="L42" s="520"/>
    </row>
    <row r="43" spans="1:12" s="519" customFormat="1" ht="30.6" hidden="1" x14ac:dyDescent="0.3">
      <c r="A43" s="516" t="s">
        <v>1223</v>
      </c>
      <c r="B43" s="516" t="s">
        <v>1224</v>
      </c>
      <c r="C43" s="517" t="s">
        <v>1225</v>
      </c>
      <c r="D43" s="518" t="s">
        <v>1162</v>
      </c>
      <c r="E43" s="518">
        <v>100.8</v>
      </c>
      <c r="F43" s="518">
        <v>42.89</v>
      </c>
      <c r="G43" s="518">
        <f>F43*(1+$H$9)</f>
        <v>51.669582999999996</v>
      </c>
      <c r="H43" s="518">
        <f>F43*E43</f>
        <v>4323.3119999999999</v>
      </c>
      <c r="I43" s="518"/>
      <c r="L43" s="520"/>
    </row>
    <row r="44" spans="1:12" s="515" customFormat="1" ht="14.45" hidden="1" x14ac:dyDescent="0.3">
      <c r="A44" s="513" t="s">
        <v>396</v>
      </c>
      <c r="B44" s="630" t="s">
        <v>1226</v>
      </c>
      <c r="C44" s="630"/>
      <c r="D44" s="631" t="s">
        <v>1157</v>
      </c>
      <c r="E44" s="631"/>
      <c r="F44" s="631"/>
      <c r="G44" s="631"/>
      <c r="H44" s="514">
        <f>H45</f>
        <v>5243.4350999999997</v>
      </c>
      <c r="I44" s="514"/>
    </row>
    <row r="45" spans="1:12" s="519" customFormat="1" ht="20.45" hidden="1" x14ac:dyDescent="0.3">
      <c r="A45" s="516" t="s">
        <v>1227</v>
      </c>
      <c r="B45" s="516" t="s">
        <v>1228</v>
      </c>
      <c r="C45" s="517" t="s">
        <v>1229</v>
      </c>
      <c r="D45" s="518" t="s">
        <v>1162</v>
      </c>
      <c r="E45" s="518">
        <v>432.27</v>
      </c>
      <c r="F45" s="518">
        <v>12.13</v>
      </c>
      <c r="G45" s="518">
        <f>F45*(1+$H$9)</f>
        <v>14.613011</v>
      </c>
      <c r="H45" s="518">
        <f>F45*E45</f>
        <v>5243.4350999999997</v>
      </c>
      <c r="I45" s="518"/>
      <c r="L45" s="520"/>
    </row>
    <row r="46" spans="1:12" s="515" customFormat="1" ht="14.45" hidden="1" x14ac:dyDescent="0.3">
      <c r="A46" s="513" t="s">
        <v>394</v>
      </c>
      <c r="B46" s="630" t="s">
        <v>292</v>
      </c>
      <c r="C46" s="630"/>
      <c r="D46" s="631" t="s">
        <v>1157</v>
      </c>
      <c r="E46" s="631"/>
      <c r="F46" s="631"/>
      <c r="G46" s="631"/>
      <c r="H46" s="514">
        <f>H47</f>
        <v>1892.96</v>
      </c>
      <c r="I46" s="514"/>
    </row>
    <row r="47" spans="1:12" s="519" customFormat="1" ht="30.6" hidden="1" x14ac:dyDescent="0.3">
      <c r="A47" s="516" t="s">
        <v>1230</v>
      </c>
      <c r="B47" s="516" t="s">
        <v>1231</v>
      </c>
      <c r="C47" s="517" t="s">
        <v>1232</v>
      </c>
      <c r="D47" s="518" t="s">
        <v>21</v>
      </c>
      <c r="E47" s="518">
        <v>4</v>
      </c>
      <c r="F47" s="518">
        <v>473.24</v>
      </c>
      <c r="G47" s="518">
        <f>F47*(1+$H$9)</f>
        <v>570.11222799999996</v>
      </c>
      <c r="H47" s="518">
        <f>F47*E47</f>
        <v>1892.96</v>
      </c>
      <c r="I47" s="518"/>
      <c r="L47" s="520"/>
    </row>
    <row r="48" spans="1:12" s="515" customFormat="1" ht="14.45" hidden="1" x14ac:dyDescent="0.3">
      <c r="A48" s="513" t="s">
        <v>1083</v>
      </c>
      <c r="B48" s="630" t="s">
        <v>1233</v>
      </c>
      <c r="C48" s="630"/>
      <c r="D48" s="631" t="s">
        <v>1157</v>
      </c>
      <c r="E48" s="631"/>
      <c r="F48" s="631"/>
      <c r="G48" s="631"/>
      <c r="H48" s="514">
        <f>H49</f>
        <v>568.16640000000007</v>
      </c>
      <c r="I48" s="514"/>
    </row>
    <row r="49" spans="1:12" s="519" customFormat="1" ht="20.45" hidden="1" x14ac:dyDescent="0.3">
      <c r="A49" s="516" t="s">
        <v>1234</v>
      </c>
      <c r="B49" s="516" t="s">
        <v>1235</v>
      </c>
      <c r="C49" s="517" t="s">
        <v>1236</v>
      </c>
      <c r="D49" s="518" t="s">
        <v>1162</v>
      </c>
      <c r="E49" s="518">
        <v>12.96</v>
      </c>
      <c r="F49" s="518">
        <v>43.84</v>
      </c>
      <c r="G49" s="518">
        <f>F49*(1+$H$9)</f>
        <v>52.814048</v>
      </c>
      <c r="H49" s="518">
        <f>F49*E49</f>
        <v>568.16640000000007</v>
      </c>
      <c r="I49" s="518"/>
      <c r="L49" s="520"/>
    </row>
    <row r="50" spans="1:12" s="515" customFormat="1" ht="14.45" hidden="1" x14ac:dyDescent="0.3">
      <c r="A50" s="513" t="s">
        <v>1237</v>
      </c>
      <c r="B50" s="630" t="s">
        <v>1238</v>
      </c>
      <c r="C50" s="630"/>
      <c r="D50" s="631" t="s">
        <v>1157</v>
      </c>
      <c r="E50" s="631"/>
      <c r="F50" s="631"/>
      <c r="G50" s="631"/>
      <c r="H50" s="514">
        <f>SUM(H51:H58)</f>
        <v>9700.61</v>
      </c>
      <c r="I50" s="514"/>
    </row>
    <row r="51" spans="1:12" s="519" customFormat="1" ht="30.6" hidden="1" x14ac:dyDescent="0.3">
      <c r="A51" s="516" t="s">
        <v>1239</v>
      </c>
      <c r="B51" s="516" t="s">
        <v>1240</v>
      </c>
      <c r="C51" s="517" t="s">
        <v>1241</v>
      </c>
      <c r="D51" s="518" t="s">
        <v>21</v>
      </c>
      <c r="E51" s="518">
        <v>2</v>
      </c>
      <c r="F51" s="518">
        <v>385.95</v>
      </c>
      <c r="G51" s="518">
        <f t="shared" ref="G51:G58" si="2">F51*(1+$H$9)</f>
        <v>464.95396499999993</v>
      </c>
      <c r="H51" s="518">
        <f t="shared" ref="H51:H58" si="3">F51*E51</f>
        <v>771.9</v>
      </c>
      <c r="I51" s="518"/>
      <c r="L51" s="520"/>
    </row>
    <row r="52" spans="1:12" s="519" customFormat="1" ht="20.45" hidden="1" x14ac:dyDescent="0.3">
      <c r="A52" s="516" t="s">
        <v>1242</v>
      </c>
      <c r="B52" s="516" t="s">
        <v>1243</v>
      </c>
      <c r="C52" s="517" t="s">
        <v>1244</v>
      </c>
      <c r="D52" s="518" t="s">
        <v>21</v>
      </c>
      <c r="E52" s="518">
        <v>2</v>
      </c>
      <c r="F52" s="518">
        <v>33.75</v>
      </c>
      <c r="G52" s="518">
        <f t="shared" si="2"/>
        <v>40.658624999999994</v>
      </c>
      <c r="H52" s="518">
        <f t="shared" si="3"/>
        <v>67.5</v>
      </c>
      <c r="I52" s="518"/>
      <c r="L52" s="520"/>
    </row>
    <row r="53" spans="1:12" s="519" customFormat="1" ht="40.9" hidden="1" x14ac:dyDescent="0.3">
      <c r="A53" s="516" t="s">
        <v>1245</v>
      </c>
      <c r="B53" s="516" t="s">
        <v>1246</v>
      </c>
      <c r="C53" s="517" t="s">
        <v>1247</v>
      </c>
      <c r="D53" s="518" t="s">
        <v>21</v>
      </c>
      <c r="E53" s="518">
        <v>2</v>
      </c>
      <c r="F53" s="518">
        <v>196.7</v>
      </c>
      <c r="G53" s="518">
        <f t="shared" si="2"/>
        <v>236.96448999999996</v>
      </c>
      <c r="H53" s="518">
        <f t="shared" si="3"/>
        <v>393.4</v>
      </c>
      <c r="I53" s="518"/>
      <c r="L53" s="520"/>
    </row>
    <row r="54" spans="1:12" s="519" customFormat="1" ht="30.6" hidden="1" x14ac:dyDescent="0.3">
      <c r="A54" s="516" t="s">
        <v>1248</v>
      </c>
      <c r="B54" s="516" t="s">
        <v>1249</v>
      </c>
      <c r="C54" s="517" t="s">
        <v>1250</v>
      </c>
      <c r="D54" s="518" t="s">
        <v>21</v>
      </c>
      <c r="E54" s="518">
        <v>1</v>
      </c>
      <c r="F54" s="518">
        <v>625.87</v>
      </c>
      <c r="G54" s="518">
        <f t="shared" si="2"/>
        <v>753.98558899999989</v>
      </c>
      <c r="H54" s="518">
        <f t="shared" si="3"/>
        <v>625.87</v>
      </c>
      <c r="I54" s="518"/>
      <c r="L54" s="520"/>
    </row>
    <row r="55" spans="1:12" s="519" customFormat="1" ht="20.45" hidden="1" x14ac:dyDescent="0.3">
      <c r="A55" s="516" t="s">
        <v>1251</v>
      </c>
      <c r="B55" s="516" t="s">
        <v>1252</v>
      </c>
      <c r="C55" s="517" t="s">
        <v>1253</v>
      </c>
      <c r="D55" s="518" t="s">
        <v>21</v>
      </c>
      <c r="E55" s="518">
        <v>1</v>
      </c>
      <c r="F55" s="518">
        <v>29.84</v>
      </c>
      <c r="G55" s="518">
        <f t="shared" si="2"/>
        <v>35.948248</v>
      </c>
      <c r="H55" s="518">
        <f t="shared" si="3"/>
        <v>29.84</v>
      </c>
      <c r="I55" s="518"/>
      <c r="L55" s="520"/>
    </row>
    <row r="56" spans="1:12" s="519" customFormat="1" ht="30.6" hidden="1" x14ac:dyDescent="0.3">
      <c r="A56" s="516" t="s">
        <v>1254</v>
      </c>
      <c r="B56" s="516" t="s">
        <v>1255</v>
      </c>
      <c r="C56" s="517" t="s">
        <v>1256</v>
      </c>
      <c r="D56" s="518" t="s">
        <v>21</v>
      </c>
      <c r="E56" s="518">
        <v>1</v>
      </c>
      <c r="F56" s="518">
        <v>498.82</v>
      </c>
      <c r="G56" s="518">
        <f t="shared" si="2"/>
        <v>600.92845399999999</v>
      </c>
      <c r="H56" s="518">
        <f t="shared" si="3"/>
        <v>498.82</v>
      </c>
      <c r="I56" s="518"/>
      <c r="L56" s="520"/>
    </row>
    <row r="57" spans="1:12" s="519" customFormat="1" ht="20.45" hidden="1" x14ac:dyDescent="0.3">
      <c r="A57" s="516" t="s">
        <v>1257</v>
      </c>
      <c r="B57" s="516" t="s">
        <v>1258</v>
      </c>
      <c r="C57" s="517" t="s">
        <v>1259</v>
      </c>
      <c r="D57" s="518" t="s">
        <v>21</v>
      </c>
      <c r="E57" s="518">
        <v>4</v>
      </c>
      <c r="F57" s="518">
        <v>275.82</v>
      </c>
      <c r="G57" s="518">
        <f t="shared" si="2"/>
        <v>332.28035399999993</v>
      </c>
      <c r="H57" s="518">
        <f t="shared" si="3"/>
        <v>1103.28</v>
      </c>
      <c r="I57" s="518"/>
      <c r="L57" s="520"/>
    </row>
    <row r="58" spans="1:12" s="519" customFormat="1" ht="40.9" hidden="1" x14ac:dyDescent="0.3">
      <c r="A58" s="516" t="s">
        <v>1260</v>
      </c>
      <c r="B58" s="516" t="s">
        <v>1261</v>
      </c>
      <c r="C58" s="517" t="s">
        <v>1262</v>
      </c>
      <c r="D58" s="518" t="s">
        <v>17</v>
      </c>
      <c r="E58" s="518">
        <v>180</v>
      </c>
      <c r="F58" s="518">
        <v>34.5</v>
      </c>
      <c r="G58" s="518">
        <f t="shared" si="2"/>
        <v>41.562149999999995</v>
      </c>
      <c r="H58" s="518">
        <f t="shared" si="3"/>
        <v>6210</v>
      </c>
      <c r="I58" s="518"/>
      <c r="L58" s="520"/>
    </row>
    <row r="59" spans="1:12" s="515" customFormat="1" ht="14.45" hidden="1" x14ac:dyDescent="0.3">
      <c r="A59" s="513" t="s">
        <v>1263</v>
      </c>
      <c r="B59" s="630" t="s">
        <v>259</v>
      </c>
      <c r="C59" s="630"/>
      <c r="D59" s="631" t="s">
        <v>1157</v>
      </c>
      <c r="E59" s="631"/>
      <c r="F59" s="631"/>
      <c r="G59" s="631"/>
      <c r="H59" s="514">
        <f>H60+H66+H80</f>
        <v>49789.439999999988</v>
      </c>
      <c r="I59" s="514"/>
    </row>
    <row r="60" spans="1:12" s="515" customFormat="1" ht="14.45" hidden="1" x14ac:dyDescent="0.3">
      <c r="A60" s="513" t="s">
        <v>1264</v>
      </c>
      <c r="B60" s="630" t="s">
        <v>1265</v>
      </c>
      <c r="C60" s="630"/>
      <c r="D60" s="631" t="s">
        <v>1157</v>
      </c>
      <c r="E60" s="631"/>
      <c r="F60" s="631"/>
      <c r="G60" s="631"/>
      <c r="H60" s="514">
        <f>SUM(H61:H65)</f>
        <v>910.8900000000001</v>
      </c>
      <c r="I60" s="514"/>
    </row>
    <row r="61" spans="1:12" s="519" customFormat="1" ht="20.45" hidden="1" x14ac:dyDescent="0.3">
      <c r="A61" s="516" t="s">
        <v>1266</v>
      </c>
      <c r="B61" s="516" t="s">
        <v>1267</v>
      </c>
      <c r="C61" s="517" t="s">
        <v>1268</v>
      </c>
      <c r="D61" s="518" t="s">
        <v>21</v>
      </c>
      <c r="E61" s="518">
        <v>1</v>
      </c>
      <c r="F61" s="518">
        <v>78.02</v>
      </c>
      <c r="G61" s="518">
        <f>F61*(1+$H$9)</f>
        <v>93.990693999999991</v>
      </c>
      <c r="H61" s="518">
        <f>F61*E61</f>
        <v>78.02</v>
      </c>
      <c r="I61" s="518"/>
      <c r="L61" s="520"/>
    </row>
    <row r="62" spans="1:12" s="519" customFormat="1" ht="20.45" hidden="1" x14ac:dyDescent="0.3">
      <c r="A62" s="516" t="s">
        <v>1269</v>
      </c>
      <c r="B62" s="516" t="s">
        <v>1270</v>
      </c>
      <c r="C62" s="517" t="s">
        <v>1271</v>
      </c>
      <c r="D62" s="518" t="s">
        <v>21</v>
      </c>
      <c r="E62" s="518">
        <v>1</v>
      </c>
      <c r="F62" s="518">
        <v>14.69</v>
      </c>
      <c r="G62" s="518">
        <f>F62*(1+$H$9)</f>
        <v>17.697042999999997</v>
      </c>
      <c r="H62" s="518">
        <f>F62*E62</f>
        <v>14.69</v>
      </c>
      <c r="I62" s="518"/>
      <c r="L62" s="520"/>
    </row>
    <row r="63" spans="1:12" s="519" customFormat="1" ht="30.6" hidden="1" x14ac:dyDescent="0.3">
      <c r="A63" s="516" t="s">
        <v>1272</v>
      </c>
      <c r="B63" s="516" t="s">
        <v>1273</v>
      </c>
      <c r="C63" s="517" t="s">
        <v>1274</v>
      </c>
      <c r="D63" s="518" t="s">
        <v>17</v>
      </c>
      <c r="E63" s="518">
        <v>60</v>
      </c>
      <c r="F63" s="518">
        <v>9.2899999999999991</v>
      </c>
      <c r="G63" s="518">
        <f>F63*(1+$H$9)</f>
        <v>11.191662999999998</v>
      </c>
      <c r="H63" s="518">
        <f>F63*E63</f>
        <v>557.4</v>
      </c>
      <c r="I63" s="518"/>
      <c r="L63" s="520"/>
    </row>
    <row r="64" spans="1:12" s="519" customFormat="1" ht="20.45" hidden="1" x14ac:dyDescent="0.3">
      <c r="A64" s="516" t="s">
        <v>1275</v>
      </c>
      <c r="B64" s="516" t="s">
        <v>1276</v>
      </c>
      <c r="C64" s="517" t="s">
        <v>1277</v>
      </c>
      <c r="D64" s="518" t="s">
        <v>21</v>
      </c>
      <c r="E64" s="518">
        <v>1</v>
      </c>
      <c r="F64" s="518">
        <v>62.33</v>
      </c>
      <c r="G64" s="518">
        <f>F64*(1+$H$9)</f>
        <v>75.088950999999994</v>
      </c>
      <c r="H64" s="518">
        <f>F64*E64</f>
        <v>62.33</v>
      </c>
      <c r="I64" s="518"/>
      <c r="L64" s="520"/>
    </row>
    <row r="65" spans="1:12" s="519" customFormat="1" ht="30.6" hidden="1" x14ac:dyDescent="0.3">
      <c r="A65" s="516" t="s">
        <v>1278</v>
      </c>
      <c r="B65" s="516" t="s">
        <v>1279</v>
      </c>
      <c r="C65" s="517" t="s">
        <v>1280</v>
      </c>
      <c r="D65" s="518" t="s">
        <v>17</v>
      </c>
      <c r="E65" s="518">
        <v>15.75</v>
      </c>
      <c r="F65" s="518">
        <v>12.6</v>
      </c>
      <c r="G65" s="518">
        <f>F65*(1+$H$9)</f>
        <v>15.179219999999997</v>
      </c>
      <c r="H65" s="518">
        <f>F65*E65</f>
        <v>198.45</v>
      </c>
      <c r="I65" s="518"/>
      <c r="L65" s="520"/>
    </row>
    <row r="66" spans="1:12" s="515" customFormat="1" ht="14.45" hidden="1" x14ac:dyDescent="0.3">
      <c r="A66" s="513" t="s">
        <v>1281</v>
      </c>
      <c r="B66" s="630" t="s">
        <v>1282</v>
      </c>
      <c r="C66" s="630"/>
      <c r="D66" s="631" t="s">
        <v>1157</v>
      </c>
      <c r="E66" s="631"/>
      <c r="F66" s="631"/>
      <c r="G66" s="631"/>
      <c r="H66" s="514">
        <f>SUM(H67:H79)</f>
        <v>6109.11</v>
      </c>
      <c r="I66" s="514"/>
    </row>
    <row r="67" spans="1:12" s="519" customFormat="1" ht="30.6" hidden="1" x14ac:dyDescent="0.3">
      <c r="A67" s="516" t="s">
        <v>1283</v>
      </c>
      <c r="B67" s="516" t="s">
        <v>1284</v>
      </c>
      <c r="C67" s="517" t="s">
        <v>1285</v>
      </c>
      <c r="D67" s="518" t="s">
        <v>21</v>
      </c>
      <c r="E67" s="518">
        <v>1</v>
      </c>
      <c r="F67" s="518">
        <v>58.04</v>
      </c>
      <c r="G67" s="518">
        <f t="shared" ref="G67:G79" si="4">F67*(1+$H$9)</f>
        <v>69.920787999999988</v>
      </c>
      <c r="H67" s="518">
        <f t="shared" ref="H67:H79" si="5">F67*E67</f>
        <v>58.04</v>
      </c>
      <c r="I67" s="518"/>
      <c r="L67" s="520"/>
    </row>
    <row r="68" spans="1:12" s="519" customFormat="1" ht="20.45" hidden="1" x14ac:dyDescent="0.3">
      <c r="A68" s="516" t="s">
        <v>1286</v>
      </c>
      <c r="B68" s="516" t="s">
        <v>1270</v>
      </c>
      <c r="C68" s="517" t="s">
        <v>1287</v>
      </c>
      <c r="D68" s="518" t="s">
        <v>21</v>
      </c>
      <c r="E68" s="518">
        <v>4</v>
      </c>
      <c r="F68" s="518">
        <v>14.69</v>
      </c>
      <c r="G68" s="518">
        <f t="shared" si="4"/>
        <v>17.697042999999997</v>
      </c>
      <c r="H68" s="518">
        <f t="shared" si="5"/>
        <v>58.76</v>
      </c>
      <c r="I68" s="518"/>
      <c r="L68" s="520"/>
    </row>
    <row r="69" spans="1:12" s="519" customFormat="1" ht="20.45" hidden="1" x14ac:dyDescent="0.3">
      <c r="A69" s="516" t="s">
        <v>1288</v>
      </c>
      <c r="B69" s="516" t="s">
        <v>1276</v>
      </c>
      <c r="C69" s="517" t="s">
        <v>1277</v>
      </c>
      <c r="D69" s="518" t="s">
        <v>21</v>
      </c>
      <c r="E69" s="518">
        <v>1</v>
      </c>
      <c r="F69" s="518">
        <v>62.33</v>
      </c>
      <c r="G69" s="518">
        <f t="shared" si="4"/>
        <v>75.088950999999994</v>
      </c>
      <c r="H69" s="518">
        <f t="shared" si="5"/>
        <v>62.33</v>
      </c>
      <c r="I69" s="518"/>
      <c r="L69" s="520"/>
    </row>
    <row r="70" spans="1:12" s="519" customFormat="1" ht="20.45" hidden="1" x14ac:dyDescent="0.3">
      <c r="A70" s="516" t="s">
        <v>1289</v>
      </c>
      <c r="B70" s="516" t="s">
        <v>1290</v>
      </c>
      <c r="C70" s="517" t="s">
        <v>1291</v>
      </c>
      <c r="D70" s="518" t="s">
        <v>21</v>
      </c>
      <c r="E70" s="518">
        <v>8</v>
      </c>
      <c r="F70" s="518">
        <v>9.91</v>
      </c>
      <c r="G70" s="518">
        <f t="shared" si="4"/>
        <v>11.938576999999999</v>
      </c>
      <c r="H70" s="518">
        <f t="shared" si="5"/>
        <v>79.28</v>
      </c>
      <c r="I70" s="518"/>
      <c r="L70" s="520"/>
    </row>
    <row r="71" spans="1:12" s="519" customFormat="1" ht="20.45" hidden="1" x14ac:dyDescent="0.3">
      <c r="A71" s="516" t="s">
        <v>1292</v>
      </c>
      <c r="B71" s="516" t="s">
        <v>1293</v>
      </c>
      <c r="C71" s="517" t="s">
        <v>1294</v>
      </c>
      <c r="D71" s="518" t="s">
        <v>21</v>
      </c>
      <c r="E71" s="518">
        <v>6</v>
      </c>
      <c r="F71" s="518">
        <v>27.46</v>
      </c>
      <c r="G71" s="518">
        <f t="shared" si="4"/>
        <v>33.081061999999996</v>
      </c>
      <c r="H71" s="518">
        <f t="shared" si="5"/>
        <v>164.76</v>
      </c>
      <c r="I71" s="518"/>
      <c r="L71" s="520"/>
    </row>
    <row r="72" spans="1:12" s="519" customFormat="1" ht="20.45" hidden="1" x14ac:dyDescent="0.3">
      <c r="A72" s="516" t="s">
        <v>1295</v>
      </c>
      <c r="B72" s="516" t="s">
        <v>1296</v>
      </c>
      <c r="C72" s="517" t="s">
        <v>1297</v>
      </c>
      <c r="D72" s="518" t="s">
        <v>21</v>
      </c>
      <c r="E72" s="518">
        <v>14</v>
      </c>
      <c r="F72" s="518">
        <v>12.12</v>
      </c>
      <c r="G72" s="518">
        <f t="shared" si="4"/>
        <v>14.600963999999998</v>
      </c>
      <c r="H72" s="518">
        <f t="shared" si="5"/>
        <v>169.67999999999998</v>
      </c>
      <c r="I72" s="518"/>
      <c r="L72" s="520"/>
    </row>
    <row r="73" spans="1:12" s="519" customFormat="1" ht="20.45" hidden="1" x14ac:dyDescent="0.3">
      <c r="A73" s="516" t="s">
        <v>1298</v>
      </c>
      <c r="B73" s="516" t="s">
        <v>1299</v>
      </c>
      <c r="C73" s="517" t="s">
        <v>1300</v>
      </c>
      <c r="D73" s="518" t="s">
        <v>21</v>
      </c>
      <c r="E73" s="518">
        <v>8</v>
      </c>
      <c r="F73" s="518">
        <v>6.33</v>
      </c>
      <c r="G73" s="518">
        <f t="shared" si="4"/>
        <v>7.6257509999999993</v>
      </c>
      <c r="H73" s="518">
        <f t="shared" si="5"/>
        <v>50.64</v>
      </c>
      <c r="I73" s="518"/>
      <c r="L73" s="520"/>
    </row>
    <row r="74" spans="1:12" s="519" customFormat="1" ht="20.45" hidden="1" x14ac:dyDescent="0.3">
      <c r="A74" s="516" t="s">
        <v>1301</v>
      </c>
      <c r="B74" s="516" t="s">
        <v>1302</v>
      </c>
      <c r="C74" s="517" t="s">
        <v>1303</v>
      </c>
      <c r="D74" s="518" t="s">
        <v>17</v>
      </c>
      <c r="E74" s="518">
        <v>70</v>
      </c>
      <c r="F74" s="518">
        <v>13.38</v>
      </c>
      <c r="G74" s="518">
        <f t="shared" si="4"/>
        <v>16.118886</v>
      </c>
      <c r="H74" s="518">
        <f t="shared" si="5"/>
        <v>936.6</v>
      </c>
      <c r="I74" s="518"/>
      <c r="L74" s="520"/>
    </row>
    <row r="75" spans="1:12" s="519" customFormat="1" ht="20.45" hidden="1" x14ac:dyDescent="0.3">
      <c r="A75" s="516" t="s">
        <v>1304</v>
      </c>
      <c r="B75" s="516" t="s">
        <v>1305</v>
      </c>
      <c r="C75" s="517" t="s">
        <v>1306</v>
      </c>
      <c r="D75" s="518" t="s">
        <v>17</v>
      </c>
      <c r="E75" s="518">
        <v>144</v>
      </c>
      <c r="F75" s="518">
        <v>22.81</v>
      </c>
      <c r="G75" s="518">
        <f t="shared" si="4"/>
        <v>27.479206999999995</v>
      </c>
      <c r="H75" s="518">
        <f t="shared" si="5"/>
        <v>3284.64</v>
      </c>
      <c r="I75" s="518"/>
      <c r="L75" s="520"/>
    </row>
    <row r="76" spans="1:12" s="519" customFormat="1" ht="30.6" hidden="1" x14ac:dyDescent="0.3">
      <c r="A76" s="516" t="s">
        <v>1307</v>
      </c>
      <c r="B76" s="516" t="s">
        <v>1308</v>
      </c>
      <c r="C76" s="517" t="s">
        <v>1309</v>
      </c>
      <c r="D76" s="518" t="s">
        <v>17</v>
      </c>
      <c r="E76" s="518">
        <v>55</v>
      </c>
      <c r="F76" s="518">
        <v>9.32</v>
      </c>
      <c r="G76" s="518">
        <f t="shared" si="4"/>
        <v>11.227803999999999</v>
      </c>
      <c r="H76" s="518">
        <f t="shared" si="5"/>
        <v>512.6</v>
      </c>
      <c r="I76" s="518"/>
      <c r="L76" s="520"/>
    </row>
    <row r="77" spans="1:12" s="519" customFormat="1" ht="20.45" hidden="1" x14ac:dyDescent="0.3">
      <c r="A77" s="516" t="s">
        <v>1310</v>
      </c>
      <c r="B77" s="516" t="s">
        <v>1311</v>
      </c>
      <c r="C77" s="517" t="s">
        <v>1312</v>
      </c>
      <c r="D77" s="518" t="s">
        <v>21</v>
      </c>
      <c r="E77" s="518">
        <v>2</v>
      </c>
      <c r="F77" s="518">
        <v>98.45</v>
      </c>
      <c r="G77" s="518">
        <f t="shared" si="4"/>
        <v>118.60271499999999</v>
      </c>
      <c r="H77" s="518">
        <f t="shared" si="5"/>
        <v>196.9</v>
      </c>
      <c r="I77" s="518"/>
      <c r="L77" s="520"/>
    </row>
    <row r="78" spans="1:12" s="519" customFormat="1" ht="30.6" hidden="1" x14ac:dyDescent="0.3">
      <c r="A78" s="516" t="s">
        <v>1313</v>
      </c>
      <c r="B78" s="516" t="s">
        <v>1314</v>
      </c>
      <c r="C78" s="517" t="s">
        <v>1315</v>
      </c>
      <c r="D78" s="518" t="s">
        <v>21</v>
      </c>
      <c r="E78" s="518">
        <v>4</v>
      </c>
      <c r="F78" s="518">
        <v>80.92</v>
      </c>
      <c r="G78" s="518">
        <f t="shared" si="4"/>
        <v>97.484323999999987</v>
      </c>
      <c r="H78" s="518">
        <f t="shared" si="5"/>
        <v>323.68</v>
      </c>
      <c r="I78" s="518"/>
      <c r="L78" s="520"/>
    </row>
    <row r="79" spans="1:12" s="519" customFormat="1" ht="30.6" hidden="1" x14ac:dyDescent="0.3">
      <c r="A79" s="516" t="s">
        <v>1316</v>
      </c>
      <c r="B79" s="516" t="s">
        <v>1317</v>
      </c>
      <c r="C79" s="517" t="s">
        <v>1318</v>
      </c>
      <c r="D79" s="518" t="s">
        <v>21</v>
      </c>
      <c r="E79" s="518">
        <v>2</v>
      </c>
      <c r="F79" s="518">
        <v>105.6</v>
      </c>
      <c r="G79" s="518">
        <f t="shared" si="4"/>
        <v>127.21631999999998</v>
      </c>
      <c r="H79" s="518">
        <f t="shared" si="5"/>
        <v>211.2</v>
      </c>
      <c r="I79" s="518"/>
      <c r="L79" s="520"/>
    </row>
    <row r="80" spans="1:12" s="515" customFormat="1" ht="14.45" hidden="1" x14ac:dyDescent="0.3">
      <c r="A80" s="513" t="s">
        <v>1319</v>
      </c>
      <c r="B80" s="630" t="s">
        <v>1320</v>
      </c>
      <c r="C80" s="630"/>
      <c r="D80" s="631" t="s">
        <v>1157</v>
      </c>
      <c r="E80" s="631"/>
      <c r="F80" s="631"/>
      <c r="G80" s="631"/>
      <c r="H80" s="514">
        <f>SUM(H81:H88)</f>
        <v>42769.439999999988</v>
      </c>
      <c r="I80" s="514"/>
    </row>
    <row r="81" spans="1:12" s="519" customFormat="1" ht="30.6" hidden="1" x14ac:dyDescent="0.3">
      <c r="A81" s="516" t="s">
        <v>1321</v>
      </c>
      <c r="B81" s="516" t="s">
        <v>1308</v>
      </c>
      <c r="C81" s="517" t="s">
        <v>1309</v>
      </c>
      <c r="D81" s="518" t="s">
        <v>17</v>
      </c>
      <c r="E81" s="518">
        <v>350</v>
      </c>
      <c r="F81" s="518">
        <v>9.32</v>
      </c>
      <c r="G81" s="518">
        <f t="shared" ref="G81:G88" si="6">F81*(1+$H$9)</f>
        <v>11.227803999999999</v>
      </c>
      <c r="H81" s="518">
        <f t="shared" ref="H81:H88" si="7">F81*E81</f>
        <v>3262</v>
      </c>
      <c r="I81" s="518"/>
      <c r="L81" s="520"/>
    </row>
    <row r="82" spans="1:12" s="519" customFormat="1" ht="20.45" hidden="1" x14ac:dyDescent="0.3">
      <c r="A82" s="516" t="s">
        <v>1322</v>
      </c>
      <c r="B82" s="516" t="s">
        <v>1323</v>
      </c>
      <c r="C82" s="517" t="s">
        <v>248</v>
      </c>
      <c r="D82" s="518" t="s">
        <v>17</v>
      </c>
      <c r="E82" s="518">
        <v>1050</v>
      </c>
      <c r="F82" s="518">
        <v>23.42</v>
      </c>
      <c r="G82" s="518">
        <f t="shared" si="6"/>
        <v>28.214074</v>
      </c>
      <c r="H82" s="518">
        <f t="shared" si="7"/>
        <v>24591</v>
      </c>
      <c r="I82" s="518"/>
      <c r="L82" s="520"/>
    </row>
    <row r="83" spans="1:12" s="519" customFormat="1" ht="30.6" hidden="1" x14ac:dyDescent="0.3">
      <c r="A83" s="516" t="s">
        <v>1324</v>
      </c>
      <c r="B83" s="516" t="s">
        <v>1325</v>
      </c>
      <c r="C83" s="517" t="s">
        <v>1326</v>
      </c>
      <c r="D83" s="518" t="s">
        <v>21</v>
      </c>
      <c r="E83" s="518">
        <v>12</v>
      </c>
      <c r="F83" s="518">
        <v>474.3</v>
      </c>
      <c r="G83" s="518">
        <f t="shared" si="6"/>
        <v>571.38920999999993</v>
      </c>
      <c r="H83" s="518">
        <f t="shared" si="7"/>
        <v>5691.6</v>
      </c>
      <c r="I83" s="518"/>
      <c r="L83" s="520"/>
    </row>
    <row r="84" spans="1:12" s="519" customFormat="1" ht="30.6" hidden="1" x14ac:dyDescent="0.3">
      <c r="A84" s="516" t="s">
        <v>1327</v>
      </c>
      <c r="B84" s="516" t="s">
        <v>1328</v>
      </c>
      <c r="C84" s="517" t="s">
        <v>1329</v>
      </c>
      <c r="D84" s="518" t="s">
        <v>21</v>
      </c>
      <c r="E84" s="518">
        <v>12</v>
      </c>
      <c r="F84" s="518">
        <v>106.07</v>
      </c>
      <c r="G84" s="518">
        <f t="shared" si="6"/>
        <v>127.78252899999998</v>
      </c>
      <c r="H84" s="518">
        <f t="shared" si="7"/>
        <v>1272.8399999999999</v>
      </c>
      <c r="I84" s="518"/>
      <c r="L84" s="520"/>
    </row>
    <row r="85" spans="1:12" s="519" customFormat="1" ht="30.6" hidden="1" x14ac:dyDescent="0.3">
      <c r="A85" s="516" t="s">
        <v>1330</v>
      </c>
      <c r="B85" s="516" t="s">
        <v>1331</v>
      </c>
      <c r="C85" s="517" t="s">
        <v>1332</v>
      </c>
      <c r="D85" s="518" t="s">
        <v>21</v>
      </c>
      <c r="E85" s="518">
        <v>6</v>
      </c>
      <c r="F85" s="518">
        <v>418.68</v>
      </c>
      <c r="G85" s="518">
        <f t="shared" si="6"/>
        <v>504.38379599999996</v>
      </c>
      <c r="H85" s="518">
        <f t="shared" si="7"/>
        <v>2512.08</v>
      </c>
      <c r="I85" s="518"/>
      <c r="L85" s="520"/>
    </row>
    <row r="86" spans="1:12" s="519" customFormat="1" ht="14.45" hidden="1" x14ac:dyDescent="0.3">
      <c r="A86" s="516" t="s">
        <v>1333</v>
      </c>
      <c r="B86" s="516" t="s">
        <v>1334</v>
      </c>
      <c r="C86" s="517" t="s">
        <v>1335</v>
      </c>
      <c r="D86" s="518" t="s">
        <v>21</v>
      </c>
      <c r="E86" s="518">
        <v>6</v>
      </c>
      <c r="F86" s="518">
        <v>712.8</v>
      </c>
      <c r="G86" s="518">
        <f t="shared" si="6"/>
        <v>858.71015999999986</v>
      </c>
      <c r="H86" s="518">
        <f t="shared" si="7"/>
        <v>4276.7999999999993</v>
      </c>
      <c r="I86" s="518"/>
      <c r="L86" s="520"/>
    </row>
    <row r="87" spans="1:12" s="519" customFormat="1" ht="20.45" hidden="1" x14ac:dyDescent="0.3">
      <c r="A87" s="516" t="s">
        <v>1336</v>
      </c>
      <c r="B87" s="516" t="s">
        <v>1337</v>
      </c>
      <c r="C87" s="517" t="s">
        <v>1338</v>
      </c>
      <c r="D87" s="518" t="s">
        <v>21</v>
      </c>
      <c r="E87" s="518">
        <v>4</v>
      </c>
      <c r="F87" s="518">
        <v>25.15</v>
      </c>
      <c r="G87" s="518">
        <f t="shared" si="6"/>
        <v>30.298204999999996</v>
      </c>
      <c r="H87" s="518">
        <f t="shared" si="7"/>
        <v>100.6</v>
      </c>
      <c r="I87" s="518"/>
      <c r="L87" s="520"/>
    </row>
    <row r="88" spans="1:12" s="519" customFormat="1" ht="30.6" hidden="1" x14ac:dyDescent="0.3">
      <c r="A88" s="516" t="s">
        <v>1339</v>
      </c>
      <c r="B88" s="516" t="s">
        <v>1340</v>
      </c>
      <c r="C88" s="517" t="s">
        <v>1341</v>
      </c>
      <c r="D88" s="518" t="s">
        <v>21</v>
      </c>
      <c r="E88" s="518">
        <v>4</v>
      </c>
      <c r="F88" s="518">
        <v>265.63</v>
      </c>
      <c r="G88" s="518">
        <f t="shared" si="6"/>
        <v>320.00446099999994</v>
      </c>
      <c r="H88" s="518">
        <f t="shared" si="7"/>
        <v>1062.52</v>
      </c>
      <c r="I88" s="518"/>
      <c r="L88" s="520"/>
    </row>
    <row r="89" spans="1:12" s="515" customFormat="1" ht="14.45" x14ac:dyDescent="0.3">
      <c r="A89" s="513" t="s">
        <v>25</v>
      </c>
      <c r="B89" s="630" t="str">
        <f>ORÇAMENTO!D9</f>
        <v>REVESTIMENTOS - PISO ÁREA EXTERNA</v>
      </c>
      <c r="C89" s="630"/>
      <c r="D89" s="631" t="s">
        <v>1157</v>
      </c>
      <c r="E89" s="631"/>
      <c r="F89" s="631"/>
      <c r="G89" s="631"/>
      <c r="H89" s="514"/>
      <c r="I89" s="514"/>
    </row>
    <row r="90" spans="1:12" s="519" customFormat="1" ht="14.45" hidden="1" x14ac:dyDescent="0.3">
      <c r="A90" s="516" t="s">
        <v>393</v>
      </c>
      <c r="B90" s="516" t="s">
        <v>1342</v>
      </c>
      <c r="C90" s="517" t="s">
        <v>1343</v>
      </c>
      <c r="D90" s="518" t="s">
        <v>21</v>
      </c>
      <c r="E90" s="518">
        <v>4</v>
      </c>
      <c r="F90" s="518">
        <f>[16]Composição!G97</f>
        <v>646.83230000000003</v>
      </c>
      <c r="G90" s="518">
        <f>F90*(1+$H$9)</f>
        <v>779.23887180999998</v>
      </c>
      <c r="H90" s="518">
        <f>F90*E90</f>
        <v>2587.3292000000001</v>
      </c>
      <c r="I90" s="518"/>
      <c r="L90" s="520"/>
    </row>
    <row r="91" spans="1:12" s="519" customFormat="1" ht="14.45" x14ac:dyDescent="0.3">
      <c r="A91" s="513" t="s">
        <v>393</v>
      </c>
      <c r="B91" s="636" t="e">
        <f>ORÇAMENTO!#REF!</f>
        <v>#REF!</v>
      </c>
      <c r="C91" s="637"/>
      <c r="D91" s="652"/>
      <c r="E91" s="653"/>
      <c r="F91" s="653"/>
      <c r="G91" s="654"/>
      <c r="H91" s="514" t="e">
        <f>ORÇAMENTO!#REF!</f>
        <v>#REF!</v>
      </c>
      <c r="I91" s="514" t="e">
        <f>ORÇAMENTO!#REF!</f>
        <v>#REF!</v>
      </c>
      <c r="L91" s="520"/>
    </row>
    <row r="92" spans="1:12" s="519" customFormat="1" ht="14.45" x14ac:dyDescent="0.3">
      <c r="A92" s="513" t="s">
        <v>391</v>
      </c>
      <c r="B92" s="636" t="e">
        <f>ORÇAMENTO!#REF!</f>
        <v>#REF!</v>
      </c>
      <c r="C92" s="637"/>
      <c r="D92" s="652"/>
      <c r="E92" s="653"/>
      <c r="F92" s="653"/>
      <c r="G92" s="654"/>
      <c r="H92" s="514" t="e">
        <f>ORÇAMENTO!#REF!</f>
        <v>#REF!</v>
      </c>
      <c r="I92" s="514" t="e">
        <f>ORÇAMENTO!#REF!</f>
        <v>#REF!</v>
      </c>
      <c r="L92" s="520"/>
    </row>
    <row r="93" spans="1:12" s="515" customFormat="1" ht="14.45" x14ac:dyDescent="0.3">
      <c r="A93" s="513" t="s">
        <v>385</v>
      </c>
      <c r="B93" s="630" t="e">
        <f>ORÇAMENTO!#REF!</f>
        <v>#REF!</v>
      </c>
      <c r="C93" s="630"/>
      <c r="D93" s="631" t="s">
        <v>1157</v>
      </c>
      <c r="E93" s="631"/>
      <c r="F93" s="631"/>
      <c r="G93" s="631"/>
      <c r="H93" s="514"/>
      <c r="I93" s="514"/>
    </row>
    <row r="94" spans="1:12" s="519" customFormat="1" ht="20.45" hidden="1" x14ac:dyDescent="0.3">
      <c r="A94" s="516" t="s">
        <v>383</v>
      </c>
      <c r="B94" s="516" t="s">
        <v>1344</v>
      </c>
      <c r="C94" s="517" t="s">
        <v>1345</v>
      </c>
      <c r="D94" s="518" t="s">
        <v>1178</v>
      </c>
      <c r="E94" s="518">
        <v>1.92</v>
      </c>
      <c r="F94" s="518">
        <v>64.95</v>
      </c>
      <c r="G94" s="518">
        <f t="shared" ref="G94:G101" si="8">F94*(1+$H$9)</f>
        <v>78.245264999999989</v>
      </c>
      <c r="H94" s="518">
        <f t="shared" ref="H94:H101" si="9">F94*E94</f>
        <v>124.70400000000001</v>
      </c>
      <c r="I94" s="518"/>
      <c r="L94" s="520"/>
    </row>
    <row r="95" spans="1:12" s="519" customFormat="1" ht="20.45" hidden="1" x14ac:dyDescent="0.3">
      <c r="A95" s="516" t="s">
        <v>381</v>
      </c>
      <c r="B95" s="516" t="s">
        <v>1346</v>
      </c>
      <c r="C95" s="517" t="s">
        <v>1347</v>
      </c>
      <c r="D95" s="518" t="s">
        <v>1162</v>
      </c>
      <c r="E95" s="518">
        <v>7.2</v>
      </c>
      <c r="F95" s="518">
        <v>46.38</v>
      </c>
      <c r="G95" s="518">
        <f t="shared" si="8"/>
        <v>55.873985999999995</v>
      </c>
      <c r="H95" s="518">
        <f t="shared" si="9"/>
        <v>333.93600000000004</v>
      </c>
      <c r="I95" s="518"/>
      <c r="L95" s="520"/>
    </row>
    <row r="96" spans="1:12" s="519" customFormat="1" ht="20.45" hidden="1" x14ac:dyDescent="0.3">
      <c r="A96" s="516" t="s">
        <v>1348</v>
      </c>
      <c r="B96" s="516" t="s">
        <v>1349</v>
      </c>
      <c r="C96" s="517" t="s">
        <v>1350</v>
      </c>
      <c r="D96" s="518" t="s">
        <v>1178</v>
      </c>
      <c r="E96" s="518">
        <v>0.13</v>
      </c>
      <c r="F96" s="518">
        <v>482.96</v>
      </c>
      <c r="G96" s="518">
        <f t="shared" si="8"/>
        <v>581.82191199999988</v>
      </c>
      <c r="H96" s="518">
        <f t="shared" si="9"/>
        <v>62.784799999999997</v>
      </c>
      <c r="I96" s="518"/>
      <c r="L96" s="520"/>
    </row>
    <row r="97" spans="1:12" s="519" customFormat="1" ht="30.6" hidden="1" x14ac:dyDescent="0.3">
      <c r="A97" s="516" t="s">
        <v>1351</v>
      </c>
      <c r="B97" s="516" t="s">
        <v>1352</v>
      </c>
      <c r="C97" s="517" t="s">
        <v>1353</v>
      </c>
      <c r="D97" s="518" t="s">
        <v>1162</v>
      </c>
      <c r="E97" s="518">
        <v>7.2</v>
      </c>
      <c r="F97" s="518">
        <v>3.79</v>
      </c>
      <c r="G97" s="518">
        <f t="shared" si="8"/>
        <v>4.5658129999999995</v>
      </c>
      <c r="H97" s="518">
        <f t="shared" si="9"/>
        <v>27.288</v>
      </c>
      <c r="I97" s="518"/>
      <c r="L97" s="520"/>
    </row>
    <row r="98" spans="1:12" s="519" customFormat="1" ht="20.45" hidden="1" x14ac:dyDescent="0.3">
      <c r="A98" s="516" t="s">
        <v>1354</v>
      </c>
      <c r="B98" s="516" t="s">
        <v>1355</v>
      </c>
      <c r="C98" s="517" t="s">
        <v>1356</v>
      </c>
      <c r="D98" s="518" t="s">
        <v>1162</v>
      </c>
      <c r="E98" s="518">
        <v>8.48</v>
      </c>
      <c r="F98" s="518">
        <v>35.85</v>
      </c>
      <c r="G98" s="518">
        <f t="shared" si="8"/>
        <v>43.188494999999996</v>
      </c>
      <c r="H98" s="518">
        <f t="shared" si="9"/>
        <v>304.00800000000004</v>
      </c>
      <c r="I98" s="518"/>
      <c r="L98" s="520"/>
    </row>
    <row r="99" spans="1:12" s="519" customFormat="1" ht="30.6" hidden="1" x14ac:dyDescent="0.3">
      <c r="A99" s="516" t="s">
        <v>1357</v>
      </c>
      <c r="B99" s="516" t="s">
        <v>1358</v>
      </c>
      <c r="C99" s="517" t="s">
        <v>1359</v>
      </c>
      <c r="D99" s="518" t="s">
        <v>1162</v>
      </c>
      <c r="E99" s="518">
        <v>2.09</v>
      </c>
      <c r="F99" s="518">
        <v>132.53</v>
      </c>
      <c r="G99" s="518">
        <f t="shared" si="8"/>
        <v>159.65889099999998</v>
      </c>
      <c r="H99" s="518">
        <f t="shared" si="9"/>
        <v>276.98769999999996</v>
      </c>
      <c r="I99" s="518"/>
      <c r="L99" s="520"/>
    </row>
    <row r="100" spans="1:12" s="519" customFormat="1" ht="30.6" hidden="1" x14ac:dyDescent="0.3">
      <c r="A100" s="516" t="s">
        <v>1360</v>
      </c>
      <c r="B100" s="516" t="s">
        <v>1361</v>
      </c>
      <c r="C100" s="517" t="s">
        <v>1362</v>
      </c>
      <c r="D100" s="518" t="s">
        <v>17</v>
      </c>
      <c r="E100" s="518">
        <v>0.82</v>
      </c>
      <c r="F100" s="518">
        <v>45.89</v>
      </c>
      <c r="G100" s="518">
        <f t="shared" si="8"/>
        <v>55.283682999999996</v>
      </c>
      <c r="H100" s="518">
        <f t="shared" si="9"/>
        <v>37.629799999999996</v>
      </c>
      <c r="I100" s="518"/>
      <c r="L100" s="520"/>
    </row>
    <row r="101" spans="1:12" s="519" customFormat="1" ht="20.45" hidden="1" x14ac:dyDescent="0.3">
      <c r="A101" s="516" t="s">
        <v>1363</v>
      </c>
      <c r="B101" s="516" t="s">
        <v>1364</v>
      </c>
      <c r="C101" s="517" t="s">
        <v>1365</v>
      </c>
      <c r="D101" s="518" t="s">
        <v>21</v>
      </c>
      <c r="E101" s="518">
        <v>2</v>
      </c>
      <c r="F101" s="518">
        <v>255.24</v>
      </c>
      <c r="G101" s="518">
        <f t="shared" si="8"/>
        <v>307.48762799999997</v>
      </c>
      <c r="H101" s="518">
        <f t="shared" si="9"/>
        <v>510.48</v>
      </c>
      <c r="I101" s="518"/>
      <c r="L101" s="520"/>
    </row>
    <row r="102" spans="1:12" s="519" customFormat="1" ht="14.45" x14ac:dyDescent="0.3">
      <c r="A102" s="513" t="s">
        <v>383</v>
      </c>
      <c r="B102" s="636" t="e">
        <f>ORÇAMENTO!#REF!</f>
        <v>#REF!</v>
      </c>
      <c r="C102" s="637"/>
      <c r="D102" s="652"/>
      <c r="E102" s="653"/>
      <c r="F102" s="653"/>
      <c r="G102" s="654"/>
      <c r="H102" s="514" t="e">
        <f>ORÇAMENTO!#REF!</f>
        <v>#REF!</v>
      </c>
      <c r="I102" s="514" t="e">
        <f>ORÇAMENTO!#REF!</f>
        <v>#REF!</v>
      </c>
      <c r="L102" s="520"/>
    </row>
    <row r="103" spans="1:12" s="515" customFormat="1" x14ac:dyDescent="0.25">
      <c r="A103" s="513" t="s">
        <v>366</v>
      </c>
      <c r="B103" s="630" t="e">
        <f>ORÇAMENTO!#REF!</f>
        <v>#REF!</v>
      </c>
      <c r="C103" s="630"/>
      <c r="D103" s="631" t="s">
        <v>1157</v>
      </c>
      <c r="E103" s="631"/>
      <c r="F103" s="631"/>
      <c r="G103" s="631"/>
      <c r="H103" s="514" t="e">
        <f>ORÇAMENTO!#REF!</f>
        <v>#REF!</v>
      </c>
      <c r="I103" s="514" t="e">
        <f>ORÇAMENTO!#REF!</f>
        <v>#REF!</v>
      </c>
    </row>
    <row r="104" spans="1:12" s="519" customFormat="1" ht="20.45" hidden="1" x14ac:dyDescent="0.3">
      <c r="A104" s="516" t="s">
        <v>365</v>
      </c>
      <c r="B104" s="516" t="s">
        <v>1344</v>
      </c>
      <c r="C104" s="517" t="s">
        <v>1345</v>
      </c>
      <c r="D104" s="518" t="s">
        <v>1178</v>
      </c>
      <c r="E104" s="518">
        <v>1.79</v>
      </c>
      <c r="F104" s="518">
        <v>64.95</v>
      </c>
      <c r="G104" s="518">
        <f t="shared" ref="G104:G109" si="10">F104*(1+$H$9)</f>
        <v>78.245264999999989</v>
      </c>
      <c r="H104" s="518">
        <f t="shared" ref="H104:H109" si="11">F104*E104</f>
        <v>116.26050000000001</v>
      </c>
      <c r="I104" s="518"/>
      <c r="L104" s="520"/>
    </row>
    <row r="105" spans="1:12" s="519" customFormat="1" ht="20.45" hidden="1" x14ac:dyDescent="0.3">
      <c r="A105" s="516" t="s">
        <v>363</v>
      </c>
      <c r="B105" s="516" t="s">
        <v>1346</v>
      </c>
      <c r="C105" s="517" t="s">
        <v>1347</v>
      </c>
      <c r="D105" s="518" t="s">
        <v>1162</v>
      </c>
      <c r="E105" s="518">
        <v>7.04</v>
      </c>
      <c r="F105" s="518">
        <v>46.38</v>
      </c>
      <c r="G105" s="518">
        <f t="shared" si="10"/>
        <v>55.873985999999995</v>
      </c>
      <c r="H105" s="518">
        <f t="shared" si="11"/>
        <v>326.51519999999999</v>
      </c>
      <c r="I105" s="518"/>
      <c r="L105" s="520"/>
    </row>
    <row r="106" spans="1:12" s="519" customFormat="1" ht="30.6" hidden="1" x14ac:dyDescent="0.3">
      <c r="A106" s="516" t="s">
        <v>361</v>
      </c>
      <c r="B106" s="516" t="s">
        <v>1358</v>
      </c>
      <c r="C106" s="517" t="s">
        <v>1359</v>
      </c>
      <c r="D106" s="518" t="s">
        <v>1162</v>
      </c>
      <c r="E106" s="518">
        <v>3.2</v>
      </c>
      <c r="F106" s="518">
        <v>132.53</v>
      </c>
      <c r="G106" s="518">
        <f t="shared" si="10"/>
        <v>159.65889099999998</v>
      </c>
      <c r="H106" s="518">
        <f t="shared" si="11"/>
        <v>424.096</v>
      </c>
      <c r="I106" s="518"/>
      <c r="L106" s="520"/>
    </row>
    <row r="107" spans="1:12" s="519" customFormat="1" ht="30.6" hidden="1" x14ac:dyDescent="0.3">
      <c r="A107" s="516" t="s">
        <v>1147</v>
      </c>
      <c r="B107" s="516" t="s">
        <v>1366</v>
      </c>
      <c r="C107" s="517" t="s">
        <v>1367</v>
      </c>
      <c r="D107" s="518" t="s">
        <v>1178</v>
      </c>
      <c r="E107" s="518">
        <v>1.57</v>
      </c>
      <c r="F107" s="518">
        <v>132.61000000000001</v>
      </c>
      <c r="G107" s="518">
        <f t="shared" si="10"/>
        <v>159.755267</v>
      </c>
      <c r="H107" s="518">
        <f t="shared" si="11"/>
        <v>208.19770000000003</v>
      </c>
      <c r="I107" s="518"/>
      <c r="J107"/>
      <c r="L107" s="521"/>
    </row>
    <row r="108" spans="1:12" s="519" customFormat="1" ht="30.6" hidden="1" x14ac:dyDescent="0.3">
      <c r="A108" s="516" t="s">
        <v>1148</v>
      </c>
      <c r="B108" s="516" t="s">
        <v>1361</v>
      </c>
      <c r="C108" s="517" t="s">
        <v>1362</v>
      </c>
      <c r="D108" s="518" t="s">
        <v>17</v>
      </c>
      <c r="E108" s="518">
        <v>1.6</v>
      </c>
      <c r="F108" s="518">
        <v>45.89</v>
      </c>
      <c r="G108" s="518">
        <f t="shared" si="10"/>
        <v>55.283682999999996</v>
      </c>
      <c r="H108" s="518">
        <f t="shared" si="11"/>
        <v>73.424000000000007</v>
      </c>
      <c r="I108" s="518"/>
      <c r="L108" s="520"/>
    </row>
    <row r="109" spans="1:12" s="519" customFormat="1" ht="20.45" hidden="1" x14ac:dyDescent="0.3">
      <c r="A109" s="516" t="s">
        <v>1368</v>
      </c>
      <c r="B109" s="516" t="s">
        <v>1364</v>
      </c>
      <c r="C109" s="517" t="s">
        <v>1365</v>
      </c>
      <c r="D109" s="518" t="s">
        <v>21</v>
      </c>
      <c r="E109" s="518">
        <v>3</v>
      </c>
      <c r="F109" s="518">
        <v>255.24</v>
      </c>
      <c r="G109" s="518">
        <f t="shared" si="10"/>
        <v>307.48762799999997</v>
      </c>
      <c r="H109" s="518">
        <f t="shared" si="11"/>
        <v>765.72</v>
      </c>
      <c r="I109" s="518"/>
      <c r="L109" s="520"/>
    </row>
    <row r="110" spans="1:12" s="519" customFormat="1" x14ac:dyDescent="0.25">
      <c r="A110" s="513" t="s">
        <v>359</v>
      </c>
      <c r="B110" s="630" t="e">
        <f>ORÇAMENTO!#REF!</f>
        <v>#REF!</v>
      </c>
      <c r="C110" s="630"/>
      <c r="D110" s="631" t="s">
        <v>1157</v>
      </c>
      <c r="E110" s="631"/>
      <c r="F110" s="631"/>
      <c r="G110" s="631"/>
      <c r="H110" s="514" t="e">
        <f>ORÇAMENTO!#REF!</f>
        <v>#REF!</v>
      </c>
      <c r="I110" s="514" t="e">
        <f>ORÇAMENTO!#REF!</f>
        <v>#REF!</v>
      </c>
      <c r="L110" s="520"/>
    </row>
    <row r="111" spans="1:12" s="519" customFormat="1" x14ac:dyDescent="0.25">
      <c r="A111" s="513" t="s">
        <v>318</v>
      </c>
      <c r="B111" s="630" t="e">
        <f>ORÇAMENTO!#REF!</f>
        <v>#REF!</v>
      </c>
      <c r="C111" s="630"/>
      <c r="D111" s="631" t="s">
        <v>1157</v>
      </c>
      <c r="E111" s="631"/>
      <c r="F111" s="631"/>
      <c r="G111" s="631"/>
      <c r="H111" s="514" t="e">
        <f>ORÇAMENTO!#REF!</f>
        <v>#REF!</v>
      </c>
      <c r="I111" s="514" t="e">
        <f>ORÇAMENTO!#REF!</f>
        <v>#REF!</v>
      </c>
      <c r="L111" s="520"/>
    </row>
    <row r="112" spans="1:12" s="519" customFormat="1" x14ac:dyDescent="0.25">
      <c r="A112" s="513" t="s">
        <v>303</v>
      </c>
      <c r="B112" s="630" t="e">
        <f>ORÇAMENTO!#REF!</f>
        <v>#REF!</v>
      </c>
      <c r="C112" s="630"/>
      <c r="D112" s="631" t="s">
        <v>1157</v>
      </c>
      <c r="E112" s="631"/>
      <c r="F112" s="631"/>
      <c r="G112" s="631"/>
      <c r="H112" s="514" t="e">
        <f>ORÇAMENTO!#REF!</f>
        <v>#REF!</v>
      </c>
      <c r="I112" s="514" t="e">
        <f>ORÇAMENTO!#REF!</f>
        <v>#REF!</v>
      </c>
      <c r="L112" s="520"/>
    </row>
    <row r="113" spans="1:13" s="519" customFormat="1" x14ac:dyDescent="0.25">
      <c r="A113" s="513" t="s">
        <v>4</v>
      </c>
      <c r="B113" s="641" t="e">
        <f>ORÇAMENTO!#REF!</f>
        <v>#REF!</v>
      </c>
      <c r="C113" s="642"/>
      <c r="D113" s="638"/>
      <c r="E113" s="639"/>
      <c r="F113" s="639"/>
      <c r="G113" s="640"/>
      <c r="H113" s="514" t="e">
        <f>ORÇAMENTO!#REF!</f>
        <v>#REF!</v>
      </c>
      <c r="I113" s="514" t="e">
        <f>ORÇAMENTO!#REF!</f>
        <v>#REF!</v>
      </c>
      <c r="L113" s="520"/>
    </row>
    <row r="114" spans="1:13" s="519" customFormat="1" x14ac:dyDescent="0.25">
      <c r="A114" s="513" t="s">
        <v>5</v>
      </c>
      <c r="B114" s="630" t="e">
        <f>ORÇAMENTO!#REF!</f>
        <v>#REF!</v>
      </c>
      <c r="C114" s="630"/>
      <c r="D114" s="631" t="s">
        <v>1157</v>
      </c>
      <c r="E114" s="631"/>
      <c r="F114" s="631"/>
      <c r="G114" s="631"/>
      <c r="H114" s="514" t="e">
        <f>ORÇAMENTO!#REF!</f>
        <v>#REF!</v>
      </c>
      <c r="I114" s="514" t="e">
        <f>ORÇAMENTO!#REF!</f>
        <v>#REF!</v>
      </c>
      <c r="L114" s="520"/>
    </row>
    <row r="115" spans="1:13" s="519" customFormat="1" x14ac:dyDescent="0.25">
      <c r="A115" s="513"/>
      <c r="B115" s="636" t="s">
        <v>1088</v>
      </c>
      <c r="C115" s="637"/>
      <c r="D115" s="638"/>
      <c r="E115" s="639"/>
      <c r="F115" s="639"/>
      <c r="G115" s="640"/>
      <c r="H115" s="514">
        <f>ORÇAMENTO!I13</f>
        <v>0</v>
      </c>
      <c r="I115" s="514">
        <f>ORÇAMENTO!J13</f>
        <v>174.22660528</v>
      </c>
      <c r="L115" s="520"/>
    </row>
    <row r="116" spans="1:13" x14ac:dyDescent="0.25">
      <c r="A116" s="643"/>
      <c r="B116" s="643"/>
      <c r="C116" s="643"/>
      <c r="D116" s="643"/>
      <c r="E116" s="643"/>
      <c r="F116" s="643"/>
      <c r="G116" s="643"/>
      <c r="H116" s="643"/>
      <c r="I116" s="643"/>
    </row>
    <row r="117" spans="1:13" ht="18" customHeight="1" x14ac:dyDescent="0.25">
      <c r="A117" s="644"/>
      <c r="B117" s="644"/>
      <c r="C117" s="644"/>
      <c r="D117" s="644"/>
      <c r="E117" s="634" t="s">
        <v>10</v>
      </c>
      <c r="F117" s="634"/>
      <c r="G117" s="635" t="e">
        <f>H14+H18+H37+H91+H92+H102+H103+H110+H111+H112+H113+H114+H115</f>
        <v>#REF!</v>
      </c>
      <c r="H117" s="635"/>
      <c r="I117" s="635"/>
      <c r="J117" s="628"/>
    </row>
    <row r="118" spans="1:13" ht="18" customHeight="1" x14ac:dyDescent="0.25">
      <c r="A118" s="644"/>
      <c r="B118" s="644"/>
      <c r="C118" s="644"/>
      <c r="D118" s="644"/>
      <c r="E118" s="634"/>
      <c r="F118" s="634"/>
      <c r="G118" s="635"/>
      <c r="H118" s="635"/>
      <c r="I118" s="635"/>
      <c r="J118" s="629"/>
      <c r="M118" s="522"/>
    </row>
    <row r="119" spans="1:13" ht="15" customHeight="1" x14ac:dyDescent="0.25">
      <c r="A119" s="632" t="s">
        <v>1391</v>
      </c>
      <c r="B119" s="633"/>
      <c r="C119" s="633"/>
      <c r="D119" s="633"/>
      <c r="E119" s="634" t="s">
        <v>1369</v>
      </c>
      <c r="F119" s="634"/>
      <c r="G119" s="635" t="e">
        <f>I14+I18+I37+I91+I92+I102+I103+I110+I111+I112+I113+I114+I115</f>
        <v>#REF!</v>
      </c>
      <c r="H119" s="635"/>
      <c r="I119" s="635"/>
    </row>
    <row r="120" spans="1:13" ht="15" customHeight="1" x14ac:dyDescent="0.25">
      <c r="A120" s="633"/>
      <c r="B120" s="633"/>
      <c r="C120" s="633"/>
      <c r="D120" s="633"/>
      <c r="E120" s="634"/>
      <c r="F120" s="634"/>
      <c r="G120" s="635"/>
      <c r="H120" s="635"/>
      <c r="I120" s="635"/>
      <c r="J120" s="523"/>
    </row>
    <row r="122" spans="1:13" x14ac:dyDescent="0.25">
      <c r="H122" s="525"/>
      <c r="J122" s="522"/>
    </row>
    <row r="124" spans="1:13" x14ac:dyDescent="0.25">
      <c r="J124" s="522"/>
    </row>
    <row r="126" spans="1:13" x14ac:dyDescent="0.25">
      <c r="G126" s="525"/>
    </row>
  </sheetData>
  <mergeCells count="82">
    <mergeCell ref="A6:I6"/>
    <mergeCell ref="B91:C91"/>
    <mergeCell ref="B92:C92"/>
    <mergeCell ref="B102:C102"/>
    <mergeCell ref="D91:G91"/>
    <mergeCell ref="D92:G92"/>
    <mergeCell ref="D102:G102"/>
    <mergeCell ref="B19:C19"/>
    <mergeCell ref="D19:G19"/>
    <mergeCell ref="A7:I7"/>
    <mergeCell ref="A8:I8"/>
    <mergeCell ref="B9:G9"/>
    <mergeCell ref="H9:I9"/>
    <mergeCell ref="A10:A12"/>
    <mergeCell ref="B10:C12"/>
    <mergeCell ref="D10:G12"/>
    <mergeCell ref="A1:I1"/>
    <mergeCell ref="A2:I2"/>
    <mergeCell ref="A3:I3"/>
    <mergeCell ref="A4:I4"/>
    <mergeCell ref="A5:I5"/>
    <mergeCell ref="H10:I10"/>
    <mergeCell ref="H11:I11"/>
    <mergeCell ref="A13:I13"/>
    <mergeCell ref="B14:C14"/>
    <mergeCell ref="D14:G14"/>
    <mergeCell ref="B18:C18"/>
    <mergeCell ref="D18:G18"/>
    <mergeCell ref="B24:C24"/>
    <mergeCell ref="D24:G24"/>
    <mergeCell ref="B27:C27"/>
    <mergeCell ref="D27:G27"/>
    <mergeCell ref="B29:C29"/>
    <mergeCell ref="D29:G29"/>
    <mergeCell ref="B37:C37"/>
    <mergeCell ref="D37:G37"/>
    <mergeCell ref="B38:C38"/>
    <mergeCell ref="D38:G38"/>
    <mergeCell ref="B41:C41"/>
    <mergeCell ref="D41:G41"/>
    <mergeCell ref="B44:C44"/>
    <mergeCell ref="D44:G44"/>
    <mergeCell ref="B46:C46"/>
    <mergeCell ref="D46:G46"/>
    <mergeCell ref="B48:C48"/>
    <mergeCell ref="D48:G48"/>
    <mergeCell ref="B50:C50"/>
    <mergeCell ref="D50:G50"/>
    <mergeCell ref="B59:C59"/>
    <mergeCell ref="D59:G59"/>
    <mergeCell ref="B60:C60"/>
    <mergeCell ref="D60:G60"/>
    <mergeCell ref="B66:C66"/>
    <mergeCell ref="D66:G66"/>
    <mergeCell ref="B80:C80"/>
    <mergeCell ref="D80:G80"/>
    <mergeCell ref="A116:I116"/>
    <mergeCell ref="A117:D118"/>
    <mergeCell ref="E117:F118"/>
    <mergeCell ref="B89:C89"/>
    <mergeCell ref="D89:G89"/>
    <mergeCell ref="B93:C93"/>
    <mergeCell ref="D93:G93"/>
    <mergeCell ref="B103:C103"/>
    <mergeCell ref="D103:G103"/>
    <mergeCell ref="G117:I118"/>
    <mergeCell ref="J117:J118"/>
    <mergeCell ref="B110:C110"/>
    <mergeCell ref="D110:G110"/>
    <mergeCell ref="A119:D120"/>
    <mergeCell ref="E119:F120"/>
    <mergeCell ref="G119:I120"/>
    <mergeCell ref="B111:C111"/>
    <mergeCell ref="D111:G111"/>
    <mergeCell ref="B112:C112"/>
    <mergeCell ref="D112:G112"/>
    <mergeCell ref="B114:C114"/>
    <mergeCell ref="D114:G114"/>
    <mergeCell ref="B115:C115"/>
    <mergeCell ref="D115:G115"/>
    <mergeCell ref="D113:G113"/>
    <mergeCell ref="B113:C113"/>
  </mergeCells>
  <printOptions horizontalCentered="1"/>
  <pageMargins left="0.35433070866141736" right="0.51181102362204722" top="1.5748031496062993" bottom="0.82677165354330717" header="0.15748031496062992" footer="0.31496062992125984"/>
  <pageSetup paperSize="9" scale="65" fitToHeight="4" orientation="portrait" r:id="rId1"/>
  <headerFooter>
    <oddHeader>&amp;C&amp;G</oddHeader>
  </headerFooter>
  <drawing r:id="rId2"/>
  <legacyDrawingHF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B0F0"/>
  </sheetPr>
  <dimension ref="B1:F61"/>
  <sheetViews>
    <sheetView view="pageBreakPreview" zoomScaleSheetLayoutView="100" workbookViewId="0">
      <selection activeCell="B8" sqref="B8:D8"/>
    </sheetView>
  </sheetViews>
  <sheetFormatPr defaultColWidth="9.140625" defaultRowHeight="14.25" x14ac:dyDescent="0.2"/>
  <cols>
    <col min="1" max="1" width="1.140625" style="486" customWidth="1"/>
    <col min="2" max="2" width="75.7109375" style="486" customWidth="1"/>
    <col min="3" max="3" width="10.140625" style="488" customWidth="1"/>
    <col min="4" max="4" width="12" style="488" customWidth="1"/>
    <col min="5" max="5" width="11.42578125" style="486" customWidth="1"/>
    <col min="6" max="6" width="62.5703125" style="486" customWidth="1"/>
    <col min="7" max="16384" width="9.140625" style="486"/>
  </cols>
  <sheetData>
    <row r="1" spans="2:6" s="455" customFormat="1" ht="6.75" customHeight="1" x14ac:dyDescent="0.25">
      <c r="C1" s="456"/>
      <c r="D1" s="456"/>
    </row>
    <row r="2" spans="2:6" s="455" customFormat="1" ht="40.5" customHeight="1" x14ac:dyDescent="0.2">
      <c r="B2" s="659" t="s">
        <v>1093</v>
      </c>
      <c r="C2" s="659"/>
      <c r="D2" s="659"/>
    </row>
    <row r="3" spans="2:6" s="457" customFormat="1" ht="10.15" x14ac:dyDescent="0.2">
      <c r="B3" s="458"/>
      <c r="C3" s="458"/>
      <c r="D3" s="458"/>
    </row>
    <row r="4" spans="2:6" s="455" customFormat="1" ht="15.75" customHeight="1" x14ac:dyDescent="0.25">
      <c r="B4" s="660" t="s">
        <v>1094</v>
      </c>
      <c r="C4" s="660"/>
      <c r="D4" s="660"/>
    </row>
    <row r="5" spans="2:6" s="455" customFormat="1" ht="13.15" x14ac:dyDescent="0.25">
      <c r="B5" s="459"/>
      <c r="C5" s="459"/>
      <c r="D5" s="459"/>
    </row>
    <row r="6" spans="2:6" s="1" customFormat="1" ht="15" x14ac:dyDescent="0.25">
      <c r="B6" s="661" t="str">
        <f>'[15]PO  DESONERADA '!B5:J5</f>
        <v>OBJETO: AMPLIAÇÃO E REFORMA DA CRECHE JÚLIA GUIMARÃES</v>
      </c>
      <c r="C6" s="661"/>
      <c r="D6" s="661"/>
    </row>
    <row r="7" spans="2:6" s="1" customFormat="1" ht="13.9" x14ac:dyDescent="0.25">
      <c r="B7" s="661" t="e">
        <f>'[15]BDI SEM DESONERAÇÃO'!#REF!</f>
        <v>#REF!</v>
      </c>
      <c r="C7" s="661"/>
      <c r="D7" s="661"/>
    </row>
    <row r="8" spans="2:6" s="455" customFormat="1" ht="15" customHeight="1" x14ac:dyDescent="0.2">
      <c r="B8" s="662" t="s">
        <v>1095</v>
      </c>
      <c r="C8" s="663"/>
      <c r="D8" s="663"/>
    </row>
    <row r="9" spans="2:6" s="455" customFormat="1" ht="13.15" x14ac:dyDescent="0.25">
      <c r="B9" s="460"/>
      <c r="C9" s="461"/>
      <c r="D9" s="461"/>
    </row>
    <row r="10" spans="2:6" s="455" customFormat="1" ht="15" x14ac:dyDescent="0.25">
      <c r="B10" s="462" t="s">
        <v>1096</v>
      </c>
      <c r="C10" s="463" t="s">
        <v>1097</v>
      </c>
      <c r="D10" s="463" t="s">
        <v>1098</v>
      </c>
      <c r="F10" s="464" t="s">
        <v>1099</v>
      </c>
    </row>
    <row r="11" spans="2:6" s="455" customFormat="1" ht="13.9" x14ac:dyDescent="0.25">
      <c r="B11" s="465"/>
      <c r="C11" s="466"/>
      <c r="D11" s="466"/>
    </row>
    <row r="12" spans="2:6" s="455" customFormat="1" ht="15" x14ac:dyDescent="0.25">
      <c r="B12" s="467" t="s">
        <v>1100</v>
      </c>
      <c r="C12" s="468" t="s">
        <v>1101</v>
      </c>
      <c r="D12" s="469">
        <v>0.04</v>
      </c>
      <c r="E12" s="455" t="s">
        <v>1102</v>
      </c>
      <c r="F12" s="470" t="s">
        <v>1103</v>
      </c>
    </row>
    <row r="13" spans="2:6" s="455" customFormat="1" ht="13.9" x14ac:dyDescent="0.25">
      <c r="B13" s="467"/>
      <c r="C13" s="468"/>
      <c r="D13" s="471"/>
    </row>
    <row r="14" spans="2:6" s="455" customFormat="1" ht="15" x14ac:dyDescent="0.25">
      <c r="B14" s="467" t="s">
        <v>1104</v>
      </c>
      <c r="C14" s="468" t="s">
        <v>1105</v>
      </c>
      <c r="D14" s="469">
        <v>1.23E-2</v>
      </c>
      <c r="E14" s="455" t="s">
        <v>1102</v>
      </c>
      <c r="F14" s="470" t="s">
        <v>1106</v>
      </c>
    </row>
    <row r="15" spans="2:6" s="455" customFormat="1" ht="13.9" x14ac:dyDescent="0.25">
      <c r="B15" s="467"/>
      <c r="C15" s="468"/>
      <c r="D15" s="472"/>
    </row>
    <row r="16" spans="2:6" s="455" customFormat="1" ht="15" x14ac:dyDescent="0.25">
      <c r="B16" s="467" t="s">
        <v>1107</v>
      </c>
      <c r="C16" s="468" t="s">
        <v>1108</v>
      </c>
      <c r="D16" s="469">
        <v>9.7000000000000003E-3</v>
      </c>
      <c r="E16" s="455" t="s">
        <v>1109</v>
      </c>
      <c r="F16" s="470" t="s">
        <v>1110</v>
      </c>
    </row>
    <row r="17" spans="2:6" s="455" customFormat="1" ht="13.9" x14ac:dyDescent="0.25">
      <c r="B17" s="467"/>
      <c r="C17" s="468"/>
      <c r="D17" s="472"/>
    </row>
    <row r="18" spans="2:6" s="455" customFormat="1" ht="15" x14ac:dyDescent="0.25">
      <c r="B18" s="473" t="s">
        <v>1111</v>
      </c>
      <c r="C18" s="474" t="s">
        <v>1112</v>
      </c>
      <c r="D18" s="475">
        <v>8.0000000000000002E-3</v>
      </c>
      <c r="E18" s="455" t="s">
        <v>1113</v>
      </c>
      <c r="F18" s="664" t="s">
        <v>1114</v>
      </c>
    </row>
    <row r="19" spans="2:6" s="455" customFormat="1" ht="15" x14ac:dyDescent="0.25">
      <c r="B19" s="467"/>
      <c r="C19" s="468"/>
      <c r="D19" s="476"/>
      <c r="F19" s="665"/>
    </row>
    <row r="20" spans="2:6" s="455" customFormat="1" ht="13.9" x14ac:dyDescent="0.25">
      <c r="B20" s="467" t="s">
        <v>1115</v>
      </c>
      <c r="C20" s="468" t="s">
        <v>1115</v>
      </c>
      <c r="D20" s="476">
        <v>0.03</v>
      </c>
    </row>
    <row r="21" spans="2:6" s="455" customFormat="1" ht="13.9" x14ac:dyDescent="0.25">
      <c r="B21" s="467" t="s">
        <v>1116</v>
      </c>
      <c r="C21" s="468" t="s">
        <v>1117</v>
      </c>
      <c r="D21" s="476">
        <v>0.02</v>
      </c>
      <c r="E21" s="477">
        <f>0.05*0.4</f>
        <v>2.0000000000000004E-2</v>
      </c>
    </row>
    <row r="22" spans="2:6" s="455" customFormat="1" ht="13.9" x14ac:dyDescent="0.25">
      <c r="B22" s="467" t="s">
        <v>1118</v>
      </c>
      <c r="C22" s="468" t="s">
        <v>1118</v>
      </c>
      <c r="D22" s="476">
        <v>6.4999999999999997E-3</v>
      </c>
    </row>
    <row r="23" spans="2:6" s="455" customFormat="1" ht="15" x14ac:dyDescent="0.25">
      <c r="B23" s="467" t="s">
        <v>1119</v>
      </c>
      <c r="C23" s="468" t="s">
        <v>1120</v>
      </c>
      <c r="D23" s="476">
        <v>4.4999999999999998E-2</v>
      </c>
      <c r="E23" s="455" t="s">
        <v>1121</v>
      </c>
    </row>
    <row r="24" spans="2:6" s="455" customFormat="1" ht="13.9" x14ac:dyDescent="0.25">
      <c r="B24" s="467" t="s">
        <v>1122</v>
      </c>
      <c r="C24" s="468" t="s">
        <v>1123</v>
      </c>
      <c r="D24" s="469">
        <f>SUM(D20:D23)</f>
        <v>0.10150000000000001</v>
      </c>
    </row>
    <row r="25" spans="2:6" s="455" customFormat="1" ht="13.9" x14ac:dyDescent="0.25">
      <c r="B25" s="467"/>
      <c r="C25" s="468"/>
      <c r="D25" s="476"/>
    </row>
    <row r="26" spans="2:6" s="455" customFormat="1" ht="15" x14ac:dyDescent="0.25">
      <c r="B26" s="467" t="s">
        <v>1124</v>
      </c>
      <c r="C26" s="468" t="s">
        <v>1125</v>
      </c>
      <c r="D26" s="469">
        <v>6.1800000000000001E-2</v>
      </c>
      <c r="E26" s="455" t="s">
        <v>1126</v>
      </c>
      <c r="F26" s="470" t="s">
        <v>1127</v>
      </c>
    </row>
    <row r="27" spans="2:6" s="455" customFormat="1" ht="13.9" x14ac:dyDescent="0.25">
      <c r="B27" s="465"/>
      <c r="C27" s="466"/>
      <c r="D27" s="478"/>
    </row>
    <row r="28" spans="2:6" s="455" customFormat="1" ht="15" x14ac:dyDescent="0.25">
      <c r="B28" s="479" t="s">
        <v>1128</v>
      </c>
      <c r="C28" s="480"/>
      <c r="D28" s="469">
        <f>ROUND((((1+D12+D18+D16)*(1+D14)*(1+D26))/(1-D24))-1,4)</f>
        <v>0.26529999999999998</v>
      </c>
      <c r="E28" s="2"/>
    </row>
    <row r="29" spans="2:6" s="455" customFormat="1" ht="12.75" x14ac:dyDescent="0.2">
      <c r="C29" s="456"/>
      <c r="D29" s="481"/>
      <c r="F29" s="470" t="s">
        <v>1129</v>
      </c>
    </row>
    <row r="30" spans="2:6" s="455" customFormat="1" ht="12.75" x14ac:dyDescent="0.2">
      <c r="C30" s="456"/>
      <c r="D30" s="456"/>
    </row>
    <row r="31" spans="2:6" s="455" customFormat="1" ht="12.75" x14ac:dyDescent="0.2">
      <c r="C31" s="456"/>
      <c r="D31" s="456"/>
    </row>
    <row r="32" spans="2:6" s="455" customFormat="1" ht="15" x14ac:dyDescent="0.2">
      <c r="B32" s="482" t="s">
        <v>1130</v>
      </c>
      <c r="C32" s="456"/>
      <c r="D32" s="456"/>
    </row>
    <row r="33" spans="2:6" x14ac:dyDescent="0.2">
      <c r="B33" s="483"/>
      <c r="C33" s="484"/>
      <c r="D33" s="485"/>
    </row>
    <row r="34" spans="2:6" x14ac:dyDescent="0.2">
      <c r="B34" s="487"/>
      <c r="D34" s="489"/>
    </row>
    <row r="35" spans="2:6" x14ac:dyDescent="0.2">
      <c r="B35" s="487"/>
      <c r="D35" s="489"/>
    </row>
    <row r="36" spans="2:6" x14ac:dyDescent="0.2">
      <c r="B36" s="487"/>
      <c r="D36" s="489"/>
    </row>
    <row r="37" spans="2:6" x14ac:dyDescent="0.2">
      <c r="B37" s="487"/>
      <c r="D37" s="489"/>
    </row>
    <row r="38" spans="2:6" x14ac:dyDescent="0.2">
      <c r="B38" s="490"/>
      <c r="C38" s="491"/>
      <c r="D38" s="492"/>
    </row>
    <row r="39" spans="2:6" ht="15" x14ac:dyDescent="0.25">
      <c r="B39" s="493"/>
    </row>
    <row r="40" spans="2:6" ht="15" x14ac:dyDescent="0.25">
      <c r="B40" s="493" t="s">
        <v>1131</v>
      </c>
    </row>
    <row r="41" spans="2:6" s="494" customFormat="1" x14ac:dyDescent="0.2">
      <c r="B41" s="666" t="s">
        <v>1132</v>
      </c>
      <c r="C41" s="666"/>
      <c r="D41" s="666"/>
    </row>
    <row r="42" spans="2:6" s="494" customFormat="1" ht="48" customHeight="1" x14ac:dyDescent="0.2">
      <c r="B42" s="667" t="s">
        <v>1133</v>
      </c>
      <c r="C42" s="667"/>
      <c r="D42" s="667"/>
    </row>
    <row r="43" spans="2:6" ht="98.25" customHeight="1" x14ac:dyDescent="0.2">
      <c r="B43" s="668" t="s">
        <v>1134</v>
      </c>
      <c r="C43" s="668"/>
      <c r="D43" s="668"/>
      <c r="F43" s="495" t="s">
        <v>1135</v>
      </c>
    </row>
    <row r="46" spans="2:6" x14ac:dyDescent="0.2">
      <c r="B46" s="486" t="s">
        <v>1136</v>
      </c>
    </row>
    <row r="47" spans="2:6" ht="135" customHeight="1" x14ac:dyDescent="0.2">
      <c r="B47" s="669" t="s">
        <v>1137</v>
      </c>
      <c r="C47" s="670"/>
      <c r="D47" s="671"/>
    </row>
    <row r="59" spans="2:4" s="455" customFormat="1" ht="12.75" x14ac:dyDescent="0.2">
      <c r="C59" s="456"/>
      <c r="D59" s="456"/>
    </row>
    <row r="60" spans="2:4" s="455" customFormat="1" ht="12.75" x14ac:dyDescent="0.2">
      <c r="C60" s="456"/>
      <c r="D60" s="456"/>
    </row>
    <row r="61" spans="2:4" x14ac:dyDescent="0.2">
      <c r="B61" s="486" t="s">
        <v>1138</v>
      </c>
    </row>
  </sheetData>
  <mergeCells count="10">
    <mergeCell ref="F18:F19"/>
    <mergeCell ref="B41:D41"/>
    <mergeCell ref="B42:D42"/>
    <mergeCell ref="B43:D43"/>
    <mergeCell ref="B47:D47"/>
    <mergeCell ref="B2:D2"/>
    <mergeCell ref="B4:D4"/>
    <mergeCell ref="B6:D6"/>
    <mergeCell ref="B7:D7"/>
    <mergeCell ref="B8:D8"/>
  </mergeCells>
  <printOptions horizontalCentered="1"/>
  <pageMargins left="0.59055118110236227" right="0.59055118110236227" top="1.3779527559055118" bottom="0.78740157480314965" header="0.39370078740157483" footer="0.39370078740157483"/>
  <pageSetup paperSize="9" scale="88" orientation="portrait" horizontalDpi="300" verticalDpi="300" r:id="rId1"/>
  <headerFooter>
    <oddHeader>&amp;C&amp;G</oddHeader>
  </headerFooter>
  <drawing r:id="rId2"/>
  <legacyDrawing r:id="rId3"/>
  <legacyDrawingHF r:id="rId4"/>
  <oleObjects>
    <mc:AlternateContent xmlns:mc="http://schemas.openxmlformats.org/markup-compatibility/2006">
      <mc:Choice Requires="x14">
        <oleObject progId="Equation.3" shapeId="23553" r:id="rId5">
          <objectPr defaultSize="0" autoPict="0" r:id="rId6">
            <anchor moveWithCells="1" sizeWithCells="1">
              <from>
                <xdr:col>1</xdr:col>
                <xdr:colOff>38100</xdr:colOff>
                <xdr:row>33</xdr:row>
                <xdr:rowOff>0</xdr:rowOff>
              </from>
              <to>
                <xdr:col>1</xdr:col>
                <xdr:colOff>4667250</xdr:colOff>
                <xdr:row>37</xdr:row>
                <xdr:rowOff>9525</xdr:rowOff>
              </to>
            </anchor>
          </objectPr>
        </oleObject>
      </mc:Choice>
      <mc:Fallback>
        <oleObject progId="Equation.3" shapeId="23553" r:id="rId5"/>
      </mc:Fallback>
    </mc:AlternateContent>
  </oleObjec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FFCC"/>
    <pageSetUpPr fitToPage="1"/>
  </sheetPr>
  <dimension ref="A1:T1006"/>
  <sheetViews>
    <sheetView view="pageBreakPreview" topLeftCell="A13" zoomScaleNormal="100" zoomScaleSheetLayoutView="100" workbookViewId="0">
      <pane ySplit="720" topLeftCell="A907" activePane="bottomLeft"/>
      <selection activeCell="E926" sqref="E926"/>
      <selection pane="bottomLeft" activeCell="B103" sqref="B103:H106"/>
    </sheetView>
  </sheetViews>
  <sheetFormatPr defaultColWidth="9.140625" defaultRowHeight="13.5" x14ac:dyDescent="0.25"/>
  <cols>
    <col min="1" max="1" width="6.28515625" style="329" customWidth="1"/>
    <col min="2" max="2" width="50.7109375" style="329" customWidth="1"/>
    <col min="3" max="3" width="3.42578125" style="329" bestFit="1" customWidth="1"/>
    <col min="4" max="5" width="8.85546875" style="329" customWidth="1"/>
    <col min="6" max="6" width="10.140625" style="329" customWidth="1"/>
    <col min="7" max="8" width="8.85546875" style="329" customWidth="1"/>
    <col min="9" max="9" width="9.140625" style="329"/>
    <col min="10" max="10" width="10.140625" style="329" bestFit="1" customWidth="1"/>
    <col min="11" max="15" width="9.140625" style="329"/>
    <col min="16" max="16384" width="9.140625" style="344"/>
  </cols>
  <sheetData>
    <row r="1" spans="1:15" s="232" customFormat="1" ht="15.75" x14ac:dyDescent="0.25">
      <c r="A1" s="674" t="s">
        <v>498</v>
      </c>
      <c r="B1" s="675"/>
      <c r="C1" s="675"/>
      <c r="D1" s="675"/>
      <c r="E1" s="675"/>
      <c r="F1" s="675"/>
      <c r="G1" s="675"/>
      <c r="H1" s="676"/>
      <c r="I1" s="231"/>
      <c r="J1" s="231"/>
      <c r="K1" s="231"/>
      <c r="L1" s="231"/>
      <c r="M1" s="231"/>
      <c r="N1" s="231"/>
      <c r="O1" s="231"/>
    </row>
    <row r="2" spans="1:15" s="232" customFormat="1" ht="15.6" x14ac:dyDescent="0.3">
      <c r="A2" s="677" t="s">
        <v>1071</v>
      </c>
      <c r="B2" s="678"/>
      <c r="C2" s="678"/>
      <c r="D2" s="678"/>
      <c r="E2" s="678"/>
      <c r="F2" s="678"/>
      <c r="G2" s="678"/>
      <c r="H2" s="679"/>
      <c r="I2" s="231"/>
      <c r="J2" s="231"/>
      <c r="K2" s="231"/>
      <c r="L2" s="231"/>
      <c r="M2" s="231"/>
      <c r="N2" s="231"/>
      <c r="O2" s="231"/>
    </row>
    <row r="3" spans="1:15" s="232" customFormat="1" ht="10.15" x14ac:dyDescent="0.3">
      <c r="A3" s="233"/>
      <c r="B3" s="234"/>
      <c r="C3" s="233"/>
      <c r="D3" s="233"/>
      <c r="E3" s="233"/>
      <c r="F3" s="233"/>
      <c r="G3" s="233"/>
      <c r="H3" s="233"/>
      <c r="I3" s="231"/>
      <c r="J3" s="231"/>
      <c r="K3" s="231"/>
      <c r="L3" s="231"/>
      <c r="M3" s="231"/>
      <c r="N3" s="231"/>
      <c r="O3" s="231"/>
    </row>
    <row r="4" spans="1:15" s="240" customFormat="1" ht="13.15" x14ac:dyDescent="0.3">
      <c r="A4" s="235" t="str">
        <f>'[17]1ª REPROGRAMAÇÃO'!A4:B4</f>
        <v>OBRA: CONSTRUÇÃO - UNIDADE BÁSICA DE SAÚDE - JUÁ</v>
      </c>
      <c r="B4" s="236"/>
      <c r="C4" s="237"/>
      <c r="D4" s="237"/>
      <c r="E4" s="237"/>
      <c r="F4" s="237"/>
      <c r="G4" s="237"/>
      <c r="H4" s="238"/>
      <c r="I4" s="239"/>
      <c r="J4" s="239"/>
      <c r="K4" s="239"/>
      <c r="L4" s="239"/>
      <c r="M4" s="239"/>
      <c r="N4" s="239"/>
      <c r="O4" s="239"/>
    </row>
    <row r="5" spans="1:15" s="240" customFormat="1" ht="13.15" x14ac:dyDescent="0.3">
      <c r="A5" s="241" t="str">
        <f>'[17]1ª REPROGRAMAÇÃO'!A5</f>
        <v>LOCALIZAÇÃO: CENTRO - LIMOEIRO/PE</v>
      </c>
      <c r="B5" s="242"/>
      <c r="C5" s="243"/>
      <c r="D5" s="243"/>
      <c r="E5" s="243"/>
      <c r="F5" s="243"/>
      <c r="G5" s="243"/>
      <c r="H5" s="244"/>
      <c r="I5" s="239"/>
      <c r="J5" s="239"/>
      <c r="K5" s="239"/>
      <c r="L5" s="239"/>
      <c r="M5" s="239"/>
      <c r="N5" s="239"/>
      <c r="O5" s="239"/>
    </row>
    <row r="6" spans="1:15" s="240" customFormat="1" ht="13.15" x14ac:dyDescent="0.3">
      <c r="A6" s="241" t="str">
        <f>'[17]1ª REPROGRAMAÇÃO'!A6</f>
        <v>EMPRESA CONTRATADA:  SS SERVIÇOS LOCAÇÕES E CONSTRUÇÕES LTDA</v>
      </c>
      <c r="B6" s="242"/>
      <c r="C6" s="243"/>
      <c r="D6" s="243"/>
      <c r="E6" s="243"/>
      <c r="F6" s="243"/>
      <c r="G6" s="243"/>
      <c r="H6" s="244"/>
      <c r="I6" s="239"/>
      <c r="J6" s="239"/>
      <c r="K6" s="239"/>
      <c r="L6" s="239"/>
      <c r="M6" s="239"/>
      <c r="N6" s="239"/>
      <c r="O6" s="239"/>
    </row>
    <row r="7" spans="1:15" s="240" customFormat="1" ht="13.15" x14ac:dyDescent="0.3">
      <c r="A7" s="245" t="s">
        <v>997</v>
      </c>
      <c r="B7" s="397"/>
      <c r="C7" s="247"/>
      <c r="D7" s="247"/>
      <c r="E7" s="247"/>
      <c r="F7" s="247"/>
      <c r="G7" s="247"/>
      <c r="H7" s="248"/>
      <c r="I7" s="249" t="s">
        <v>490</v>
      </c>
      <c r="J7" s="250">
        <f ca="1">TODAY()</f>
        <v>44820</v>
      </c>
      <c r="K7" s="239"/>
      <c r="L7" s="239"/>
      <c r="M7" s="239"/>
      <c r="N7" s="239"/>
      <c r="O7" s="239"/>
    </row>
    <row r="8" spans="1:15" s="232" customFormat="1" ht="10.15" x14ac:dyDescent="0.3">
      <c r="A8" s="233"/>
      <c r="B8" s="251"/>
      <c r="C8" s="233"/>
      <c r="D8" s="252"/>
      <c r="E8" s="252"/>
      <c r="F8" s="252"/>
      <c r="G8" s="252"/>
      <c r="H8" s="252"/>
      <c r="I8" s="231"/>
      <c r="J8" s="231"/>
      <c r="K8" s="231"/>
      <c r="L8" s="231"/>
      <c r="M8" s="231"/>
      <c r="N8" s="231"/>
      <c r="O8" s="231"/>
    </row>
    <row r="9" spans="1:15" s="256" customFormat="1" ht="21" customHeight="1" x14ac:dyDescent="0.25">
      <c r="A9" s="398" t="s">
        <v>0</v>
      </c>
      <c r="B9" s="398" t="s">
        <v>3</v>
      </c>
      <c r="C9" s="398" t="s">
        <v>499</v>
      </c>
      <c r="D9" s="399" t="s">
        <v>500</v>
      </c>
      <c r="E9" s="399" t="s">
        <v>501</v>
      </c>
      <c r="F9" s="399" t="s">
        <v>11</v>
      </c>
      <c r="G9" s="399" t="s">
        <v>502</v>
      </c>
      <c r="H9" s="399" t="s">
        <v>1</v>
      </c>
      <c r="I9" s="255"/>
      <c r="J9" s="255"/>
      <c r="K9" s="255"/>
      <c r="L9" s="255"/>
      <c r="M9" s="255"/>
      <c r="N9" s="255"/>
      <c r="O9" s="255"/>
    </row>
    <row r="10" spans="1:15" s="261" customFormat="1" ht="10.15" x14ac:dyDescent="0.3">
      <c r="A10" s="257"/>
      <c r="B10" s="258"/>
      <c r="C10" s="257"/>
      <c r="D10" s="259"/>
      <c r="E10" s="259"/>
      <c r="F10" s="259"/>
      <c r="G10" s="259"/>
      <c r="H10" s="259"/>
      <c r="I10" s="260"/>
      <c r="J10" s="260"/>
      <c r="K10" s="260"/>
      <c r="L10" s="260"/>
      <c r="M10" s="260"/>
      <c r="N10" s="260"/>
      <c r="O10" s="260"/>
    </row>
    <row r="11" spans="1:15" s="266" customFormat="1" ht="12.75" x14ac:dyDescent="0.25">
      <c r="A11" s="262" t="s">
        <v>2</v>
      </c>
      <c r="B11" s="263" t="s">
        <v>423</v>
      </c>
      <c r="C11" s="262"/>
      <c r="D11" s="264"/>
      <c r="E11" s="264"/>
      <c r="F11" s="264"/>
      <c r="G11" s="264"/>
      <c r="H11" s="264"/>
      <c r="I11" s="265"/>
      <c r="J11" s="265"/>
      <c r="K11" s="265"/>
      <c r="L11" s="265"/>
      <c r="M11" s="265"/>
      <c r="N11" s="265"/>
      <c r="O11" s="265"/>
    </row>
    <row r="12" spans="1:15" s="271" customFormat="1" ht="10.15" x14ac:dyDescent="0.3">
      <c r="A12" s="267"/>
      <c r="B12" s="268"/>
      <c r="C12" s="267"/>
      <c r="D12" s="269"/>
      <c r="E12" s="269"/>
      <c r="F12" s="269"/>
      <c r="G12" s="269"/>
      <c r="H12" s="269"/>
      <c r="I12" s="270"/>
      <c r="J12" s="270"/>
      <c r="K12" s="270"/>
      <c r="L12" s="270"/>
      <c r="M12" s="270"/>
      <c r="N12" s="270"/>
      <c r="O12" s="270"/>
    </row>
    <row r="13" spans="1:15" s="276" customFormat="1" ht="20.45" x14ac:dyDescent="0.3">
      <c r="A13" s="272" t="s">
        <v>412</v>
      </c>
      <c r="B13" s="273" t="s">
        <v>411</v>
      </c>
      <c r="C13" s="272" t="s">
        <v>21</v>
      </c>
      <c r="D13" s="274"/>
      <c r="E13" s="274"/>
      <c r="F13" s="274"/>
      <c r="G13" s="274"/>
      <c r="H13" s="274"/>
      <c r="I13" s="275"/>
      <c r="J13" s="275"/>
      <c r="K13" s="275"/>
      <c r="L13" s="275"/>
      <c r="M13" s="275"/>
      <c r="N13" s="275"/>
      <c r="O13" s="275"/>
    </row>
    <row r="14" spans="1:15" s="282" customFormat="1" x14ac:dyDescent="0.25">
      <c r="A14" s="277"/>
      <c r="B14" s="278" t="s">
        <v>998</v>
      </c>
      <c r="C14" s="277"/>
      <c r="D14" s="279"/>
      <c r="E14" s="279"/>
      <c r="F14" s="279"/>
      <c r="G14" s="279"/>
      <c r="H14" s="279">
        <f t="shared" ref="H14" si="0">TRUNC(PRODUCT(D14:G14),2)</f>
        <v>0</v>
      </c>
      <c r="I14" s="270" t="s">
        <v>505</v>
      </c>
      <c r="J14" s="281"/>
      <c r="K14" s="281"/>
      <c r="L14" s="281"/>
      <c r="M14" s="281"/>
      <c r="N14" s="281"/>
      <c r="O14" s="281"/>
    </row>
    <row r="15" spans="1:15" s="282" customFormat="1" ht="10.9" x14ac:dyDescent="0.3">
      <c r="A15" s="277"/>
      <c r="B15" s="283" t="str">
        <f>"Total item "&amp;A13</f>
        <v>Total item 1.4</v>
      </c>
      <c r="C15" s="277"/>
      <c r="D15" s="279"/>
      <c r="E15" s="284"/>
      <c r="F15" s="279"/>
      <c r="G15" s="279"/>
      <c r="H15" s="264">
        <f>SUM(H14:H14)</f>
        <v>0</v>
      </c>
      <c r="I15" s="281"/>
      <c r="J15" s="281"/>
      <c r="K15" s="281"/>
      <c r="L15" s="281"/>
      <c r="M15" s="281"/>
      <c r="N15" s="281"/>
      <c r="O15" s="281"/>
    </row>
    <row r="16" spans="1:15" s="270" customFormat="1" ht="10.15" x14ac:dyDescent="0.3">
      <c r="A16" s="267"/>
      <c r="B16" s="285"/>
      <c r="C16" s="267"/>
      <c r="D16" s="269"/>
      <c r="E16" s="269"/>
      <c r="F16" s="680" t="s">
        <v>784</v>
      </c>
      <c r="G16" s="681"/>
      <c r="H16" s="286">
        <v>1</v>
      </c>
    </row>
    <row r="17" spans="1:15" s="270" customFormat="1" ht="10.15" x14ac:dyDescent="0.3">
      <c r="A17" s="267"/>
      <c r="B17" s="285"/>
      <c r="C17" s="267"/>
      <c r="D17" s="269"/>
      <c r="E17" s="269"/>
      <c r="F17" s="672" t="str">
        <f>IF(H17&gt;=0,"ADITAR","SUPRIMIR")</f>
        <v>SUPRIMIR</v>
      </c>
      <c r="G17" s="673"/>
      <c r="H17" s="287">
        <f>H15-H16</f>
        <v>-1</v>
      </c>
    </row>
    <row r="18" spans="1:15" s="292" customFormat="1" ht="10.9" x14ac:dyDescent="0.3">
      <c r="A18" s="288"/>
      <c r="B18" s="289"/>
      <c r="C18" s="288"/>
      <c r="D18" s="290"/>
      <c r="E18" s="290"/>
      <c r="F18" s="290"/>
      <c r="G18" s="290"/>
      <c r="H18" s="290"/>
      <c r="I18" s="291"/>
      <c r="J18" s="291"/>
      <c r="K18" s="291"/>
      <c r="L18" s="291"/>
      <c r="M18" s="291"/>
      <c r="N18" s="291"/>
      <c r="O18" s="291"/>
    </row>
    <row r="19" spans="1:15" s="276" customFormat="1" x14ac:dyDescent="0.25">
      <c r="A19" s="272" t="s">
        <v>408</v>
      </c>
      <c r="B19" s="273" t="s">
        <v>407</v>
      </c>
      <c r="C19" s="272" t="s">
        <v>21</v>
      </c>
      <c r="D19" s="274"/>
      <c r="E19" s="274"/>
      <c r="F19" s="274"/>
      <c r="G19" s="274"/>
      <c r="H19" s="274"/>
      <c r="I19" s="275"/>
      <c r="J19" s="275"/>
      <c r="K19" s="275"/>
      <c r="L19" s="275"/>
      <c r="M19" s="275"/>
      <c r="N19" s="275"/>
      <c r="O19" s="275"/>
    </row>
    <row r="20" spans="1:15" s="282" customFormat="1" x14ac:dyDescent="0.25">
      <c r="A20" s="277"/>
      <c r="B20" s="278" t="s">
        <v>999</v>
      </c>
      <c r="C20" s="277"/>
      <c r="D20" s="279"/>
      <c r="E20" s="279"/>
      <c r="F20" s="279"/>
      <c r="G20" s="279"/>
      <c r="H20" s="279">
        <f t="shared" ref="H20" si="1">TRUNC(PRODUCT(D20:G20),2)</f>
        <v>0</v>
      </c>
      <c r="I20" s="270" t="s">
        <v>1000</v>
      </c>
      <c r="J20" s="281"/>
      <c r="K20" s="281"/>
      <c r="L20" s="281"/>
      <c r="M20" s="281"/>
      <c r="N20" s="281"/>
      <c r="O20" s="281"/>
    </row>
    <row r="21" spans="1:15" s="282" customFormat="1" ht="10.9" x14ac:dyDescent="0.3">
      <c r="A21" s="277"/>
      <c r="B21" s="283" t="str">
        <f>"Total item "&amp;A19</f>
        <v>Total item 1.5</v>
      </c>
      <c r="C21" s="277"/>
      <c r="D21" s="279"/>
      <c r="E21" s="284"/>
      <c r="F21" s="279"/>
      <c r="G21" s="279"/>
      <c r="H21" s="264">
        <f>SUM(H20:H20)</f>
        <v>0</v>
      </c>
      <c r="I21" s="281"/>
      <c r="J21" s="281"/>
      <c r="K21" s="281"/>
      <c r="L21" s="281"/>
      <c r="M21" s="281"/>
      <c r="N21" s="281"/>
      <c r="O21" s="281"/>
    </row>
    <row r="22" spans="1:15" s="270" customFormat="1" ht="10.15" x14ac:dyDescent="0.3">
      <c r="A22" s="267"/>
      <c r="B22" s="285"/>
      <c r="C22" s="267"/>
      <c r="D22" s="269"/>
      <c r="E22" s="269"/>
      <c r="F22" s="680" t="s">
        <v>784</v>
      </c>
      <c r="G22" s="681"/>
      <c r="H22" s="286">
        <v>1</v>
      </c>
    </row>
    <row r="23" spans="1:15" s="270" customFormat="1" ht="10.15" x14ac:dyDescent="0.3">
      <c r="A23" s="267"/>
      <c r="B23" s="285"/>
      <c r="C23" s="267"/>
      <c r="D23" s="269"/>
      <c r="E23" s="269"/>
      <c r="F23" s="672" t="str">
        <f>IF(H23&gt;=0,"ADITAR","SUPRIMIR")</f>
        <v>SUPRIMIR</v>
      </c>
      <c r="G23" s="673"/>
      <c r="H23" s="287">
        <f>H21-H22</f>
        <v>-1</v>
      </c>
    </row>
    <row r="24" spans="1:15" s="292" customFormat="1" ht="10.9" x14ac:dyDescent="0.3">
      <c r="A24" s="288"/>
      <c r="B24" s="289"/>
      <c r="C24" s="288"/>
      <c r="D24" s="290"/>
      <c r="E24" s="290"/>
      <c r="F24" s="290"/>
      <c r="G24" s="290"/>
      <c r="H24" s="290"/>
      <c r="I24" s="291"/>
      <c r="J24" s="291"/>
      <c r="K24" s="291"/>
      <c r="L24" s="291"/>
      <c r="M24" s="291"/>
      <c r="N24" s="291"/>
      <c r="O24" s="291"/>
    </row>
    <row r="25" spans="1:15" s="276" customFormat="1" ht="10.9" hidden="1" x14ac:dyDescent="0.3">
      <c r="A25" s="272" t="s">
        <v>406</v>
      </c>
      <c r="B25" s="273" t="s">
        <v>405</v>
      </c>
      <c r="C25" s="272" t="s">
        <v>77</v>
      </c>
      <c r="D25" s="274"/>
      <c r="E25" s="274"/>
      <c r="F25" s="274"/>
      <c r="G25" s="274"/>
      <c r="H25" s="274"/>
      <c r="I25" s="275"/>
      <c r="J25" s="275"/>
      <c r="K25" s="275"/>
      <c r="L25" s="275"/>
      <c r="M25" s="275"/>
      <c r="N25" s="275"/>
      <c r="O25" s="275"/>
    </row>
    <row r="26" spans="1:15" s="282" customFormat="1" ht="10.9" hidden="1" x14ac:dyDescent="0.3">
      <c r="A26" s="277"/>
      <c r="B26" s="278" t="s">
        <v>503</v>
      </c>
      <c r="C26" s="277"/>
      <c r="D26" s="279"/>
      <c r="E26" s="279">
        <v>3</v>
      </c>
      <c r="F26" s="279">
        <v>2</v>
      </c>
      <c r="G26" s="279"/>
      <c r="H26" s="279">
        <f t="shared" ref="H26" si="2">TRUNC(PRODUCT(D26:G26),2)</f>
        <v>6</v>
      </c>
      <c r="I26" s="280" t="s">
        <v>504</v>
      </c>
      <c r="J26" s="279">
        <v>3.35</v>
      </c>
      <c r="K26" s="279">
        <v>2.2000000000000002</v>
      </c>
      <c r="L26" s="281"/>
      <c r="M26" s="281"/>
      <c r="N26" s="281"/>
      <c r="O26" s="281"/>
    </row>
    <row r="27" spans="1:15" s="282" customFormat="1" ht="10.9" hidden="1" x14ac:dyDescent="0.3">
      <c r="A27" s="277"/>
      <c r="B27" s="283" t="str">
        <f>"Total item "&amp;A25</f>
        <v>Total item 1.6</v>
      </c>
      <c r="C27" s="277"/>
      <c r="D27" s="279"/>
      <c r="E27" s="284"/>
      <c r="F27" s="279"/>
      <c r="G27" s="279"/>
      <c r="H27" s="264">
        <f>SUM(H26:H26)</f>
        <v>6</v>
      </c>
      <c r="I27" s="281"/>
      <c r="J27" s="270" t="s">
        <v>505</v>
      </c>
      <c r="K27" s="281"/>
      <c r="L27" s="281"/>
      <c r="M27" s="281"/>
      <c r="N27" s="281"/>
      <c r="O27" s="281"/>
    </row>
    <row r="28" spans="1:15" s="270" customFormat="1" ht="10.15" hidden="1" x14ac:dyDescent="0.3">
      <c r="A28" s="267"/>
      <c r="B28" s="285"/>
      <c r="C28" s="267"/>
      <c r="D28" s="269"/>
      <c r="E28" s="269"/>
      <c r="F28" s="680" t="s">
        <v>784</v>
      </c>
      <c r="G28" s="681"/>
      <c r="H28" s="286">
        <v>0</v>
      </c>
    </row>
    <row r="29" spans="1:15" s="270" customFormat="1" ht="10.15" hidden="1" x14ac:dyDescent="0.3">
      <c r="A29" s="267"/>
      <c r="B29" s="285"/>
      <c r="C29" s="267"/>
      <c r="D29" s="269"/>
      <c r="E29" s="269"/>
      <c r="F29" s="672" t="str">
        <f>IF(H29&gt;=0,"ADITAR","SUPRIMIR")</f>
        <v>ADITAR</v>
      </c>
      <c r="G29" s="673"/>
      <c r="H29" s="287">
        <f>H27-H28</f>
        <v>6</v>
      </c>
    </row>
    <row r="30" spans="1:15" s="292" customFormat="1" ht="10.9" hidden="1" x14ac:dyDescent="0.3">
      <c r="A30" s="288"/>
      <c r="B30" s="289"/>
      <c r="C30" s="288"/>
      <c r="D30" s="290"/>
      <c r="E30" s="290"/>
      <c r="F30" s="290"/>
      <c r="G30" s="290"/>
      <c r="H30" s="290"/>
      <c r="I30" s="291"/>
      <c r="J30" s="291"/>
      <c r="K30" s="291"/>
      <c r="L30" s="291"/>
      <c r="M30" s="291"/>
      <c r="N30" s="291"/>
      <c r="O30" s="291"/>
    </row>
    <row r="31" spans="1:15" s="266" customFormat="1" ht="10.15" x14ac:dyDescent="0.3">
      <c r="A31" s="262" t="s">
        <v>12</v>
      </c>
      <c r="B31" s="263" t="s">
        <v>404</v>
      </c>
      <c r="C31" s="262"/>
      <c r="D31" s="264"/>
      <c r="E31" s="264"/>
      <c r="F31" s="264"/>
      <c r="G31" s="264"/>
      <c r="H31" s="264"/>
      <c r="I31" s="265"/>
      <c r="J31" s="265"/>
      <c r="K31" s="265"/>
      <c r="L31" s="265"/>
      <c r="M31" s="265"/>
      <c r="N31" s="265"/>
      <c r="O31" s="265"/>
    </row>
    <row r="32" spans="1:15" s="271" customFormat="1" ht="10.15" x14ac:dyDescent="0.3">
      <c r="A32" s="267"/>
      <c r="B32" s="268"/>
      <c r="C32" s="267"/>
      <c r="D32" s="269"/>
      <c r="E32" s="269"/>
      <c r="F32" s="269"/>
      <c r="G32" s="269"/>
      <c r="H32" s="269"/>
      <c r="I32" s="270"/>
      <c r="J32" s="270"/>
      <c r="K32" s="270"/>
      <c r="L32" s="270"/>
      <c r="M32" s="270"/>
      <c r="N32" s="270"/>
      <c r="O32" s="270"/>
    </row>
    <row r="33" spans="1:15" s="276" customFormat="1" ht="22.5" customHeight="1" x14ac:dyDescent="0.25">
      <c r="A33" s="272" t="s">
        <v>403</v>
      </c>
      <c r="B33" s="273" t="s">
        <v>402</v>
      </c>
      <c r="C33" s="272" t="s">
        <v>97</v>
      </c>
      <c r="D33" s="274"/>
      <c r="E33" s="274"/>
      <c r="F33" s="274"/>
      <c r="G33" s="274"/>
      <c r="H33" s="274"/>
      <c r="I33" s="275"/>
      <c r="J33" s="275"/>
      <c r="K33" s="275"/>
      <c r="L33" s="275"/>
      <c r="M33" s="275"/>
      <c r="N33" s="275"/>
      <c r="O33" s="275"/>
    </row>
    <row r="34" spans="1:15" s="282" customFormat="1" ht="10.9" x14ac:dyDescent="0.3">
      <c r="A34" s="277"/>
      <c r="B34" s="293" t="s">
        <v>508</v>
      </c>
      <c r="C34" s="277"/>
      <c r="D34" s="279"/>
      <c r="E34" s="279"/>
      <c r="F34" s="279"/>
      <c r="G34" s="279"/>
      <c r="H34" s="279"/>
      <c r="I34" s="281"/>
      <c r="J34" s="281"/>
      <c r="K34" s="281"/>
      <c r="L34" s="281"/>
      <c r="M34" s="281"/>
      <c r="N34" s="281"/>
      <c r="O34" s="281"/>
    </row>
    <row r="35" spans="1:15" s="282" customFormat="1" ht="10.9" x14ac:dyDescent="0.3">
      <c r="A35" s="277"/>
      <c r="B35" s="278" t="s">
        <v>509</v>
      </c>
      <c r="C35" s="277"/>
      <c r="D35" s="279">
        <v>30</v>
      </c>
      <c r="E35" s="279">
        <v>0.7</v>
      </c>
      <c r="F35" s="279">
        <v>0.7</v>
      </c>
      <c r="G35" s="279">
        <v>0.55000000000000004</v>
      </c>
      <c r="H35" s="279">
        <f t="shared" ref="H35:H40" si="3">TRUNC(PRODUCT(D35:G35),2)</f>
        <v>8.08</v>
      </c>
      <c r="I35" s="281"/>
      <c r="J35" s="281"/>
      <c r="K35" s="281"/>
      <c r="L35" s="281"/>
      <c r="M35" s="281"/>
      <c r="N35" s="281"/>
      <c r="O35" s="281"/>
    </row>
    <row r="36" spans="1:15" s="282" customFormat="1" ht="10.9" x14ac:dyDescent="0.3">
      <c r="A36" s="277"/>
      <c r="B36" s="278" t="s">
        <v>510</v>
      </c>
      <c r="C36" s="277"/>
      <c r="D36" s="279">
        <v>3</v>
      </c>
      <c r="E36" s="279">
        <v>0.7</v>
      </c>
      <c r="F36" s="279">
        <v>0.7</v>
      </c>
      <c r="G36" s="279">
        <v>0.55000000000000004</v>
      </c>
      <c r="H36" s="279">
        <f t="shared" si="3"/>
        <v>0.8</v>
      </c>
      <c r="I36" s="281"/>
      <c r="J36" s="281" t="s">
        <v>511</v>
      </c>
      <c r="K36" s="281"/>
      <c r="L36" s="281"/>
      <c r="M36" s="281"/>
      <c r="N36" s="281"/>
      <c r="O36" s="281"/>
    </row>
    <row r="37" spans="1:15" s="282" customFormat="1" ht="10.9" x14ac:dyDescent="0.3">
      <c r="A37" s="277"/>
      <c r="B37" s="278" t="s">
        <v>512</v>
      </c>
      <c r="C37" s="277"/>
      <c r="D37" s="279">
        <v>7</v>
      </c>
      <c r="E37" s="279">
        <v>0.7</v>
      </c>
      <c r="F37" s="279">
        <v>0.7</v>
      </c>
      <c r="G37" s="279">
        <v>0.55000000000000004</v>
      </c>
      <c r="H37" s="279">
        <f t="shared" si="3"/>
        <v>1.88</v>
      </c>
      <c r="I37" s="281"/>
      <c r="J37" s="281" t="s">
        <v>513</v>
      </c>
      <c r="K37" s="281">
        <f>0.05+0.2+0.3</f>
        <v>0.55000000000000004</v>
      </c>
      <c r="L37" s="281" t="s">
        <v>514</v>
      </c>
      <c r="M37" s="281"/>
      <c r="N37" s="281"/>
      <c r="O37" s="281"/>
    </row>
    <row r="38" spans="1:15" s="282" customFormat="1" ht="10.9" x14ac:dyDescent="0.3">
      <c r="A38" s="277"/>
      <c r="B38" s="278" t="s">
        <v>515</v>
      </c>
      <c r="C38" s="277"/>
      <c r="D38" s="279">
        <v>2</v>
      </c>
      <c r="E38" s="279">
        <v>0.7</v>
      </c>
      <c r="F38" s="279">
        <v>0.7</v>
      </c>
      <c r="G38" s="279">
        <v>0.55000000000000004</v>
      </c>
      <c r="H38" s="279">
        <f t="shared" si="3"/>
        <v>0.53</v>
      </c>
      <c r="I38" s="281"/>
      <c r="J38" s="281"/>
      <c r="K38" s="281"/>
      <c r="L38" s="281" t="s">
        <v>516</v>
      </c>
      <c r="M38" s="281"/>
      <c r="N38" s="281"/>
      <c r="O38" s="281"/>
    </row>
    <row r="39" spans="1:15" s="282" customFormat="1" ht="10.9" x14ac:dyDescent="0.3">
      <c r="A39" s="277"/>
      <c r="B39" s="278" t="s">
        <v>517</v>
      </c>
      <c r="C39" s="277"/>
      <c r="D39" s="279">
        <v>6</v>
      </c>
      <c r="E39" s="279">
        <v>1.4</v>
      </c>
      <c r="F39" s="279">
        <v>1.4</v>
      </c>
      <c r="G39" s="279">
        <v>0.55000000000000004</v>
      </c>
      <c r="H39" s="279">
        <f t="shared" si="3"/>
        <v>6.46</v>
      </c>
      <c r="I39" s="281"/>
      <c r="J39" s="281"/>
      <c r="K39" s="281"/>
      <c r="L39" s="281"/>
      <c r="M39" s="281"/>
      <c r="N39" s="281"/>
      <c r="O39" s="281"/>
    </row>
    <row r="40" spans="1:15" s="282" customFormat="1" ht="10.9" x14ac:dyDescent="0.3">
      <c r="A40" s="277"/>
      <c r="B40" s="278" t="s">
        <v>518</v>
      </c>
      <c r="C40" s="277"/>
      <c r="D40" s="279">
        <v>2</v>
      </c>
      <c r="E40" s="279">
        <v>0.7</v>
      </c>
      <c r="F40" s="279">
        <v>0.7</v>
      </c>
      <c r="G40" s="279">
        <v>0.55000000000000004</v>
      </c>
      <c r="H40" s="279">
        <f t="shared" si="3"/>
        <v>0.53</v>
      </c>
      <c r="I40" s="281"/>
      <c r="J40" s="281"/>
      <c r="K40" s="281"/>
      <c r="L40" s="281"/>
      <c r="M40" s="281"/>
      <c r="N40" s="281"/>
      <c r="O40" s="281"/>
    </row>
    <row r="41" spans="1:15" s="282" customFormat="1" ht="10.9" x14ac:dyDescent="0.3">
      <c r="A41" s="277"/>
      <c r="B41" s="293" t="s">
        <v>1001</v>
      </c>
      <c r="C41" s="277"/>
      <c r="D41" s="279"/>
      <c r="E41" s="279"/>
      <c r="F41" s="279"/>
      <c r="G41" s="279"/>
      <c r="H41" s="279"/>
      <c r="I41" s="281"/>
      <c r="J41" s="281"/>
      <c r="K41" s="281"/>
      <c r="L41" s="281"/>
      <c r="M41" s="281"/>
      <c r="N41" s="281"/>
      <c r="O41" s="281"/>
    </row>
    <row r="42" spans="1:15" s="282" customFormat="1" ht="20.45" x14ac:dyDescent="0.3">
      <c r="A42" s="277"/>
      <c r="B42" s="295" t="s">
        <v>520</v>
      </c>
      <c r="C42" s="277"/>
      <c r="D42" s="279"/>
      <c r="E42" s="279"/>
      <c r="F42" s="279"/>
      <c r="G42" s="279"/>
      <c r="H42" s="279"/>
      <c r="I42" s="281"/>
      <c r="J42" s="281"/>
      <c r="K42" s="281"/>
      <c r="L42" s="281"/>
      <c r="M42" s="281"/>
      <c r="N42" s="281"/>
      <c r="O42" s="281"/>
    </row>
    <row r="43" spans="1:15" s="282" customFormat="1" ht="10.9" x14ac:dyDescent="0.3">
      <c r="A43" s="277"/>
      <c r="B43" s="296" t="s">
        <v>521</v>
      </c>
      <c r="C43" s="277"/>
      <c r="D43" s="279"/>
      <c r="E43" s="279">
        <f>3.84+1.23+3+3*0.15-6*0.4</f>
        <v>6.1199999999999992</v>
      </c>
      <c r="F43" s="279">
        <v>0.4</v>
      </c>
      <c r="G43" s="279">
        <v>0.25</v>
      </c>
      <c r="H43" s="279">
        <f t="shared" ref="H43:H52" si="4">TRUNC(PRODUCT(D43:G43),2)</f>
        <v>0.61</v>
      </c>
      <c r="I43" s="281"/>
      <c r="J43" s="281"/>
      <c r="K43" s="281"/>
      <c r="L43" s="281"/>
      <c r="M43" s="281"/>
      <c r="N43" s="281"/>
      <c r="O43" s="281"/>
    </row>
    <row r="44" spans="1:15" s="282" customFormat="1" ht="10.9" x14ac:dyDescent="0.3">
      <c r="A44" s="277"/>
      <c r="B44" s="296" t="s">
        <v>522</v>
      </c>
      <c r="C44" s="277"/>
      <c r="D44" s="279"/>
      <c r="E44" s="279">
        <f>3.84+3+3*0.15</f>
        <v>7.29</v>
      </c>
      <c r="F44" s="279">
        <v>0.4</v>
      </c>
      <c r="G44" s="279">
        <v>0.25</v>
      </c>
      <c r="H44" s="279">
        <f t="shared" si="4"/>
        <v>0.72</v>
      </c>
      <c r="I44" s="281"/>
      <c r="J44" s="281"/>
      <c r="K44" s="281"/>
      <c r="L44" s="281"/>
      <c r="M44" s="281"/>
      <c r="N44" s="281"/>
      <c r="O44" s="281"/>
    </row>
    <row r="45" spans="1:15" s="282" customFormat="1" x14ac:dyDescent="0.25">
      <c r="A45" s="277"/>
      <c r="B45" s="296" t="s">
        <v>523</v>
      </c>
      <c r="C45" s="277"/>
      <c r="D45" s="279"/>
      <c r="E45" s="279">
        <v>1.6</v>
      </c>
      <c r="F45" s="279">
        <v>0.4</v>
      </c>
      <c r="G45" s="279">
        <v>0.25</v>
      </c>
      <c r="H45" s="279">
        <f t="shared" si="4"/>
        <v>0.16</v>
      </c>
      <c r="I45" s="281"/>
      <c r="J45" s="281"/>
      <c r="K45" s="281"/>
      <c r="L45" s="281"/>
      <c r="M45" s="281"/>
      <c r="N45" s="281"/>
      <c r="O45" s="281"/>
    </row>
    <row r="46" spans="1:15" s="282" customFormat="1" ht="10.9" x14ac:dyDescent="0.3">
      <c r="A46" s="277"/>
      <c r="B46" s="296" t="s">
        <v>524</v>
      </c>
      <c r="C46" s="277"/>
      <c r="D46" s="279"/>
      <c r="E46" s="279">
        <f>3.84+0.15-2*0.4</f>
        <v>3.1899999999999995</v>
      </c>
      <c r="F46" s="279">
        <v>0.4</v>
      </c>
      <c r="G46" s="279">
        <v>0.25</v>
      </c>
      <c r="H46" s="279">
        <f t="shared" si="4"/>
        <v>0.31</v>
      </c>
      <c r="I46" s="281"/>
      <c r="J46" s="281"/>
      <c r="K46" s="281"/>
      <c r="L46" s="281"/>
      <c r="M46" s="281"/>
      <c r="N46" s="281"/>
      <c r="O46" s="281"/>
    </row>
    <row r="47" spans="1:15" s="282" customFormat="1" ht="10.9" x14ac:dyDescent="0.3">
      <c r="A47" s="277"/>
      <c r="B47" s="296" t="s">
        <v>525</v>
      </c>
      <c r="C47" s="277"/>
      <c r="D47" s="279"/>
      <c r="E47" s="279">
        <f>3.84+3+4*0.15-2*0.4</f>
        <v>6.64</v>
      </c>
      <c r="F47" s="279">
        <v>0.4</v>
      </c>
      <c r="G47" s="279">
        <v>0.25</v>
      </c>
      <c r="H47" s="279">
        <f t="shared" si="4"/>
        <v>0.66</v>
      </c>
      <c r="I47" s="281"/>
      <c r="J47" s="281"/>
      <c r="K47" s="281"/>
      <c r="L47" s="281"/>
      <c r="M47" s="281"/>
      <c r="N47" s="281"/>
      <c r="O47" s="281"/>
    </row>
    <row r="48" spans="1:15" s="282" customFormat="1" ht="10.9" x14ac:dyDescent="0.3">
      <c r="A48" s="277"/>
      <c r="B48" s="296" t="s">
        <v>526</v>
      </c>
      <c r="C48" s="277"/>
      <c r="D48" s="279"/>
      <c r="E48" s="279">
        <f>1.75+2.91+6+2.65+2.66+1.64+2.85+9*0.15-12*0.4-3*0.4</f>
        <v>15.810000000000002</v>
      </c>
      <c r="F48" s="279">
        <v>0.4</v>
      </c>
      <c r="G48" s="279">
        <v>0.25</v>
      </c>
      <c r="H48" s="279">
        <f t="shared" si="4"/>
        <v>1.58</v>
      </c>
      <c r="I48" s="281"/>
      <c r="J48" s="281"/>
      <c r="K48" s="281"/>
      <c r="L48" s="281"/>
      <c r="M48" s="281"/>
      <c r="N48" s="281"/>
      <c r="O48" s="281"/>
    </row>
    <row r="49" spans="1:15" s="282" customFormat="1" ht="10.9" x14ac:dyDescent="0.3">
      <c r="A49" s="277"/>
      <c r="B49" s="296" t="s">
        <v>527</v>
      </c>
      <c r="C49" s="277"/>
      <c r="D49" s="279"/>
      <c r="E49" s="279">
        <f>1.75+2.91+6+2.65+2.66+1.64+2.85+9*0.15-9*0.4-5*0.4</f>
        <v>16.21</v>
      </c>
      <c r="F49" s="279">
        <v>0.4</v>
      </c>
      <c r="G49" s="279">
        <v>0.25</v>
      </c>
      <c r="H49" s="279">
        <f t="shared" si="4"/>
        <v>1.62</v>
      </c>
      <c r="I49" s="281"/>
      <c r="J49" s="281"/>
      <c r="K49" s="281"/>
      <c r="L49" s="281"/>
      <c r="M49" s="281"/>
      <c r="N49" s="281"/>
      <c r="O49" s="281"/>
    </row>
    <row r="50" spans="1:15" s="282" customFormat="1" ht="10.9" x14ac:dyDescent="0.3">
      <c r="A50" s="277"/>
      <c r="B50" s="296" t="s">
        <v>528</v>
      </c>
      <c r="C50" s="277"/>
      <c r="D50" s="279"/>
      <c r="E50" s="279">
        <f>5.9+1.9+2.82+2.7+2.86+7*0.15-3*0.2-6*0.4-1*0.5</f>
        <v>13.729999999999999</v>
      </c>
      <c r="F50" s="279">
        <v>0.4</v>
      </c>
      <c r="G50" s="279">
        <v>0.25</v>
      </c>
      <c r="H50" s="279">
        <f t="shared" si="4"/>
        <v>1.37</v>
      </c>
      <c r="I50" s="281"/>
      <c r="J50" s="281"/>
      <c r="K50" s="281"/>
      <c r="L50" s="281"/>
      <c r="M50" s="281"/>
      <c r="N50" s="281"/>
      <c r="O50" s="281"/>
    </row>
    <row r="51" spans="1:15" s="282" customFormat="1" ht="10.9" x14ac:dyDescent="0.3">
      <c r="A51" s="277"/>
      <c r="B51" s="296" t="s">
        <v>529</v>
      </c>
      <c r="C51" s="277"/>
      <c r="D51" s="279"/>
      <c r="E51" s="279">
        <f>5.9+1.9+2.82+4.05+2.86+7*0.15-4*0.4-8*0.4</f>
        <v>13.780000000000001</v>
      </c>
      <c r="F51" s="279">
        <v>0.4</v>
      </c>
      <c r="G51" s="279">
        <v>0.25</v>
      </c>
      <c r="H51" s="279">
        <f t="shared" si="4"/>
        <v>1.37</v>
      </c>
      <c r="I51" s="281"/>
      <c r="J51" s="281"/>
      <c r="K51" s="281"/>
      <c r="L51" s="281"/>
      <c r="M51" s="281"/>
      <c r="N51" s="281"/>
      <c r="O51" s="281"/>
    </row>
    <row r="52" spans="1:15" s="282" customFormat="1" ht="10.9" x14ac:dyDescent="0.3">
      <c r="A52" s="277"/>
      <c r="B52" s="296" t="s">
        <v>530</v>
      </c>
      <c r="C52" s="277"/>
      <c r="D52" s="279">
        <v>2</v>
      </c>
      <c r="E52" s="279">
        <f>1.55+2*0.15-0.4-0.7</f>
        <v>0.75000000000000022</v>
      </c>
      <c r="F52" s="279">
        <v>0.4</v>
      </c>
      <c r="G52" s="279">
        <v>0.25</v>
      </c>
      <c r="H52" s="279">
        <f t="shared" si="4"/>
        <v>0.15</v>
      </c>
      <c r="I52" s="281"/>
      <c r="J52" s="281"/>
      <c r="K52" s="281"/>
      <c r="L52" s="281"/>
      <c r="M52" s="281"/>
      <c r="N52" s="281"/>
      <c r="O52" s="281"/>
    </row>
    <row r="53" spans="1:15" s="282" customFormat="1" ht="22.5" x14ac:dyDescent="0.25">
      <c r="A53" s="277"/>
      <c r="B53" s="295" t="s">
        <v>531</v>
      </c>
      <c r="C53" s="288"/>
      <c r="D53" s="290"/>
      <c r="E53" s="290"/>
      <c r="F53" s="279"/>
      <c r="G53" s="279"/>
      <c r="H53" s="279"/>
      <c r="I53" s="281" t="s">
        <v>532</v>
      </c>
      <c r="J53" s="281"/>
      <c r="K53" s="281"/>
      <c r="L53" s="281"/>
      <c r="M53" s="281"/>
      <c r="N53" s="281"/>
      <c r="O53" s="281"/>
    </row>
    <row r="54" spans="1:15" s="282" customFormat="1" ht="10.9" x14ac:dyDescent="0.3">
      <c r="A54" s="277"/>
      <c r="B54" s="296" t="s">
        <v>533</v>
      </c>
      <c r="C54" s="288"/>
      <c r="D54" s="290"/>
      <c r="E54" s="279">
        <f>3.55+2.03+3.55-2*0.4-4*0.6</f>
        <v>5.9299999999999979</v>
      </c>
      <c r="F54" s="279">
        <v>0.4</v>
      </c>
      <c r="G54" s="279">
        <v>0.25</v>
      </c>
      <c r="H54" s="279">
        <f t="shared" ref="H54:H80" si="5">TRUNC(PRODUCT(D54:G54),2)</f>
        <v>0.59</v>
      </c>
      <c r="I54" s="281"/>
      <c r="J54" s="281"/>
      <c r="K54" s="281"/>
      <c r="L54" s="281"/>
      <c r="M54" s="281"/>
      <c r="N54" s="281"/>
      <c r="O54" s="281"/>
    </row>
    <row r="55" spans="1:15" s="282" customFormat="1" ht="10.9" x14ac:dyDescent="0.3">
      <c r="A55" s="277"/>
      <c r="B55" s="296" t="s">
        <v>534</v>
      </c>
      <c r="C55" s="288"/>
      <c r="D55" s="290"/>
      <c r="E55" s="279">
        <f>3.55-0.4*2</f>
        <v>2.75</v>
      </c>
      <c r="F55" s="279">
        <v>0.4</v>
      </c>
      <c r="G55" s="279">
        <v>0.25</v>
      </c>
      <c r="H55" s="279">
        <f t="shared" si="5"/>
        <v>0.27</v>
      </c>
      <c r="I55" s="281"/>
      <c r="J55" s="281"/>
      <c r="K55" s="281"/>
      <c r="L55" s="281"/>
      <c r="M55" s="281"/>
      <c r="N55" s="281"/>
      <c r="O55" s="281"/>
    </row>
    <row r="56" spans="1:15" s="282" customFormat="1" ht="10.9" x14ac:dyDescent="0.3">
      <c r="A56" s="277"/>
      <c r="B56" s="296" t="s">
        <v>535</v>
      </c>
      <c r="C56" s="288"/>
      <c r="D56" s="290"/>
      <c r="E56" s="279">
        <f>3.55-0.4*2</f>
        <v>2.75</v>
      </c>
      <c r="F56" s="279">
        <v>0.4</v>
      </c>
      <c r="G56" s="279">
        <v>0.25</v>
      </c>
      <c r="H56" s="279">
        <f t="shared" si="5"/>
        <v>0.27</v>
      </c>
      <c r="I56" s="281"/>
      <c r="J56" s="281"/>
      <c r="K56" s="281"/>
      <c r="L56" s="281"/>
      <c r="M56" s="281"/>
      <c r="N56" s="281"/>
      <c r="O56" s="281"/>
    </row>
    <row r="57" spans="1:15" s="282" customFormat="1" ht="10.9" x14ac:dyDescent="0.3">
      <c r="A57" s="277"/>
      <c r="B57" s="296" t="s">
        <v>536</v>
      </c>
      <c r="C57" s="288"/>
      <c r="D57" s="290"/>
      <c r="E57" s="279">
        <f>2.03-0.4</f>
        <v>1.63</v>
      </c>
      <c r="F57" s="279">
        <v>0.4</v>
      </c>
      <c r="G57" s="279">
        <v>0.25</v>
      </c>
      <c r="H57" s="279">
        <f t="shared" si="5"/>
        <v>0.16</v>
      </c>
      <c r="I57" s="281"/>
      <c r="J57" s="281"/>
      <c r="K57" s="281"/>
      <c r="L57" s="281"/>
      <c r="M57" s="281"/>
      <c r="N57" s="281"/>
      <c r="O57" s="281"/>
    </row>
    <row r="58" spans="1:15" s="282" customFormat="1" ht="10.9" x14ac:dyDescent="0.3">
      <c r="A58" s="277"/>
      <c r="B58" s="296" t="s">
        <v>537</v>
      </c>
      <c r="C58" s="288"/>
      <c r="D58" s="290"/>
      <c r="E58" s="279">
        <f>3.55-0.4-0.4</f>
        <v>2.75</v>
      </c>
      <c r="F58" s="279">
        <v>0.4</v>
      </c>
      <c r="G58" s="279">
        <v>0.25</v>
      </c>
      <c r="H58" s="279">
        <f t="shared" si="5"/>
        <v>0.27</v>
      </c>
      <c r="I58" s="281"/>
      <c r="J58" s="281"/>
      <c r="K58" s="281"/>
      <c r="L58" s="281"/>
      <c r="M58" s="281"/>
      <c r="N58" s="281"/>
      <c r="O58" s="281"/>
    </row>
    <row r="59" spans="1:15" s="282" customFormat="1" ht="10.9" x14ac:dyDescent="0.3">
      <c r="A59" s="277"/>
      <c r="B59" s="296" t="s">
        <v>538</v>
      </c>
      <c r="C59" s="288"/>
      <c r="D59" s="290"/>
      <c r="E59" s="279">
        <f>1.44+1.44-0.4</f>
        <v>2.48</v>
      </c>
      <c r="F59" s="279">
        <v>0.4</v>
      </c>
      <c r="G59" s="279">
        <v>0.25</v>
      </c>
      <c r="H59" s="279">
        <f t="shared" si="5"/>
        <v>0.24</v>
      </c>
      <c r="I59" s="281"/>
      <c r="J59" s="281"/>
      <c r="K59" s="281"/>
      <c r="L59" s="281"/>
      <c r="M59" s="281"/>
      <c r="N59" s="281"/>
      <c r="O59" s="281"/>
    </row>
    <row r="60" spans="1:15" s="282" customFormat="1" ht="10.9" x14ac:dyDescent="0.3">
      <c r="A60" s="277"/>
      <c r="B60" s="296" t="s">
        <v>539</v>
      </c>
      <c r="C60" s="288"/>
      <c r="D60" s="290"/>
      <c r="E60" s="279">
        <v>3.55</v>
      </c>
      <c r="F60" s="279">
        <v>0.4</v>
      </c>
      <c r="G60" s="279">
        <v>0.25</v>
      </c>
      <c r="H60" s="279">
        <f t="shared" si="5"/>
        <v>0.35</v>
      </c>
      <c r="I60" s="281"/>
      <c r="J60" s="281"/>
      <c r="K60" s="281"/>
      <c r="L60" s="281"/>
      <c r="M60" s="281"/>
      <c r="N60" s="281"/>
      <c r="O60" s="281"/>
    </row>
    <row r="61" spans="1:15" s="282" customFormat="1" ht="10.9" x14ac:dyDescent="0.3">
      <c r="A61" s="277"/>
      <c r="B61" s="296" t="s">
        <v>540</v>
      </c>
      <c r="C61" s="288"/>
      <c r="D61" s="290"/>
      <c r="E61" s="279">
        <v>1.28</v>
      </c>
      <c r="F61" s="279">
        <v>0.4</v>
      </c>
      <c r="G61" s="279">
        <v>0.25</v>
      </c>
      <c r="H61" s="279">
        <f t="shared" si="5"/>
        <v>0.12</v>
      </c>
      <c r="I61" s="281"/>
      <c r="J61" s="281"/>
      <c r="K61" s="281"/>
      <c r="L61" s="281"/>
      <c r="M61" s="281"/>
      <c r="N61" s="281"/>
      <c r="O61" s="281"/>
    </row>
    <row r="62" spans="1:15" s="282" customFormat="1" ht="10.9" x14ac:dyDescent="0.3">
      <c r="A62" s="277"/>
      <c r="B62" s="296" t="s">
        <v>541</v>
      </c>
      <c r="C62" s="288"/>
      <c r="D62" s="290"/>
      <c r="E62" s="279">
        <v>1.8</v>
      </c>
      <c r="F62" s="279">
        <v>0.4</v>
      </c>
      <c r="G62" s="279">
        <v>0.25</v>
      </c>
      <c r="H62" s="279">
        <f t="shared" si="5"/>
        <v>0.18</v>
      </c>
      <c r="I62" s="281"/>
      <c r="J62" s="281"/>
      <c r="K62" s="281"/>
      <c r="L62" s="281"/>
      <c r="M62" s="281"/>
      <c r="N62" s="281"/>
      <c r="O62" s="281"/>
    </row>
    <row r="63" spans="1:15" s="282" customFormat="1" ht="10.9" x14ac:dyDescent="0.3">
      <c r="A63" s="277"/>
      <c r="B63" s="296" t="s">
        <v>542</v>
      </c>
      <c r="C63" s="288"/>
      <c r="D63" s="290"/>
      <c r="E63" s="279">
        <f>1.36+1.28+1.44+1.44+3.55+3.55+1.8-0.4-0.6*2-0.4-0.75-0.6-0.4</f>
        <v>10.670000000000002</v>
      </c>
      <c r="F63" s="279">
        <v>0.4</v>
      </c>
      <c r="G63" s="279">
        <v>0.25</v>
      </c>
      <c r="H63" s="279">
        <f t="shared" si="5"/>
        <v>1.06</v>
      </c>
      <c r="I63" s="281"/>
      <c r="J63" s="281"/>
      <c r="K63" s="281"/>
      <c r="L63" s="281"/>
      <c r="M63" s="281"/>
      <c r="N63" s="281"/>
      <c r="O63" s="281"/>
    </row>
    <row r="64" spans="1:15" s="282" customFormat="1" ht="10.9" x14ac:dyDescent="0.3">
      <c r="A64" s="277"/>
      <c r="B64" s="296" t="s">
        <v>543</v>
      </c>
      <c r="C64" s="288"/>
      <c r="D64" s="290"/>
      <c r="E64" s="279">
        <f>1.57+2.63+3.55-0.4*4</f>
        <v>6.15</v>
      </c>
      <c r="F64" s="279">
        <v>0.4</v>
      </c>
      <c r="G64" s="279">
        <v>0.25</v>
      </c>
      <c r="H64" s="279">
        <f t="shared" si="5"/>
        <v>0.61</v>
      </c>
      <c r="I64" s="281"/>
      <c r="J64" s="281"/>
      <c r="K64" s="281"/>
      <c r="L64" s="281"/>
      <c r="M64" s="281"/>
      <c r="N64" s="281"/>
      <c r="O64" s="281"/>
    </row>
    <row r="65" spans="1:15" s="282" customFormat="1" ht="10.9" x14ac:dyDescent="0.3">
      <c r="A65" s="277"/>
      <c r="B65" s="296" t="s">
        <v>544</v>
      </c>
      <c r="C65" s="288"/>
      <c r="D65" s="290"/>
      <c r="E65" s="279">
        <v>1.4</v>
      </c>
      <c r="F65" s="279">
        <v>0.4</v>
      </c>
      <c r="G65" s="279">
        <v>0.25</v>
      </c>
      <c r="H65" s="279">
        <f t="shared" si="5"/>
        <v>0.14000000000000001</v>
      </c>
      <c r="I65" s="281"/>
      <c r="J65" s="281"/>
      <c r="K65" s="281"/>
      <c r="L65" s="281"/>
      <c r="M65" s="281"/>
      <c r="N65" s="281"/>
      <c r="O65" s="281"/>
    </row>
    <row r="66" spans="1:15" s="282" customFormat="1" ht="10.9" x14ac:dyDescent="0.3">
      <c r="A66" s="277"/>
      <c r="B66" s="296" t="s">
        <v>545</v>
      </c>
      <c r="C66" s="288"/>
      <c r="D66" s="290"/>
      <c r="E66" s="279">
        <f>1.57+2.63+3.55+3.55+1.8-0.4*4-0.75*2-1.2</f>
        <v>8.8000000000000025</v>
      </c>
      <c r="F66" s="279">
        <v>0.4</v>
      </c>
      <c r="G66" s="279">
        <v>0.25</v>
      </c>
      <c r="H66" s="279">
        <f t="shared" si="5"/>
        <v>0.88</v>
      </c>
      <c r="I66" s="281"/>
      <c r="J66" s="281"/>
      <c r="K66" s="281"/>
      <c r="L66" s="281"/>
      <c r="M66" s="281"/>
      <c r="N66" s="281"/>
      <c r="O66" s="281"/>
    </row>
    <row r="67" spans="1:15" s="282" customFormat="1" ht="10.9" x14ac:dyDescent="0.3">
      <c r="A67" s="277"/>
      <c r="B67" s="296" t="s">
        <v>546</v>
      </c>
      <c r="C67" s="288"/>
      <c r="D67" s="290"/>
      <c r="E67" s="279">
        <f>3.55+1.09+1.8-5*0.4</f>
        <v>4.4399999999999995</v>
      </c>
      <c r="F67" s="279">
        <v>0.4</v>
      </c>
      <c r="G67" s="279">
        <v>0.25</v>
      </c>
      <c r="H67" s="279">
        <f t="shared" si="5"/>
        <v>0.44</v>
      </c>
      <c r="I67" s="281"/>
      <c r="J67" s="281"/>
      <c r="K67" s="281"/>
      <c r="L67" s="281"/>
      <c r="M67" s="281"/>
      <c r="N67" s="281"/>
      <c r="O67" s="281"/>
    </row>
    <row r="68" spans="1:15" s="282" customFormat="1" ht="10.9" x14ac:dyDescent="0.3">
      <c r="A68" s="277"/>
      <c r="B68" s="296" t="s">
        <v>547</v>
      </c>
      <c r="C68" s="288"/>
      <c r="D68" s="290"/>
      <c r="E68" s="279">
        <f>3.55+3.55-0.4*4</f>
        <v>5.5</v>
      </c>
      <c r="F68" s="279">
        <v>0.4</v>
      </c>
      <c r="G68" s="279">
        <v>0.25</v>
      </c>
      <c r="H68" s="279">
        <f t="shared" si="5"/>
        <v>0.55000000000000004</v>
      </c>
      <c r="I68" s="281"/>
      <c r="J68" s="281"/>
      <c r="K68" s="281"/>
      <c r="L68" s="281"/>
      <c r="M68" s="281"/>
      <c r="N68" s="281"/>
      <c r="O68" s="281"/>
    </row>
    <row r="69" spans="1:15" s="282" customFormat="1" ht="10.9" x14ac:dyDescent="0.3">
      <c r="A69" s="277"/>
      <c r="B69" s="296" t="s">
        <v>548</v>
      </c>
      <c r="C69" s="288"/>
      <c r="D69" s="290"/>
      <c r="E69" s="279">
        <f>3.55+3.55-0.4*4</f>
        <v>5.5</v>
      </c>
      <c r="F69" s="279">
        <v>0.4</v>
      </c>
      <c r="G69" s="279">
        <v>0.25</v>
      </c>
      <c r="H69" s="279">
        <f t="shared" si="5"/>
        <v>0.55000000000000004</v>
      </c>
      <c r="I69" s="281"/>
      <c r="J69" s="281"/>
      <c r="K69" s="281"/>
      <c r="L69" s="281"/>
      <c r="M69" s="281"/>
      <c r="N69" s="281"/>
      <c r="O69" s="281"/>
    </row>
    <row r="70" spans="1:15" s="282" customFormat="1" x14ac:dyDescent="0.25">
      <c r="A70" s="277"/>
      <c r="B70" s="285" t="s">
        <v>549</v>
      </c>
      <c r="C70" s="288"/>
      <c r="D70" s="290"/>
      <c r="E70" s="279"/>
      <c r="F70" s="279"/>
      <c r="G70" s="279"/>
      <c r="H70" s="279"/>
      <c r="I70" s="281" t="s">
        <v>550</v>
      </c>
      <c r="J70" s="281"/>
      <c r="K70" s="281"/>
      <c r="L70" s="281"/>
      <c r="M70" s="281"/>
      <c r="N70" s="281"/>
      <c r="O70" s="281"/>
    </row>
    <row r="71" spans="1:15" s="282" customFormat="1" ht="10.9" x14ac:dyDescent="0.3">
      <c r="A71" s="277"/>
      <c r="B71" s="296" t="s">
        <v>551</v>
      </c>
      <c r="C71" s="288"/>
      <c r="D71" s="290"/>
      <c r="E71" s="279">
        <v>10.1</v>
      </c>
      <c r="F71" s="279">
        <v>0.4</v>
      </c>
      <c r="G71" s="279">
        <v>0.2</v>
      </c>
      <c r="H71" s="279">
        <f t="shared" ref="H71:H74" si="6">TRUNC(PRODUCT(D71:G71),2)</f>
        <v>0.8</v>
      </c>
      <c r="I71" s="281"/>
      <c r="J71" s="281"/>
      <c r="K71" s="281"/>
      <c r="L71" s="281"/>
      <c r="M71" s="281"/>
      <c r="N71" s="281"/>
      <c r="O71" s="281"/>
    </row>
    <row r="72" spans="1:15" s="282" customFormat="1" ht="10.9" x14ac:dyDescent="0.3">
      <c r="A72" s="277"/>
      <c r="B72" s="296" t="s">
        <v>552</v>
      </c>
      <c r="C72" s="288"/>
      <c r="D72" s="290"/>
      <c r="E72" s="279">
        <v>5.5</v>
      </c>
      <c r="F72" s="279">
        <v>0.4</v>
      </c>
      <c r="G72" s="279">
        <v>0.2</v>
      </c>
      <c r="H72" s="279">
        <f t="shared" si="6"/>
        <v>0.44</v>
      </c>
      <c r="I72" s="281"/>
      <c r="J72" s="281"/>
      <c r="K72" s="281"/>
      <c r="L72" s="281"/>
      <c r="M72" s="281"/>
      <c r="N72" s="281"/>
      <c r="O72" s="281"/>
    </row>
    <row r="73" spans="1:15" s="282" customFormat="1" ht="10.9" x14ac:dyDescent="0.3">
      <c r="A73" s="277"/>
      <c r="B73" s="296" t="s">
        <v>553</v>
      </c>
      <c r="C73" s="288"/>
      <c r="D73" s="290"/>
      <c r="E73" s="279">
        <v>10.5</v>
      </c>
      <c r="F73" s="279">
        <v>0.4</v>
      </c>
      <c r="G73" s="279">
        <v>0.2</v>
      </c>
      <c r="H73" s="279">
        <f t="shared" si="6"/>
        <v>0.84</v>
      </c>
      <c r="I73" s="281"/>
      <c r="J73" s="281"/>
      <c r="K73" s="281"/>
      <c r="L73" s="281"/>
      <c r="M73" s="281"/>
      <c r="N73" s="281"/>
      <c r="O73" s="281"/>
    </row>
    <row r="74" spans="1:15" s="282" customFormat="1" ht="10.9" x14ac:dyDescent="0.3">
      <c r="A74" s="277"/>
      <c r="B74" s="296" t="s">
        <v>554</v>
      </c>
      <c r="C74" s="288"/>
      <c r="D74" s="290"/>
      <c r="E74" s="279">
        <v>2.4</v>
      </c>
      <c r="F74" s="279">
        <v>0.4</v>
      </c>
      <c r="G74" s="279">
        <v>0.2</v>
      </c>
      <c r="H74" s="279">
        <f t="shared" si="6"/>
        <v>0.19</v>
      </c>
      <c r="I74" s="281"/>
      <c r="J74" s="281"/>
      <c r="K74" s="281"/>
      <c r="L74" s="281"/>
      <c r="M74" s="281"/>
      <c r="N74" s="281"/>
      <c r="O74" s="281"/>
    </row>
    <row r="75" spans="1:15" s="282" customFormat="1" x14ac:dyDescent="0.25">
      <c r="A75" s="277"/>
      <c r="B75" s="296" t="s">
        <v>555</v>
      </c>
      <c r="C75" s="288"/>
      <c r="D75" s="290"/>
      <c r="E75" s="279">
        <v>3.1</v>
      </c>
      <c r="F75" s="279">
        <v>0.4</v>
      </c>
      <c r="G75" s="279">
        <v>0.2</v>
      </c>
      <c r="H75" s="279">
        <f t="shared" si="5"/>
        <v>0.24</v>
      </c>
      <c r="I75" s="281"/>
      <c r="J75" s="281"/>
      <c r="K75" s="281"/>
      <c r="L75" s="281"/>
      <c r="M75" s="281"/>
      <c r="N75" s="281"/>
      <c r="O75" s="281"/>
    </row>
    <row r="76" spans="1:15" s="282" customFormat="1" ht="10.9" x14ac:dyDescent="0.3">
      <c r="A76" s="277"/>
      <c r="B76" s="296"/>
      <c r="C76" s="288"/>
      <c r="D76" s="290"/>
      <c r="E76" s="279">
        <v>4.7</v>
      </c>
      <c r="F76" s="279">
        <v>0.4</v>
      </c>
      <c r="G76" s="279">
        <v>0.2</v>
      </c>
      <c r="H76" s="279">
        <f t="shared" si="5"/>
        <v>0.37</v>
      </c>
      <c r="I76" s="281"/>
      <c r="J76" s="281"/>
      <c r="K76" s="281"/>
      <c r="L76" s="281"/>
      <c r="M76" s="281"/>
      <c r="N76" s="281"/>
      <c r="O76" s="281"/>
    </row>
    <row r="77" spans="1:15" s="282" customFormat="1" x14ac:dyDescent="0.25">
      <c r="A77" s="277"/>
      <c r="B77" s="296" t="s">
        <v>556</v>
      </c>
      <c r="C77" s="288"/>
      <c r="D77" s="290"/>
      <c r="E77" s="279">
        <v>2.8</v>
      </c>
      <c r="F77" s="279">
        <v>0.4</v>
      </c>
      <c r="G77" s="279">
        <v>0.2</v>
      </c>
      <c r="H77" s="279">
        <f t="shared" si="5"/>
        <v>0.22</v>
      </c>
      <c r="I77" s="281"/>
      <c r="J77" s="281"/>
      <c r="K77" s="281"/>
      <c r="L77" s="281"/>
      <c r="M77" s="281"/>
      <c r="N77" s="281"/>
      <c r="O77" s="281"/>
    </row>
    <row r="78" spans="1:15" s="282" customFormat="1" ht="10.9" x14ac:dyDescent="0.3">
      <c r="A78" s="277"/>
      <c r="B78" s="296"/>
      <c r="C78" s="288"/>
      <c r="D78" s="290"/>
      <c r="E78" s="279">
        <v>9.1</v>
      </c>
      <c r="F78" s="279">
        <v>0.4</v>
      </c>
      <c r="G78" s="279">
        <v>0.2</v>
      </c>
      <c r="H78" s="279">
        <f t="shared" si="5"/>
        <v>0.72</v>
      </c>
      <c r="I78" s="281"/>
      <c r="J78" s="281"/>
      <c r="K78" s="281"/>
      <c r="L78" s="281"/>
      <c r="M78" s="281"/>
      <c r="N78" s="281"/>
      <c r="O78" s="281"/>
    </row>
    <row r="79" spans="1:15" s="282" customFormat="1" ht="10.9" x14ac:dyDescent="0.3">
      <c r="A79" s="277"/>
      <c r="B79" s="296" t="s">
        <v>557</v>
      </c>
      <c r="C79" s="288"/>
      <c r="D79" s="290"/>
      <c r="E79" s="279">
        <v>7.85</v>
      </c>
      <c r="F79" s="279">
        <v>0.4</v>
      </c>
      <c r="G79" s="279">
        <v>0.2</v>
      </c>
      <c r="H79" s="279">
        <f t="shared" si="5"/>
        <v>0.62</v>
      </c>
      <c r="I79" s="281"/>
      <c r="J79" s="281"/>
      <c r="K79" s="281"/>
      <c r="L79" s="281"/>
      <c r="M79" s="281"/>
      <c r="N79" s="281"/>
      <c r="O79" s="281"/>
    </row>
    <row r="80" spans="1:15" s="282" customFormat="1" ht="10.9" x14ac:dyDescent="0.3">
      <c r="A80" s="277"/>
      <c r="B80" s="296" t="s">
        <v>558</v>
      </c>
      <c r="C80" s="288"/>
      <c r="D80" s="290"/>
      <c r="E80" s="279">
        <v>10.4</v>
      </c>
      <c r="F80" s="279">
        <v>0.4</v>
      </c>
      <c r="G80" s="279">
        <v>0.2</v>
      </c>
      <c r="H80" s="279">
        <f t="shared" si="5"/>
        <v>0.83</v>
      </c>
      <c r="I80" s="281"/>
      <c r="J80" s="281"/>
      <c r="K80" s="281"/>
      <c r="L80" s="281"/>
      <c r="M80" s="281"/>
      <c r="N80" s="281"/>
      <c r="O80" s="281"/>
    </row>
    <row r="81" spans="1:15" s="282" customFormat="1" ht="10.9" x14ac:dyDescent="0.2">
      <c r="A81" s="277"/>
      <c r="B81" s="400" t="s">
        <v>812</v>
      </c>
      <c r="C81" s="401"/>
      <c r="D81" s="402"/>
      <c r="E81" s="402"/>
      <c r="F81" s="402"/>
      <c r="G81" s="403"/>
      <c r="H81" s="402"/>
      <c r="I81" s="281"/>
      <c r="J81" s="281"/>
      <c r="K81" s="281"/>
      <c r="L81" s="281"/>
      <c r="M81" s="281"/>
      <c r="N81" s="281"/>
      <c r="O81" s="281"/>
    </row>
    <row r="82" spans="1:15" s="282" customFormat="1" ht="10.9" x14ac:dyDescent="0.2">
      <c r="A82" s="277"/>
      <c r="B82" s="404" t="s">
        <v>817</v>
      </c>
      <c r="C82" s="401"/>
      <c r="D82" s="402"/>
      <c r="E82" s="402">
        <f>3.4+0.2*2</f>
        <v>3.8</v>
      </c>
      <c r="F82" s="402">
        <f>3.4+0.2*2</f>
        <v>3.8</v>
      </c>
      <c r="G82" s="403">
        <f>(2+0.1)-1</f>
        <v>1.1000000000000001</v>
      </c>
      <c r="H82" s="402">
        <f t="shared" ref="H82" si="7">ROUND(PRODUCT(D82:G82),2)</f>
        <v>15.88</v>
      </c>
      <c r="I82" s="281"/>
      <c r="J82" s="281"/>
      <c r="K82" s="281"/>
      <c r="L82" s="281"/>
      <c r="M82" s="281"/>
      <c r="N82" s="281"/>
      <c r="O82" s="281"/>
    </row>
    <row r="83" spans="1:15" s="282" customFormat="1" ht="12" customHeight="1" x14ac:dyDescent="0.3">
      <c r="A83" s="277"/>
      <c r="B83" s="283" t="str">
        <f>"Total item "&amp;A33</f>
        <v>Total item 2.1</v>
      </c>
      <c r="C83" s="277"/>
      <c r="D83" s="279"/>
      <c r="E83" s="284"/>
      <c r="F83" s="279"/>
      <c r="G83" s="279"/>
      <c r="H83" s="264">
        <f>SUM(H34:H82)</f>
        <v>54.659999999999982</v>
      </c>
      <c r="I83" s="281"/>
      <c r="J83" s="281"/>
      <c r="K83" s="281"/>
      <c r="L83" s="281"/>
      <c r="M83" s="281"/>
      <c r="N83" s="281"/>
      <c r="O83" s="281"/>
    </row>
    <row r="84" spans="1:15" s="270" customFormat="1" ht="10.15" x14ac:dyDescent="0.3">
      <c r="A84" s="267"/>
      <c r="B84" s="285"/>
      <c r="C84" s="267"/>
      <c r="D84" s="269"/>
      <c r="E84" s="269"/>
      <c r="F84" s="680" t="s">
        <v>784</v>
      </c>
      <c r="G84" s="681"/>
      <c r="H84" s="286">
        <v>61.83</v>
      </c>
      <c r="I84" s="264"/>
    </row>
    <row r="85" spans="1:15" s="270" customFormat="1" ht="10.15" x14ac:dyDescent="0.3">
      <c r="A85" s="267"/>
      <c r="B85" s="285"/>
      <c r="C85" s="267"/>
      <c r="D85" s="269"/>
      <c r="E85" s="269"/>
      <c r="F85" s="672" t="str">
        <f>IF(H85&gt;=0,"ADITAR","SUPRIMIR")</f>
        <v>SUPRIMIR</v>
      </c>
      <c r="G85" s="673"/>
      <c r="H85" s="287">
        <f>H83-H84</f>
        <v>-7.1700000000000159</v>
      </c>
    </row>
    <row r="86" spans="1:15" s="282" customFormat="1" ht="10.9" x14ac:dyDescent="0.3">
      <c r="A86" s="277"/>
      <c r="B86" s="296"/>
      <c r="C86" s="277"/>
      <c r="D86" s="279"/>
      <c r="E86" s="284"/>
      <c r="F86" s="279"/>
      <c r="G86" s="279"/>
      <c r="H86" s="279"/>
      <c r="I86" s="281"/>
      <c r="J86" s="281"/>
      <c r="K86" s="281"/>
      <c r="L86" s="281"/>
      <c r="M86" s="281"/>
      <c r="N86" s="281"/>
      <c r="O86" s="281"/>
    </row>
    <row r="87" spans="1:15" s="276" customFormat="1" x14ac:dyDescent="0.25">
      <c r="A87" s="272" t="s">
        <v>13</v>
      </c>
      <c r="B87" s="297" t="s">
        <v>401</v>
      </c>
      <c r="C87" s="272" t="s">
        <v>97</v>
      </c>
      <c r="D87" s="274"/>
      <c r="E87" s="274"/>
      <c r="F87" s="274"/>
      <c r="G87" s="274"/>
      <c r="H87" s="274"/>
      <c r="I87" s="275"/>
      <c r="J87" s="275"/>
      <c r="K87" s="275"/>
      <c r="L87" s="275"/>
      <c r="M87" s="275"/>
      <c r="N87" s="275"/>
      <c r="O87" s="275"/>
    </row>
    <row r="88" spans="1:15" s="282" customFormat="1" ht="10.9" x14ac:dyDescent="0.3">
      <c r="A88" s="277"/>
      <c r="B88" s="283" t="s">
        <v>560</v>
      </c>
      <c r="C88" s="277"/>
      <c r="D88" s="279"/>
      <c r="E88" s="279"/>
      <c r="F88" s="279"/>
      <c r="G88" s="279"/>
      <c r="H88" s="279"/>
      <c r="I88" s="281"/>
      <c r="J88" s="281"/>
      <c r="K88" s="281"/>
      <c r="L88" s="281"/>
      <c r="M88" s="281"/>
      <c r="N88" s="281"/>
      <c r="O88" s="281"/>
    </row>
    <row r="89" spans="1:15" s="282" customFormat="1" x14ac:dyDescent="0.25">
      <c r="A89" s="277"/>
      <c r="B89" s="278" t="s">
        <v>561</v>
      </c>
      <c r="C89" s="277"/>
      <c r="D89" s="279">
        <f>SUM(H35:H40)</f>
        <v>18.28</v>
      </c>
      <c r="E89" s="279"/>
      <c r="F89" s="279"/>
      <c r="G89" s="279"/>
      <c r="H89" s="279">
        <f t="shared" ref="H89:H105" si="8">TRUNC(PRODUCT(D89:G89),2)</f>
        <v>18.28</v>
      </c>
      <c r="I89" s="281"/>
      <c r="J89" s="281"/>
      <c r="K89" s="281"/>
      <c r="L89" s="281"/>
      <c r="M89" s="281"/>
      <c r="N89" s="281"/>
      <c r="O89" s="281"/>
    </row>
    <row r="90" spans="1:15" s="282" customFormat="1" x14ac:dyDescent="0.25">
      <c r="A90" s="277"/>
      <c r="B90" s="278" t="s">
        <v>1002</v>
      </c>
      <c r="C90" s="277"/>
      <c r="D90" s="279">
        <v>0</v>
      </c>
      <c r="E90" s="279"/>
      <c r="F90" s="279"/>
      <c r="G90" s="279"/>
      <c r="H90" s="279">
        <f t="shared" si="8"/>
        <v>0</v>
      </c>
      <c r="I90" s="281"/>
      <c r="J90" s="281"/>
      <c r="K90" s="281"/>
      <c r="L90" s="281"/>
      <c r="M90" s="281"/>
      <c r="N90" s="281"/>
      <c r="O90" s="281"/>
    </row>
    <row r="91" spans="1:15" s="282" customFormat="1" ht="10.9" x14ac:dyDescent="0.3">
      <c r="A91" s="277"/>
      <c r="B91" s="278" t="s">
        <v>1003</v>
      </c>
      <c r="C91" s="277"/>
      <c r="D91" s="279">
        <f>-SUM(H204:H218)</f>
        <v>-6.8759999999999986</v>
      </c>
      <c r="E91" s="279"/>
      <c r="F91" s="279"/>
      <c r="G91" s="279"/>
      <c r="H91" s="279">
        <f t="shared" si="8"/>
        <v>-6.87</v>
      </c>
      <c r="I91" s="281"/>
      <c r="J91" s="281"/>
      <c r="K91" s="281"/>
      <c r="L91" s="281"/>
      <c r="M91" s="281"/>
      <c r="N91" s="281"/>
      <c r="O91" s="281"/>
    </row>
    <row r="92" spans="1:15" s="282" customFormat="1" x14ac:dyDescent="0.25">
      <c r="A92" s="277"/>
      <c r="B92" s="278" t="s">
        <v>1004</v>
      </c>
      <c r="C92" s="277"/>
      <c r="D92" s="279">
        <f>-SUM(H220:H269)</f>
        <v>-0.61800000000000033</v>
      </c>
      <c r="E92" s="279"/>
      <c r="F92" s="279"/>
      <c r="G92" s="279"/>
      <c r="H92" s="279">
        <f t="shared" si="8"/>
        <v>-0.61</v>
      </c>
      <c r="I92" s="281"/>
      <c r="J92" s="281"/>
      <c r="K92" s="281"/>
      <c r="L92" s="281"/>
      <c r="M92" s="281"/>
      <c r="N92" s="281"/>
      <c r="O92" s="281"/>
    </row>
    <row r="93" spans="1:15" s="282" customFormat="1" x14ac:dyDescent="0.25">
      <c r="A93" s="277"/>
      <c r="B93" s="283" t="s">
        <v>565</v>
      </c>
      <c r="C93" s="277"/>
      <c r="D93" s="279"/>
      <c r="E93" s="279"/>
      <c r="F93" s="279"/>
      <c r="G93" s="279"/>
      <c r="H93" s="279"/>
      <c r="I93" s="281"/>
      <c r="J93" s="281" t="s">
        <v>566</v>
      </c>
      <c r="K93" s="281"/>
      <c r="L93" s="281"/>
      <c r="M93" s="281"/>
      <c r="N93" s="281"/>
      <c r="O93" s="281"/>
    </row>
    <row r="94" spans="1:15" s="282" customFormat="1" ht="10.9" x14ac:dyDescent="0.3">
      <c r="A94" s="277"/>
      <c r="B94" s="278" t="s">
        <v>551</v>
      </c>
      <c r="C94" s="277"/>
      <c r="D94" s="279"/>
      <c r="E94" s="279">
        <v>10.1</v>
      </c>
      <c r="F94" s="279">
        <v>0.6</v>
      </c>
      <c r="G94" s="279">
        <v>0.4</v>
      </c>
      <c r="H94" s="279">
        <f t="shared" ref="H94:H101" si="9">TRUNC(PRODUCT(D94:G94),2)</f>
        <v>2.42</v>
      </c>
      <c r="I94" s="281"/>
      <c r="J94" s="281"/>
      <c r="K94" s="281"/>
      <c r="L94" s="281"/>
      <c r="M94" s="281"/>
      <c r="N94" s="281"/>
      <c r="O94" s="281"/>
    </row>
    <row r="95" spans="1:15" s="282" customFormat="1" ht="10.9" x14ac:dyDescent="0.3">
      <c r="A95" s="277"/>
      <c r="B95" s="278" t="s">
        <v>552</v>
      </c>
      <c r="C95" s="277"/>
      <c r="D95" s="279"/>
      <c r="E95" s="279">
        <v>5.5</v>
      </c>
      <c r="F95" s="279">
        <v>0.6</v>
      </c>
      <c r="G95" s="279">
        <v>0.2</v>
      </c>
      <c r="H95" s="279">
        <f t="shared" si="9"/>
        <v>0.66</v>
      </c>
      <c r="I95" s="281"/>
      <c r="J95" s="281"/>
      <c r="K95" s="281"/>
      <c r="L95" s="281"/>
      <c r="M95" s="281"/>
      <c r="N95" s="281"/>
      <c r="O95" s="281"/>
    </row>
    <row r="96" spans="1:15" s="282" customFormat="1" ht="10.9" x14ac:dyDescent="0.3">
      <c r="A96" s="277"/>
      <c r="B96" s="278" t="s">
        <v>553</v>
      </c>
      <c r="C96" s="277"/>
      <c r="D96" s="279"/>
      <c r="E96" s="279">
        <v>10.5</v>
      </c>
      <c r="F96" s="279">
        <v>0.6</v>
      </c>
      <c r="G96" s="279">
        <v>0.4</v>
      </c>
      <c r="H96" s="279">
        <f t="shared" si="9"/>
        <v>2.52</v>
      </c>
      <c r="I96" s="281"/>
      <c r="J96" s="281"/>
      <c r="K96" s="281"/>
      <c r="L96" s="281"/>
      <c r="M96" s="281"/>
      <c r="N96" s="281"/>
      <c r="O96" s="281"/>
    </row>
    <row r="97" spans="1:15" s="282" customFormat="1" ht="10.9" x14ac:dyDescent="0.3">
      <c r="A97" s="277"/>
      <c r="B97" s="278" t="s">
        <v>554</v>
      </c>
      <c r="C97" s="277"/>
      <c r="D97" s="279"/>
      <c r="E97" s="279">
        <v>2.4</v>
      </c>
      <c r="F97" s="279">
        <v>0.6</v>
      </c>
      <c r="G97" s="279">
        <v>0.4</v>
      </c>
      <c r="H97" s="279">
        <f t="shared" si="9"/>
        <v>0.56999999999999995</v>
      </c>
      <c r="I97" s="281"/>
      <c r="J97" s="281"/>
      <c r="K97" s="281"/>
      <c r="L97" s="281"/>
      <c r="M97" s="281"/>
      <c r="N97" s="281"/>
      <c r="O97" s="281"/>
    </row>
    <row r="98" spans="1:15" s="282" customFormat="1" x14ac:dyDescent="0.25">
      <c r="A98" s="277"/>
      <c r="B98" s="278" t="s">
        <v>555</v>
      </c>
      <c r="C98" s="277"/>
      <c r="D98" s="279"/>
      <c r="E98" s="279">
        <v>3.1</v>
      </c>
      <c r="F98" s="279">
        <v>4.7</v>
      </c>
      <c r="G98" s="279">
        <v>0.7</v>
      </c>
      <c r="H98" s="279">
        <f t="shared" si="9"/>
        <v>10.19</v>
      </c>
      <c r="I98" s="281"/>
      <c r="J98" s="281"/>
      <c r="K98" s="281"/>
      <c r="L98" s="281"/>
      <c r="M98" s="281"/>
      <c r="N98" s="281"/>
      <c r="O98" s="281"/>
    </row>
    <row r="99" spans="1:15" s="282" customFormat="1" x14ac:dyDescent="0.25">
      <c r="A99" s="277"/>
      <c r="B99" s="278" t="s">
        <v>556</v>
      </c>
      <c r="C99" s="277"/>
      <c r="D99" s="279"/>
      <c r="E99" s="279">
        <v>2.8</v>
      </c>
      <c r="F99" s="279">
        <v>0.6</v>
      </c>
      <c r="G99" s="279">
        <v>0.5</v>
      </c>
      <c r="H99" s="279">
        <f t="shared" si="9"/>
        <v>0.84</v>
      </c>
      <c r="I99" s="281"/>
      <c r="J99" s="281"/>
      <c r="K99" s="281"/>
      <c r="L99" s="281"/>
      <c r="M99" s="281"/>
      <c r="N99" s="281"/>
      <c r="O99" s="281"/>
    </row>
    <row r="100" spans="1:15" s="282" customFormat="1" ht="10.9" x14ac:dyDescent="0.3">
      <c r="A100" s="277"/>
      <c r="B100" s="278"/>
      <c r="C100" s="277"/>
      <c r="D100" s="279"/>
      <c r="E100" s="279">
        <v>9.1</v>
      </c>
      <c r="F100" s="279">
        <v>0.8</v>
      </c>
      <c r="G100" s="279">
        <v>0.4</v>
      </c>
      <c r="H100" s="279">
        <f t="shared" si="9"/>
        <v>2.91</v>
      </c>
      <c r="I100" s="281"/>
      <c r="J100" s="281"/>
      <c r="K100" s="281"/>
      <c r="L100" s="281"/>
      <c r="M100" s="281"/>
      <c r="N100" s="281"/>
      <c r="O100" s="281"/>
    </row>
    <row r="101" spans="1:15" s="282" customFormat="1" ht="10.9" x14ac:dyDescent="0.3">
      <c r="A101" s="277"/>
      <c r="B101" s="278" t="s">
        <v>557</v>
      </c>
      <c r="C101" s="277"/>
      <c r="D101" s="279"/>
      <c r="E101" s="279">
        <v>7.85</v>
      </c>
      <c r="F101" s="279">
        <v>0.6</v>
      </c>
      <c r="G101" s="279">
        <v>0.35</v>
      </c>
      <c r="H101" s="279">
        <f t="shared" si="9"/>
        <v>1.64</v>
      </c>
      <c r="I101" s="281"/>
      <c r="J101" s="281"/>
      <c r="K101" s="281"/>
      <c r="L101" s="281"/>
      <c r="M101" s="281"/>
      <c r="N101" s="281"/>
      <c r="O101" s="281"/>
    </row>
    <row r="102" spans="1:15" s="282" customFormat="1" ht="10.9" x14ac:dyDescent="0.3">
      <c r="A102" s="277"/>
      <c r="B102" s="278" t="s">
        <v>558</v>
      </c>
      <c r="C102" s="277"/>
      <c r="D102" s="279"/>
      <c r="E102" s="279">
        <v>10.4</v>
      </c>
      <c r="F102" s="279">
        <v>0.6</v>
      </c>
      <c r="G102" s="279">
        <v>0.35</v>
      </c>
      <c r="H102" s="279">
        <f t="shared" si="8"/>
        <v>2.1800000000000002</v>
      </c>
      <c r="I102" s="281"/>
      <c r="J102" s="281"/>
      <c r="K102" s="281"/>
      <c r="L102" s="281"/>
      <c r="M102" s="281"/>
      <c r="N102" s="281"/>
      <c r="O102" s="281"/>
    </row>
    <row r="103" spans="1:15" s="282" customFormat="1" ht="10.9" x14ac:dyDescent="0.2">
      <c r="A103" s="277"/>
      <c r="B103" s="400" t="s">
        <v>812</v>
      </c>
      <c r="C103" s="401"/>
      <c r="D103" s="402"/>
      <c r="E103" s="402"/>
      <c r="F103" s="402"/>
      <c r="G103" s="403"/>
      <c r="H103" s="279"/>
      <c r="I103" s="281"/>
      <c r="J103" s="281"/>
      <c r="K103" s="281"/>
      <c r="L103" s="281"/>
      <c r="M103" s="281"/>
      <c r="N103" s="281"/>
      <c r="O103" s="281"/>
    </row>
    <row r="104" spans="1:15" s="282" customFormat="1" x14ac:dyDescent="0.2">
      <c r="A104" s="277"/>
      <c r="B104" s="404" t="s">
        <v>1005</v>
      </c>
      <c r="C104" s="401"/>
      <c r="D104" s="402"/>
      <c r="E104" s="402">
        <f>3.4+0.2*2</f>
        <v>3.8</v>
      </c>
      <c r="F104" s="402">
        <f>3.4+0.2*2</f>
        <v>3.8</v>
      </c>
      <c r="G104" s="403">
        <f>(2+0.1)-1</f>
        <v>1.1000000000000001</v>
      </c>
      <c r="H104" s="279">
        <f t="shared" si="8"/>
        <v>15.88</v>
      </c>
      <c r="I104" s="281"/>
      <c r="J104" s="281"/>
      <c r="K104" s="281"/>
      <c r="L104" s="281"/>
      <c r="M104" s="281"/>
      <c r="N104" s="281"/>
      <c r="O104" s="281"/>
    </row>
    <row r="105" spans="1:15" s="282" customFormat="1" x14ac:dyDescent="0.2">
      <c r="A105" s="277"/>
      <c r="B105" s="404" t="s">
        <v>1006</v>
      </c>
      <c r="C105" s="401"/>
      <c r="D105" s="402">
        <v>-1</v>
      </c>
      <c r="E105" s="402">
        <v>3.4</v>
      </c>
      <c r="F105" s="402">
        <v>3.4</v>
      </c>
      <c r="G105" s="403">
        <f>G104-0.1</f>
        <v>1</v>
      </c>
      <c r="H105" s="279">
        <f t="shared" si="8"/>
        <v>-11.56</v>
      </c>
      <c r="I105" s="281"/>
      <c r="J105" s="281"/>
      <c r="K105" s="281"/>
      <c r="L105" s="281"/>
      <c r="M105" s="281"/>
      <c r="N105" s="281"/>
      <c r="O105" s="281"/>
    </row>
    <row r="106" spans="1:15" s="282" customFormat="1" ht="12" customHeight="1" x14ac:dyDescent="0.3">
      <c r="A106" s="277"/>
      <c r="B106" s="283" t="str">
        <f>"Total item "&amp;A87</f>
        <v>Total item 2.2</v>
      </c>
      <c r="C106" s="277"/>
      <c r="D106" s="279"/>
      <c r="E106" s="284"/>
      <c r="F106" s="279"/>
      <c r="G106" s="279"/>
      <c r="H106" s="264">
        <f>SUM(H89:H105)</f>
        <v>39.050000000000004</v>
      </c>
      <c r="I106" s="281"/>
      <c r="J106" s="281"/>
      <c r="K106" s="281"/>
      <c r="L106" s="281"/>
      <c r="M106" s="281"/>
      <c r="N106" s="281"/>
      <c r="O106" s="281"/>
    </row>
    <row r="107" spans="1:15" s="270" customFormat="1" ht="10.15" x14ac:dyDescent="0.3">
      <c r="A107" s="267"/>
      <c r="B107" s="285"/>
      <c r="C107" s="267"/>
      <c r="D107" s="269"/>
      <c r="E107" s="269"/>
      <c r="F107" s="680" t="s">
        <v>784</v>
      </c>
      <c r="G107" s="681"/>
      <c r="H107" s="286">
        <v>40.22</v>
      </c>
    </row>
    <row r="108" spans="1:15" s="270" customFormat="1" ht="10.15" x14ac:dyDescent="0.3">
      <c r="A108" s="267"/>
      <c r="B108" s="285"/>
      <c r="C108" s="267"/>
      <c r="D108" s="269"/>
      <c r="E108" s="269"/>
      <c r="F108" s="672" t="str">
        <f>IF(H108&gt;=0,"ADITAR","SUPRIMIR")</f>
        <v>SUPRIMIR</v>
      </c>
      <c r="G108" s="673"/>
      <c r="H108" s="287">
        <f>H106-H107</f>
        <v>-1.1699999999999946</v>
      </c>
    </row>
    <row r="109" spans="1:15" s="282" customFormat="1" ht="10.9" x14ac:dyDescent="0.3">
      <c r="A109" s="277"/>
      <c r="B109" s="296"/>
      <c r="C109" s="277"/>
      <c r="D109" s="279"/>
      <c r="E109" s="284"/>
      <c r="F109" s="279"/>
      <c r="G109" s="279"/>
      <c r="H109" s="279"/>
      <c r="I109" s="281"/>
      <c r="J109" s="281"/>
      <c r="K109" s="281"/>
      <c r="L109" s="281"/>
      <c r="M109" s="281"/>
      <c r="N109" s="281"/>
      <c r="O109" s="281"/>
    </row>
    <row r="110" spans="1:15" s="306" customFormat="1" ht="10.9" hidden="1" x14ac:dyDescent="0.3">
      <c r="A110" s="405" t="s">
        <v>14</v>
      </c>
      <c r="B110" s="406" t="s">
        <v>400</v>
      </c>
      <c r="C110" s="405" t="s">
        <v>97</v>
      </c>
      <c r="D110" s="407"/>
      <c r="E110" s="407"/>
      <c r="F110" s="407"/>
      <c r="G110" s="407"/>
      <c r="H110" s="407"/>
      <c r="I110" s="305"/>
      <c r="J110" s="305"/>
      <c r="K110" s="305"/>
      <c r="L110" s="305"/>
      <c r="M110" s="305"/>
      <c r="N110" s="305"/>
      <c r="O110" s="305"/>
    </row>
    <row r="111" spans="1:15" s="282" customFormat="1" ht="10.9" hidden="1" x14ac:dyDescent="0.3">
      <c r="A111" s="277"/>
      <c r="B111" s="278"/>
      <c r="C111" s="277"/>
      <c r="D111" s="279">
        <v>31.82</v>
      </c>
      <c r="E111" s="279"/>
      <c r="F111" s="279"/>
      <c r="G111" s="279"/>
      <c r="H111" s="279">
        <f t="shared" ref="H111" si="10">TRUNC(PRODUCT(D111:G111),2)</f>
        <v>31.82</v>
      </c>
      <c r="I111" s="270" t="s">
        <v>1007</v>
      </c>
      <c r="J111" s="281"/>
      <c r="K111" s="281"/>
      <c r="L111" s="281"/>
      <c r="M111" s="281"/>
      <c r="N111" s="281"/>
      <c r="O111" s="281"/>
    </row>
    <row r="112" spans="1:15" s="282" customFormat="1" ht="12" hidden="1" customHeight="1" x14ac:dyDescent="0.3">
      <c r="A112" s="277"/>
      <c r="B112" s="283" t="str">
        <f>"Total item "&amp;A110</f>
        <v>Total item 2.3</v>
      </c>
      <c r="C112" s="277"/>
      <c r="D112" s="279"/>
      <c r="E112" s="284"/>
      <c r="F112" s="279"/>
      <c r="G112" s="279"/>
      <c r="H112" s="264">
        <f>SUM(H111:H111)</f>
        <v>31.82</v>
      </c>
      <c r="I112" s="281"/>
      <c r="J112" s="281"/>
      <c r="K112" s="281"/>
      <c r="L112" s="281"/>
      <c r="M112" s="281"/>
      <c r="N112" s="281"/>
      <c r="O112" s="281"/>
    </row>
    <row r="113" spans="1:15" s="270" customFormat="1" ht="10.15" hidden="1" x14ac:dyDescent="0.3">
      <c r="A113" s="267"/>
      <c r="B113" s="285"/>
      <c r="C113" s="267"/>
      <c r="D113" s="269"/>
      <c r="E113" s="269"/>
      <c r="F113" s="680" t="s">
        <v>784</v>
      </c>
      <c r="G113" s="681"/>
      <c r="H113" s="286">
        <v>31.82</v>
      </c>
    </row>
    <row r="114" spans="1:15" s="270" customFormat="1" ht="10.15" hidden="1" x14ac:dyDescent="0.3">
      <c r="A114" s="267"/>
      <c r="B114" s="285"/>
      <c r="C114" s="267"/>
      <c r="D114" s="269"/>
      <c r="E114" s="269"/>
      <c r="F114" s="672" t="str">
        <f>IF(H114&gt;=0,"ADITAR","SUPRIMIR")</f>
        <v>ADITAR</v>
      </c>
      <c r="G114" s="673"/>
      <c r="H114" s="287">
        <f>H112-H113</f>
        <v>0</v>
      </c>
    </row>
    <row r="115" spans="1:15" s="282" customFormat="1" ht="10.9" hidden="1" x14ac:dyDescent="0.3">
      <c r="A115" s="277"/>
      <c r="B115" s="296"/>
      <c r="C115" s="277"/>
      <c r="D115" s="279"/>
      <c r="E115" s="284"/>
      <c r="F115" s="279"/>
      <c r="G115" s="279"/>
      <c r="H115" s="279"/>
      <c r="I115" s="281"/>
      <c r="J115" s="281"/>
      <c r="K115" s="281"/>
      <c r="L115" s="281"/>
      <c r="M115" s="281"/>
      <c r="N115" s="281"/>
      <c r="O115" s="281"/>
    </row>
    <row r="116" spans="1:15" s="306" customFormat="1" ht="20.45" hidden="1" x14ac:dyDescent="0.3">
      <c r="A116" s="405" t="s">
        <v>399</v>
      </c>
      <c r="B116" s="406" t="s">
        <v>98</v>
      </c>
      <c r="C116" s="405" t="s">
        <v>97</v>
      </c>
      <c r="D116" s="407"/>
      <c r="E116" s="407"/>
      <c r="F116" s="407"/>
      <c r="G116" s="407"/>
      <c r="H116" s="407"/>
      <c r="I116" s="305"/>
      <c r="J116" s="305"/>
      <c r="K116" s="305"/>
      <c r="L116" s="305"/>
      <c r="M116" s="305"/>
      <c r="N116" s="305"/>
      <c r="O116" s="305"/>
    </row>
    <row r="117" spans="1:15" s="282" customFormat="1" ht="10.9" hidden="1" x14ac:dyDescent="0.3">
      <c r="A117" s="277"/>
      <c r="B117" s="278"/>
      <c r="C117" s="277"/>
      <c r="D117" s="279">
        <v>31.82</v>
      </c>
      <c r="E117" s="279"/>
      <c r="F117" s="279"/>
      <c r="G117" s="279"/>
      <c r="H117" s="279">
        <f t="shared" ref="H117" si="11">TRUNC(PRODUCT(D117:G117),2)</f>
        <v>31.82</v>
      </c>
      <c r="I117" s="270" t="s">
        <v>1007</v>
      </c>
      <c r="J117" s="281"/>
      <c r="K117" s="281"/>
      <c r="L117" s="281"/>
      <c r="M117" s="281"/>
      <c r="N117" s="281"/>
      <c r="O117" s="281"/>
    </row>
    <row r="118" spans="1:15" s="282" customFormat="1" ht="12" hidden="1" customHeight="1" x14ac:dyDescent="0.3">
      <c r="A118" s="277"/>
      <c r="B118" s="283" t="str">
        <f>"Total item "&amp;A116</f>
        <v>Total item 2.4</v>
      </c>
      <c r="C118" s="277"/>
      <c r="D118" s="279"/>
      <c r="E118" s="284"/>
      <c r="F118" s="279"/>
      <c r="G118" s="279"/>
      <c r="H118" s="264">
        <f>SUM(H117:H117)</f>
        <v>31.82</v>
      </c>
      <c r="I118" s="281"/>
      <c r="J118" s="281"/>
      <c r="K118" s="281"/>
      <c r="L118" s="281"/>
      <c r="M118" s="281"/>
      <c r="N118" s="281"/>
      <c r="O118" s="281"/>
    </row>
    <row r="119" spans="1:15" s="270" customFormat="1" ht="10.15" hidden="1" x14ac:dyDescent="0.3">
      <c r="A119" s="267"/>
      <c r="B119" s="285"/>
      <c r="C119" s="267"/>
      <c r="D119" s="269"/>
      <c r="E119" s="269"/>
      <c r="F119" s="680" t="s">
        <v>784</v>
      </c>
      <c r="G119" s="681"/>
      <c r="H119" s="286">
        <v>31.82</v>
      </c>
    </row>
    <row r="120" spans="1:15" s="270" customFormat="1" ht="10.15" hidden="1" x14ac:dyDescent="0.3">
      <c r="A120" s="267"/>
      <c r="B120" s="285"/>
      <c r="C120" s="267"/>
      <c r="D120" s="269"/>
      <c r="E120" s="269"/>
      <c r="F120" s="672" t="str">
        <f>IF(H120&gt;=0,"ADITAR","SUPRIMIR")</f>
        <v>ADITAR</v>
      </c>
      <c r="G120" s="673"/>
      <c r="H120" s="287">
        <f>H118-H119</f>
        <v>0</v>
      </c>
    </row>
    <row r="121" spans="1:15" s="282" customFormat="1" ht="10.9" hidden="1" x14ac:dyDescent="0.3">
      <c r="A121" s="277"/>
      <c r="B121" s="296"/>
      <c r="C121" s="277"/>
      <c r="D121" s="279"/>
      <c r="E121" s="284"/>
      <c r="F121" s="279"/>
      <c r="G121" s="279"/>
      <c r="H121" s="279"/>
      <c r="I121" s="281"/>
      <c r="J121" s="281"/>
      <c r="K121" s="281"/>
      <c r="L121" s="281"/>
      <c r="M121" s="281"/>
      <c r="N121" s="281"/>
      <c r="O121" s="281"/>
    </row>
    <row r="122" spans="1:15" s="266" customFormat="1" ht="12.75" x14ac:dyDescent="0.25">
      <c r="A122" s="262" t="s">
        <v>18</v>
      </c>
      <c r="B122" s="263" t="s">
        <v>398</v>
      </c>
      <c r="C122" s="262"/>
      <c r="D122" s="264"/>
      <c r="E122" s="264"/>
      <c r="F122" s="264"/>
      <c r="G122" s="264"/>
      <c r="H122" s="264"/>
      <c r="I122" s="265"/>
      <c r="J122" s="265"/>
      <c r="K122" s="265"/>
      <c r="L122" s="265"/>
      <c r="M122" s="265"/>
      <c r="N122" s="265"/>
      <c r="O122" s="265"/>
    </row>
    <row r="123" spans="1:15" s="271" customFormat="1" ht="10.15" x14ac:dyDescent="0.3">
      <c r="A123" s="267"/>
      <c r="B123" s="268"/>
      <c r="C123" s="267"/>
      <c r="D123" s="269"/>
      <c r="E123" s="269"/>
      <c r="F123" s="269"/>
      <c r="G123" s="269"/>
      <c r="H123" s="269"/>
      <c r="I123" s="270"/>
      <c r="J123" s="270"/>
      <c r="K123" s="270"/>
      <c r="L123" s="270"/>
      <c r="M123" s="270"/>
      <c r="N123" s="270"/>
      <c r="O123" s="270"/>
    </row>
    <row r="124" spans="1:15" s="276" customFormat="1" ht="56.25" x14ac:dyDescent="0.25">
      <c r="A124" s="272" t="s">
        <v>19</v>
      </c>
      <c r="B124" s="297" t="s">
        <v>568</v>
      </c>
      <c r="C124" s="272" t="s">
        <v>82</v>
      </c>
      <c r="D124" s="274"/>
      <c r="E124" s="274"/>
      <c r="F124" s="274"/>
      <c r="G124" s="274"/>
      <c r="H124" s="274"/>
      <c r="I124" s="275"/>
      <c r="J124" s="275"/>
      <c r="K124" s="275"/>
      <c r="L124" s="275"/>
      <c r="M124" s="275"/>
      <c r="N124" s="275"/>
      <c r="O124" s="275"/>
    </row>
    <row r="125" spans="1:15" s="282" customFormat="1" x14ac:dyDescent="0.25">
      <c r="A125" s="277"/>
      <c r="B125" s="278" t="s">
        <v>569</v>
      </c>
      <c r="C125" s="277"/>
      <c r="D125" s="279"/>
      <c r="E125" s="279">
        <v>2.86</v>
      </c>
      <c r="F125" s="279">
        <v>3.55</v>
      </c>
      <c r="G125" s="279">
        <v>0.4</v>
      </c>
      <c r="H125" s="279">
        <f t="shared" ref="H125:H147" si="12">TRUNC(PRODUCT(D125:G125),2)</f>
        <v>4.0599999999999996</v>
      </c>
      <c r="I125" s="281" t="s">
        <v>570</v>
      </c>
      <c r="J125" s="281"/>
      <c r="K125" s="281"/>
      <c r="L125" s="281"/>
      <c r="M125" s="281"/>
      <c r="N125" s="281"/>
      <c r="O125" s="281"/>
    </row>
    <row r="126" spans="1:15" s="282" customFormat="1" ht="10.9" x14ac:dyDescent="0.3">
      <c r="A126" s="277"/>
      <c r="B126" s="278" t="s">
        <v>571</v>
      </c>
      <c r="C126" s="277"/>
      <c r="D126" s="279"/>
      <c r="E126" s="279">
        <v>4.05</v>
      </c>
      <c r="F126" s="279">
        <v>3.55</v>
      </c>
      <c r="G126" s="279">
        <v>0.4</v>
      </c>
      <c r="H126" s="279">
        <f t="shared" si="12"/>
        <v>5.75</v>
      </c>
      <c r="I126" s="281"/>
      <c r="J126" s="281" t="s">
        <v>572</v>
      </c>
      <c r="K126" s="281"/>
      <c r="L126" s="281"/>
      <c r="M126" s="281"/>
      <c r="N126" s="281"/>
      <c r="O126" s="281"/>
    </row>
    <row r="127" spans="1:15" s="282" customFormat="1" x14ac:dyDescent="0.25">
      <c r="A127" s="277"/>
      <c r="B127" s="278" t="s">
        <v>573</v>
      </c>
      <c r="C127" s="277"/>
      <c r="D127" s="279"/>
      <c r="E127" s="279">
        <v>4.47</v>
      </c>
      <c r="F127" s="279">
        <v>5.35</v>
      </c>
      <c r="G127" s="279">
        <v>0.4</v>
      </c>
      <c r="H127" s="279">
        <f t="shared" si="12"/>
        <v>9.56</v>
      </c>
      <c r="I127" s="281"/>
      <c r="J127" s="281"/>
      <c r="K127" s="281"/>
      <c r="L127" s="281"/>
      <c r="M127" s="281"/>
      <c r="N127" s="281"/>
      <c r="O127" s="281"/>
    </row>
    <row r="128" spans="1:15" s="282" customFormat="1" x14ac:dyDescent="0.25">
      <c r="A128" s="277"/>
      <c r="B128" s="278" t="s">
        <v>574</v>
      </c>
      <c r="C128" s="277"/>
      <c r="D128" s="279"/>
      <c r="E128" s="279">
        <v>1.55</v>
      </c>
      <c r="F128" s="279">
        <v>1.8</v>
      </c>
      <c r="G128" s="279">
        <v>0.4</v>
      </c>
      <c r="H128" s="279">
        <f t="shared" si="12"/>
        <v>1.1100000000000001</v>
      </c>
      <c r="I128" s="281"/>
      <c r="J128" s="281"/>
      <c r="K128" s="281"/>
      <c r="L128" s="281"/>
      <c r="M128" s="281"/>
      <c r="N128" s="281"/>
      <c r="O128" s="281"/>
    </row>
    <row r="129" spans="1:15" s="282" customFormat="1" x14ac:dyDescent="0.25">
      <c r="A129" s="277"/>
      <c r="B129" s="278" t="s">
        <v>575</v>
      </c>
      <c r="C129" s="277"/>
      <c r="D129" s="279"/>
      <c r="E129" s="279">
        <v>1.55</v>
      </c>
      <c r="F129" s="279">
        <v>1.8</v>
      </c>
      <c r="G129" s="279">
        <v>0.4</v>
      </c>
      <c r="H129" s="279">
        <f t="shared" si="12"/>
        <v>1.1100000000000001</v>
      </c>
      <c r="I129" s="281"/>
      <c r="J129" s="281"/>
      <c r="K129" s="281"/>
      <c r="L129" s="281"/>
      <c r="M129" s="281"/>
      <c r="N129" s="281"/>
      <c r="O129" s="281"/>
    </row>
    <row r="130" spans="1:15" s="282" customFormat="1" x14ac:dyDescent="0.25">
      <c r="A130" s="277"/>
      <c r="B130" s="278" t="s">
        <v>576</v>
      </c>
      <c r="C130" s="277"/>
      <c r="D130" s="279"/>
      <c r="E130" s="279">
        <v>2.82</v>
      </c>
      <c r="F130" s="279">
        <v>3.55</v>
      </c>
      <c r="G130" s="279">
        <v>0.4</v>
      </c>
      <c r="H130" s="279">
        <f t="shared" si="12"/>
        <v>4</v>
      </c>
      <c r="I130" s="281"/>
      <c r="J130" s="281"/>
      <c r="K130" s="281"/>
      <c r="L130" s="281"/>
      <c r="M130" s="281"/>
      <c r="N130" s="281"/>
      <c r="O130" s="281"/>
    </row>
    <row r="131" spans="1:15" s="282" customFormat="1" x14ac:dyDescent="0.25">
      <c r="A131" s="277"/>
      <c r="B131" s="278" t="s">
        <v>577</v>
      </c>
      <c r="C131" s="277"/>
      <c r="D131" s="279"/>
      <c r="E131" s="279">
        <v>1.9</v>
      </c>
      <c r="F131" s="279">
        <v>3.55</v>
      </c>
      <c r="G131" s="279">
        <v>0.4</v>
      </c>
      <c r="H131" s="279">
        <f t="shared" si="12"/>
        <v>2.69</v>
      </c>
      <c r="I131" s="281"/>
      <c r="J131" s="281"/>
      <c r="K131" s="281"/>
      <c r="L131" s="281"/>
      <c r="M131" s="281"/>
      <c r="N131" s="281"/>
      <c r="O131" s="281"/>
    </row>
    <row r="132" spans="1:15" s="282" customFormat="1" x14ac:dyDescent="0.25">
      <c r="A132" s="277"/>
      <c r="B132" s="278" t="s">
        <v>578</v>
      </c>
      <c r="C132" s="277"/>
      <c r="D132" s="279"/>
      <c r="E132" s="279">
        <v>5.9</v>
      </c>
      <c r="F132" s="279">
        <v>3.55</v>
      </c>
      <c r="G132" s="279">
        <v>0.4</v>
      </c>
      <c r="H132" s="279">
        <f t="shared" si="12"/>
        <v>8.3699999999999992</v>
      </c>
      <c r="I132" s="281"/>
      <c r="J132" s="281"/>
      <c r="K132" s="281"/>
      <c r="L132" s="281"/>
      <c r="M132" s="281"/>
      <c r="N132" s="281"/>
      <c r="O132" s="281"/>
    </row>
    <row r="133" spans="1:15" s="282" customFormat="1" x14ac:dyDescent="0.25">
      <c r="A133" s="277"/>
      <c r="B133" s="278" t="s">
        <v>579</v>
      </c>
      <c r="C133" s="277"/>
      <c r="D133" s="279"/>
      <c r="E133" s="279">
        <v>22.6</v>
      </c>
      <c r="F133" s="279">
        <v>2</v>
      </c>
      <c r="G133" s="279">
        <v>0.4</v>
      </c>
      <c r="H133" s="279">
        <f t="shared" si="12"/>
        <v>18.079999999999998</v>
      </c>
      <c r="I133" s="281"/>
      <c r="J133" s="281"/>
      <c r="K133" s="281"/>
      <c r="L133" s="281"/>
      <c r="M133" s="281"/>
      <c r="N133" s="281"/>
      <c r="O133" s="281"/>
    </row>
    <row r="134" spans="1:15" s="282" customFormat="1" x14ac:dyDescent="0.25">
      <c r="A134" s="277"/>
      <c r="B134" s="278" t="s">
        <v>580</v>
      </c>
      <c r="C134" s="277"/>
      <c r="D134" s="279"/>
      <c r="E134" s="279">
        <v>2.85</v>
      </c>
      <c r="F134" s="279">
        <v>3.55</v>
      </c>
      <c r="G134" s="279">
        <v>0.4</v>
      </c>
      <c r="H134" s="279">
        <f t="shared" si="12"/>
        <v>4.04</v>
      </c>
      <c r="I134" s="281"/>
      <c r="J134" s="281"/>
      <c r="K134" s="281"/>
      <c r="L134" s="281"/>
      <c r="M134" s="281"/>
      <c r="N134" s="281"/>
      <c r="O134" s="281"/>
    </row>
    <row r="135" spans="1:15" s="282" customFormat="1" x14ac:dyDescent="0.25">
      <c r="A135" s="277"/>
      <c r="B135" s="278" t="s">
        <v>581</v>
      </c>
      <c r="C135" s="277"/>
      <c r="D135" s="279"/>
      <c r="E135" s="279">
        <v>1.64</v>
      </c>
      <c r="F135" s="279">
        <v>3.55</v>
      </c>
      <c r="G135" s="279">
        <v>0.4</v>
      </c>
      <c r="H135" s="279">
        <f t="shared" si="12"/>
        <v>2.3199999999999998</v>
      </c>
      <c r="I135" s="281"/>
      <c r="J135" s="281"/>
      <c r="K135" s="281"/>
      <c r="L135" s="281"/>
      <c r="M135" s="281"/>
      <c r="N135" s="281"/>
      <c r="O135" s="281"/>
    </row>
    <row r="136" spans="1:15" s="282" customFormat="1" ht="10.9" x14ac:dyDescent="0.3">
      <c r="A136" s="277"/>
      <c r="B136" s="278" t="s">
        <v>582</v>
      </c>
      <c r="C136" s="277"/>
      <c r="D136" s="279"/>
      <c r="E136" s="279">
        <v>2.66</v>
      </c>
      <c r="F136" s="279">
        <v>3.55</v>
      </c>
      <c r="G136" s="279">
        <v>0.4</v>
      </c>
      <c r="H136" s="279">
        <f t="shared" si="12"/>
        <v>3.77</v>
      </c>
      <c r="I136" s="281"/>
      <c r="J136" s="281"/>
      <c r="K136" s="281"/>
      <c r="L136" s="281"/>
      <c r="M136" s="281"/>
      <c r="N136" s="281"/>
      <c r="O136" s="281"/>
    </row>
    <row r="137" spans="1:15" s="282" customFormat="1" ht="10.9" x14ac:dyDescent="0.3">
      <c r="A137" s="277"/>
      <c r="B137" s="278" t="s">
        <v>583</v>
      </c>
      <c r="C137" s="277"/>
      <c r="D137" s="279"/>
      <c r="E137" s="279">
        <v>2.65</v>
      </c>
      <c r="F137" s="279">
        <v>3.55</v>
      </c>
      <c r="G137" s="279">
        <v>0.4</v>
      </c>
      <c r="H137" s="279">
        <f t="shared" si="12"/>
        <v>3.76</v>
      </c>
      <c r="I137" s="281"/>
      <c r="J137" s="281"/>
      <c r="K137" s="281"/>
      <c r="L137" s="281"/>
      <c r="M137" s="281"/>
      <c r="N137" s="281"/>
      <c r="O137" s="281"/>
    </row>
    <row r="138" spans="1:15" s="282" customFormat="1" ht="10.9" x14ac:dyDescent="0.3">
      <c r="A138" s="277"/>
      <c r="B138" s="278" t="s">
        <v>584</v>
      </c>
      <c r="C138" s="277"/>
      <c r="D138" s="279"/>
      <c r="E138" s="279">
        <v>6</v>
      </c>
      <c r="F138" s="279">
        <v>3.55</v>
      </c>
      <c r="G138" s="279">
        <v>0.4</v>
      </c>
      <c r="H138" s="279">
        <f t="shared" si="12"/>
        <v>8.52</v>
      </c>
      <c r="I138" s="281"/>
      <c r="J138" s="281"/>
      <c r="K138" s="281"/>
      <c r="L138" s="281"/>
      <c r="M138" s="281"/>
      <c r="N138" s="281"/>
      <c r="O138" s="281"/>
    </row>
    <row r="139" spans="1:15" s="282" customFormat="1" x14ac:dyDescent="0.25">
      <c r="A139" s="277"/>
      <c r="B139" s="278" t="s">
        <v>585</v>
      </c>
      <c r="C139" s="277"/>
      <c r="D139" s="279"/>
      <c r="E139" s="279">
        <v>2.91</v>
      </c>
      <c r="F139" s="279">
        <v>3.55</v>
      </c>
      <c r="G139" s="279">
        <v>0.4</v>
      </c>
      <c r="H139" s="279">
        <f t="shared" si="12"/>
        <v>4.13</v>
      </c>
      <c r="I139" s="281"/>
      <c r="J139" s="281"/>
      <c r="K139" s="281"/>
      <c r="L139" s="281"/>
      <c r="M139" s="281"/>
      <c r="N139" s="281"/>
      <c r="O139" s="281"/>
    </row>
    <row r="140" spans="1:15" s="282" customFormat="1" x14ac:dyDescent="0.25">
      <c r="A140" s="277"/>
      <c r="B140" s="278" t="s">
        <v>586</v>
      </c>
      <c r="C140" s="277"/>
      <c r="D140" s="279"/>
      <c r="E140" s="279">
        <v>1.75</v>
      </c>
      <c r="F140" s="279">
        <v>3.55</v>
      </c>
      <c r="G140" s="279">
        <v>0.4</v>
      </c>
      <c r="H140" s="279">
        <f t="shared" si="12"/>
        <v>2.48</v>
      </c>
      <c r="I140" s="281"/>
      <c r="J140" s="281"/>
      <c r="K140" s="281"/>
      <c r="L140" s="281"/>
      <c r="M140" s="281"/>
      <c r="N140" s="281"/>
      <c r="O140" s="281"/>
    </row>
    <row r="141" spans="1:15" s="282" customFormat="1" x14ac:dyDescent="0.25">
      <c r="A141" s="277"/>
      <c r="B141" s="278" t="s">
        <v>587</v>
      </c>
      <c r="C141" s="277"/>
      <c r="D141" s="279"/>
      <c r="E141" s="279">
        <v>9.1499999999999986</v>
      </c>
      <c r="F141" s="279">
        <v>1.23</v>
      </c>
      <c r="G141" s="279">
        <v>0.4</v>
      </c>
      <c r="H141" s="279">
        <f t="shared" si="12"/>
        <v>4.5</v>
      </c>
      <c r="I141" s="281"/>
      <c r="J141" s="281"/>
      <c r="K141" s="281"/>
      <c r="L141" s="281"/>
      <c r="M141" s="281"/>
      <c r="N141" s="281"/>
      <c r="O141" s="281"/>
    </row>
    <row r="142" spans="1:15" s="282" customFormat="1" x14ac:dyDescent="0.25">
      <c r="A142" s="277"/>
      <c r="B142" s="278" t="s">
        <v>588</v>
      </c>
      <c r="C142" s="277"/>
      <c r="D142" s="279"/>
      <c r="E142" s="279">
        <v>3</v>
      </c>
      <c r="F142" s="279">
        <v>2.65</v>
      </c>
      <c r="G142" s="279">
        <v>0.4</v>
      </c>
      <c r="H142" s="279">
        <f t="shared" si="12"/>
        <v>3.18</v>
      </c>
      <c r="I142" s="281"/>
      <c r="J142" s="281"/>
      <c r="K142" s="281"/>
      <c r="L142" s="281"/>
      <c r="M142" s="281"/>
      <c r="N142" s="281"/>
      <c r="O142" s="281"/>
    </row>
    <row r="143" spans="1:15" s="282" customFormat="1" ht="10.9" x14ac:dyDescent="0.3">
      <c r="A143" s="277"/>
      <c r="B143" s="278" t="s">
        <v>589</v>
      </c>
      <c r="C143" s="277"/>
      <c r="D143" s="279"/>
      <c r="E143" s="279">
        <v>3</v>
      </c>
      <c r="F143" s="279">
        <v>1.57</v>
      </c>
      <c r="G143" s="279">
        <v>0.4</v>
      </c>
      <c r="H143" s="279">
        <f t="shared" si="12"/>
        <v>1.88</v>
      </c>
      <c r="I143" s="281"/>
      <c r="J143" s="281"/>
      <c r="K143" s="281"/>
      <c r="L143" s="281"/>
      <c r="M143" s="281"/>
      <c r="N143" s="281"/>
      <c r="O143" s="281"/>
    </row>
    <row r="144" spans="1:15" s="282" customFormat="1" x14ac:dyDescent="0.25">
      <c r="A144" s="277"/>
      <c r="B144" s="278" t="s">
        <v>590</v>
      </c>
      <c r="C144" s="277"/>
      <c r="D144" s="279"/>
      <c r="E144" s="279">
        <v>3.84</v>
      </c>
      <c r="F144" s="279">
        <v>1.44</v>
      </c>
      <c r="G144" s="279">
        <v>0.4</v>
      </c>
      <c r="H144" s="279">
        <f t="shared" si="12"/>
        <v>2.21</v>
      </c>
      <c r="I144" s="281"/>
      <c r="J144" s="281"/>
      <c r="K144" s="281"/>
      <c r="L144" s="281"/>
      <c r="M144" s="281"/>
      <c r="N144" s="281"/>
      <c r="O144" s="281"/>
    </row>
    <row r="145" spans="1:15" s="282" customFormat="1" ht="10.9" x14ac:dyDescent="0.3">
      <c r="A145" s="277"/>
      <c r="B145" s="278" t="s">
        <v>591</v>
      </c>
      <c r="C145" s="277"/>
      <c r="D145" s="279"/>
      <c r="E145" s="279">
        <v>3.84</v>
      </c>
      <c r="F145" s="279">
        <v>1.44</v>
      </c>
      <c r="G145" s="279">
        <v>0.4</v>
      </c>
      <c r="H145" s="279">
        <f t="shared" si="12"/>
        <v>2.21</v>
      </c>
      <c r="I145" s="281"/>
      <c r="J145" s="281"/>
      <c r="K145" s="281"/>
      <c r="L145" s="281"/>
      <c r="M145" s="281"/>
      <c r="N145" s="281"/>
      <c r="O145" s="281"/>
    </row>
    <row r="146" spans="1:15" s="282" customFormat="1" ht="10.9" x14ac:dyDescent="0.3">
      <c r="A146" s="277"/>
      <c r="B146" s="278" t="s">
        <v>592</v>
      </c>
      <c r="C146" s="277"/>
      <c r="D146" s="279"/>
      <c r="E146" s="279">
        <v>3.84</v>
      </c>
      <c r="F146" s="279">
        <v>1.28</v>
      </c>
      <c r="G146" s="279">
        <v>0.4</v>
      </c>
      <c r="H146" s="279">
        <f t="shared" si="12"/>
        <v>1.96</v>
      </c>
      <c r="I146" s="281"/>
      <c r="J146" s="281"/>
      <c r="K146" s="281"/>
      <c r="L146" s="281"/>
      <c r="M146" s="281"/>
      <c r="N146" s="281"/>
      <c r="O146" s="281"/>
    </row>
    <row r="147" spans="1:15" s="282" customFormat="1" x14ac:dyDescent="0.25">
      <c r="A147" s="277"/>
      <c r="B147" s="278" t="s">
        <v>593</v>
      </c>
      <c r="C147" s="277"/>
      <c r="D147" s="279"/>
      <c r="E147" s="279">
        <v>3.84</v>
      </c>
      <c r="F147" s="279">
        <v>1.36</v>
      </c>
      <c r="G147" s="279">
        <v>0.4</v>
      </c>
      <c r="H147" s="279">
        <f t="shared" si="12"/>
        <v>2.08</v>
      </c>
      <c r="I147" s="281"/>
      <c r="J147" s="281"/>
      <c r="K147" s="281"/>
      <c r="L147" s="281"/>
      <c r="M147" s="281"/>
      <c r="N147" s="281"/>
      <c r="O147" s="281"/>
    </row>
    <row r="148" spans="1:15" s="282" customFormat="1" ht="12" customHeight="1" x14ac:dyDescent="0.3">
      <c r="A148" s="277"/>
      <c r="B148" s="283" t="str">
        <f>"Total item "&amp;A124</f>
        <v>Total item 3.1</v>
      </c>
      <c r="C148" s="277"/>
      <c r="D148" s="279"/>
      <c r="E148" s="284"/>
      <c r="F148" s="279"/>
      <c r="G148" s="279"/>
      <c r="H148" s="264">
        <f>SUM(H125:H147)</f>
        <v>101.76999999999998</v>
      </c>
      <c r="I148" s="281"/>
      <c r="J148" s="281"/>
      <c r="K148" s="281"/>
      <c r="L148" s="281"/>
      <c r="M148" s="281"/>
      <c r="N148" s="281"/>
      <c r="O148" s="281"/>
    </row>
    <row r="149" spans="1:15" s="270" customFormat="1" ht="10.15" x14ac:dyDescent="0.3">
      <c r="A149" s="267"/>
      <c r="B149" s="285"/>
      <c r="C149" s="267"/>
      <c r="D149" s="269"/>
      <c r="E149" s="269"/>
      <c r="F149" s="680" t="s">
        <v>784</v>
      </c>
      <c r="G149" s="681"/>
      <c r="H149" s="286">
        <v>106.9</v>
      </c>
    </row>
    <row r="150" spans="1:15" s="270" customFormat="1" ht="10.15" x14ac:dyDescent="0.3">
      <c r="A150" s="267"/>
      <c r="B150" s="285"/>
      <c r="C150" s="267"/>
      <c r="D150" s="269"/>
      <c r="E150" s="269"/>
      <c r="F150" s="672" t="str">
        <f>IF(H150&gt;=0,"ADITAR","SUPRIMIR")</f>
        <v>SUPRIMIR</v>
      </c>
      <c r="G150" s="673"/>
      <c r="H150" s="287">
        <f>H148-H149</f>
        <v>-5.1300000000000239</v>
      </c>
    </row>
    <row r="151" spans="1:15" s="282" customFormat="1" ht="10.9" x14ac:dyDescent="0.3">
      <c r="A151" s="277"/>
      <c r="B151" s="296"/>
      <c r="C151" s="277"/>
      <c r="D151" s="279"/>
      <c r="E151" s="298"/>
      <c r="F151" s="279"/>
      <c r="G151" s="279"/>
      <c r="H151" s="279"/>
      <c r="I151" s="281"/>
      <c r="J151" s="281"/>
      <c r="K151" s="281"/>
      <c r="L151" s="281"/>
      <c r="M151" s="281"/>
      <c r="N151" s="281"/>
      <c r="O151" s="281"/>
    </row>
    <row r="152" spans="1:15" s="276" customFormat="1" ht="22.5" x14ac:dyDescent="0.25">
      <c r="A152" s="272" t="s">
        <v>20</v>
      </c>
      <c r="B152" s="297" t="s">
        <v>354</v>
      </c>
      <c r="C152" s="272" t="s">
        <v>87</v>
      </c>
      <c r="D152" s="274"/>
      <c r="E152" s="274"/>
      <c r="F152" s="274"/>
      <c r="G152" s="274"/>
      <c r="H152" s="274"/>
      <c r="I152" s="275" t="s">
        <v>594</v>
      </c>
      <c r="J152" s="275"/>
      <c r="K152" s="275"/>
      <c r="L152" s="275"/>
      <c r="M152" s="275"/>
      <c r="N152" s="275"/>
      <c r="O152" s="275"/>
    </row>
    <row r="153" spans="1:15" s="282" customFormat="1" ht="10.9" x14ac:dyDescent="0.3">
      <c r="A153" s="277"/>
      <c r="B153" s="293" t="s">
        <v>508</v>
      </c>
      <c r="C153" s="277"/>
      <c r="D153" s="279"/>
      <c r="E153" s="279"/>
      <c r="F153" s="279"/>
      <c r="G153" s="279"/>
      <c r="H153" s="279"/>
      <c r="I153" s="281"/>
      <c r="J153" s="408" t="s">
        <v>508</v>
      </c>
      <c r="K153" s="405"/>
      <c r="L153" s="407"/>
      <c r="M153" s="407"/>
      <c r="N153" s="407"/>
      <c r="O153" s="281"/>
    </row>
    <row r="154" spans="1:15" s="282" customFormat="1" ht="10.9" x14ac:dyDescent="0.3">
      <c r="A154" s="277"/>
      <c r="B154" s="279" t="s">
        <v>595</v>
      </c>
      <c r="C154" s="277"/>
      <c r="D154" s="279"/>
      <c r="E154" s="279">
        <v>0.6</v>
      </c>
      <c r="F154" s="279">
        <v>0.6</v>
      </c>
      <c r="G154" s="279"/>
      <c r="H154" s="299">
        <f t="shared" ref="H154:H166" si="13">TRUNC(PRODUCT(D154:G154),4)</f>
        <v>0.36</v>
      </c>
      <c r="I154" s="281"/>
      <c r="J154" s="409" t="s">
        <v>509</v>
      </c>
      <c r="K154" s="405"/>
      <c r="L154" s="407">
        <v>30</v>
      </c>
      <c r="M154" s="407">
        <v>0.6</v>
      </c>
      <c r="N154" s="407">
        <v>0.6</v>
      </c>
    </row>
    <row r="155" spans="1:15" s="282" customFormat="1" ht="10.9" x14ac:dyDescent="0.3">
      <c r="A155" s="277"/>
      <c r="B155" s="279" t="s">
        <v>596</v>
      </c>
      <c r="C155" s="277"/>
      <c r="D155" s="279"/>
      <c r="E155" s="279">
        <v>0.6</v>
      </c>
      <c r="F155" s="279">
        <v>0.6</v>
      </c>
      <c r="G155" s="279"/>
      <c r="H155" s="299">
        <f t="shared" si="13"/>
        <v>0.36</v>
      </c>
      <c r="I155" s="281"/>
      <c r="J155" s="409" t="s">
        <v>510</v>
      </c>
      <c r="K155" s="405"/>
      <c r="L155" s="407">
        <v>3</v>
      </c>
      <c r="M155" s="407">
        <v>0.6</v>
      </c>
      <c r="N155" s="407">
        <v>0.6</v>
      </c>
    </row>
    <row r="156" spans="1:15" s="282" customFormat="1" ht="10.9" x14ac:dyDescent="0.3">
      <c r="A156" s="277"/>
      <c r="B156" s="279" t="s">
        <v>597</v>
      </c>
      <c r="C156" s="277"/>
      <c r="D156" s="279"/>
      <c r="E156" s="279">
        <v>0.6</v>
      </c>
      <c r="F156" s="279">
        <v>0.6</v>
      </c>
      <c r="G156" s="279"/>
      <c r="H156" s="299">
        <f t="shared" si="13"/>
        <v>0.36</v>
      </c>
      <c r="I156" s="281"/>
      <c r="J156" s="409" t="s">
        <v>512</v>
      </c>
      <c r="K156" s="405"/>
      <c r="L156" s="407">
        <v>7</v>
      </c>
      <c r="M156" s="407">
        <v>0.6</v>
      </c>
      <c r="N156" s="407">
        <v>0.6</v>
      </c>
    </row>
    <row r="157" spans="1:15" s="282" customFormat="1" ht="10.9" x14ac:dyDescent="0.3">
      <c r="A157" s="277"/>
      <c r="B157" s="300" t="s">
        <v>598</v>
      </c>
      <c r="C157" s="277"/>
      <c r="D157" s="279"/>
      <c r="E157" s="279">
        <v>0.6</v>
      </c>
      <c r="F157" s="279">
        <v>0.6</v>
      </c>
      <c r="G157" s="279"/>
      <c r="H157" s="299">
        <f t="shared" si="13"/>
        <v>0.36</v>
      </c>
      <c r="I157" s="281"/>
      <c r="J157" s="409" t="s">
        <v>515</v>
      </c>
      <c r="K157" s="405"/>
      <c r="L157" s="407">
        <v>2</v>
      </c>
      <c r="M157" s="407">
        <v>0.6</v>
      </c>
      <c r="N157" s="407">
        <v>0.6</v>
      </c>
    </row>
    <row r="158" spans="1:15" s="282" customFormat="1" ht="10.9" x14ac:dyDescent="0.3">
      <c r="A158" s="277"/>
      <c r="B158" s="279" t="s">
        <v>599</v>
      </c>
      <c r="C158" s="277"/>
      <c r="D158" s="279"/>
      <c r="E158" s="279">
        <v>0.6</v>
      </c>
      <c r="F158" s="279">
        <v>0.6</v>
      </c>
      <c r="G158" s="279"/>
      <c r="H158" s="299">
        <f t="shared" si="13"/>
        <v>0.36</v>
      </c>
      <c r="I158" s="281"/>
      <c r="J158" s="410" t="s">
        <v>517</v>
      </c>
      <c r="K158" s="405"/>
      <c r="L158" s="407">
        <v>6</v>
      </c>
      <c r="M158" s="407">
        <v>1.3</v>
      </c>
      <c r="N158" s="407">
        <v>1.3</v>
      </c>
    </row>
    <row r="159" spans="1:15" s="282" customFormat="1" ht="10.9" x14ac:dyDescent="0.3">
      <c r="A159" s="277"/>
      <c r="B159" s="300" t="s">
        <v>600</v>
      </c>
      <c r="C159" s="277"/>
      <c r="D159" s="279"/>
      <c r="E159" s="279">
        <v>0.6</v>
      </c>
      <c r="F159" s="279">
        <v>0.6</v>
      </c>
      <c r="G159" s="279"/>
      <c r="H159" s="299">
        <f t="shared" si="13"/>
        <v>0.36</v>
      </c>
      <c r="I159" s="281"/>
      <c r="J159" s="410" t="s">
        <v>518</v>
      </c>
      <c r="K159" s="405"/>
      <c r="L159" s="407">
        <v>2</v>
      </c>
      <c r="M159" s="407">
        <v>0.6</v>
      </c>
      <c r="N159" s="407">
        <v>0.6</v>
      </c>
    </row>
    <row r="160" spans="1:15" s="282" customFormat="1" ht="10.9" x14ac:dyDescent="0.3">
      <c r="A160" s="277"/>
      <c r="B160" s="279" t="s">
        <v>601</v>
      </c>
      <c r="C160" s="277"/>
      <c r="D160" s="279"/>
      <c r="E160" s="279">
        <v>1.2</v>
      </c>
      <c r="F160" s="279">
        <v>1.2</v>
      </c>
      <c r="G160" s="279"/>
      <c r="H160" s="299">
        <f t="shared" si="13"/>
        <v>1.44</v>
      </c>
      <c r="I160" s="281"/>
      <c r="K160" s="281"/>
      <c r="L160" s="281"/>
    </row>
    <row r="161" spans="1:15" s="282" customFormat="1" ht="10.9" x14ac:dyDescent="0.3">
      <c r="A161" s="277"/>
      <c r="B161" s="279" t="s">
        <v>602</v>
      </c>
      <c r="C161" s="277"/>
      <c r="D161" s="279"/>
      <c r="E161" s="279">
        <v>1.2</v>
      </c>
      <c r="F161" s="279">
        <v>1.2</v>
      </c>
      <c r="G161" s="279"/>
      <c r="H161" s="299">
        <f t="shared" si="13"/>
        <v>1.44</v>
      </c>
      <c r="I161" s="281"/>
      <c r="J161" s="281"/>
      <c r="K161" s="281"/>
      <c r="L161" s="281"/>
    </row>
    <row r="162" spans="1:15" s="282" customFormat="1" ht="10.9" x14ac:dyDescent="0.3">
      <c r="A162" s="277"/>
      <c r="B162" s="279" t="s">
        <v>603</v>
      </c>
      <c r="C162" s="277"/>
      <c r="D162" s="279"/>
      <c r="E162" s="279">
        <v>1.2</v>
      </c>
      <c r="F162" s="279">
        <v>1.2</v>
      </c>
      <c r="G162" s="279"/>
      <c r="H162" s="299">
        <f t="shared" si="13"/>
        <v>1.44</v>
      </c>
      <c r="I162" s="281"/>
      <c r="J162" s="281"/>
      <c r="K162" s="281"/>
      <c r="L162" s="281"/>
    </row>
    <row r="163" spans="1:15" s="282" customFormat="1" ht="10.9" x14ac:dyDescent="0.3">
      <c r="A163" s="277"/>
      <c r="B163" s="279" t="s">
        <v>604</v>
      </c>
      <c r="C163" s="277"/>
      <c r="D163" s="279"/>
      <c r="E163" s="279">
        <v>1.2</v>
      </c>
      <c r="F163" s="279">
        <v>1.2</v>
      </c>
      <c r="G163" s="279"/>
      <c r="H163" s="299">
        <f t="shared" si="13"/>
        <v>1.44</v>
      </c>
      <c r="I163" s="281"/>
      <c r="J163" s="281"/>
      <c r="K163" s="281"/>
      <c r="L163" s="281"/>
    </row>
    <row r="164" spans="1:15" s="282" customFormat="1" ht="10.9" x14ac:dyDescent="0.3">
      <c r="A164" s="277"/>
      <c r="B164" s="279" t="s">
        <v>605</v>
      </c>
      <c r="C164" s="277"/>
      <c r="D164" s="279"/>
      <c r="E164" s="279">
        <v>0.6</v>
      </c>
      <c r="F164" s="279">
        <v>0.6</v>
      </c>
      <c r="G164" s="279"/>
      <c r="H164" s="299">
        <f t="shared" si="13"/>
        <v>0.36</v>
      </c>
      <c r="I164" s="281"/>
      <c r="J164" s="281"/>
      <c r="K164" s="281"/>
      <c r="L164" s="281"/>
    </row>
    <row r="165" spans="1:15" s="282" customFormat="1" ht="10.9" x14ac:dyDescent="0.3">
      <c r="A165" s="277"/>
      <c r="B165" s="279" t="s">
        <v>606</v>
      </c>
      <c r="C165" s="277"/>
      <c r="D165" s="279"/>
      <c r="E165" s="279">
        <v>1.2</v>
      </c>
      <c r="F165" s="279">
        <v>1.2</v>
      </c>
      <c r="G165" s="279"/>
      <c r="H165" s="299">
        <f t="shared" si="13"/>
        <v>1.44</v>
      </c>
      <c r="I165" s="281"/>
      <c r="J165" s="281"/>
      <c r="K165" s="281"/>
      <c r="L165" s="281"/>
      <c r="M165" s="281"/>
      <c r="N165" s="281"/>
      <c r="O165" s="281"/>
    </row>
    <row r="166" spans="1:15" s="282" customFormat="1" ht="10.9" x14ac:dyDescent="0.3">
      <c r="A166" s="277"/>
      <c r="B166" s="279" t="s">
        <v>607</v>
      </c>
      <c r="C166" s="277"/>
      <c r="D166" s="279"/>
      <c r="E166" s="279">
        <v>1.2</v>
      </c>
      <c r="F166" s="279">
        <v>1.2</v>
      </c>
      <c r="G166" s="279"/>
      <c r="H166" s="299">
        <f t="shared" si="13"/>
        <v>1.44</v>
      </c>
      <c r="I166" s="281"/>
      <c r="J166" s="281"/>
      <c r="K166" s="281"/>
      <c r="L166" s="281"/>
      <c r="M166" s="281"/>
      <c r="N166" s="281"/>
      <c r="O166" s="281"/>
    </row>
    <row r="167" spans="1:15" s="282" customFormat="1" x14ac:dyDescent="0.25">
      <c r="A167" s="277"/>
      <c r="B167" s="293" t="s">
        <v>1001</v>
      </c>
      <c r="C167" s="277"/>
      <c r="D167" s="279"/>
      <c r="E167" s="279"/>
      <c r="F167" s="279"/>
      <c r="G167" s="279"/>
      <c r="H167" s="279"/>
      <c r="I167" s="281" t="s">
        <v>609</v>
      </c>
      <c r="J167" s="281"/>
      <c r="K167" s="281"/>
      <c r="L167" s="281"/>
      <c r="M167" s="281"/>
      <c r="N167" s="281"/>
      <c r="O167" s="281"/>
    </row>
    <row r="168" spans="1:15" s="282" customFormat="1" ht="20.45" x14ac:dyDescent="0.3">
      <c r="A168" s="277"/>
      <c r="B168" s="295" t="s">
        <v>520</v>
      </c>
      <c r="C168" s="277"/>
      <c r="D168" s="279"/>
      <c r="E168" s="279"/>
      <c r="F168" s="279"/>
      <c r="G168" s="279"/>
      <c r="H168" s="279"/>
      <c r="I168" s="281"/>
      <c r="J168" s="281"/>
      <c r="K168" s="281"/>
      <c r="L168" s="281"/>
      <c r="M168" s="281"/>
      <c r="N168" s="281"/>
      <c r="O168" s="281"/>
    </row>
    <row r="169" spans="1:15" s="282" customFormat="1" ht="10.9" x14ac:dyDescent="0.3">
      <c r="A169" s="277"/>
      <c r="B169" s="296" t="s">
        <v>521</v>
      </c>
      <c r="C169" s="277"/>
      <c r="D169" s="279"/>
      <c r="E169" s="279">
        <f>3.84+1.23+3+3*0.15-6*0.4</f>
        <v>6.1199999999999992</v>
      </c>
      <c r="F169" s="279">
        <v>0.2</v>
      </c>
      <c r="G169" s="279"/>
      <c r="H169" s="279">
        <f t="shared" ref="H169:H178" si="14">TRUNC(PRODUCT(D169:G169),2)</f>
        <v>1.22</v>
      </c>
      <c r="I169" s="281"/>
      <c r="J169" s="281"/>
      <c r="K169" s="281"/>
      <c r="L169" s="281"/>
      <c r="M169" s="281"/>
      <c r="N169" s="281"/>
      <c r="O169" s="281"/>
    </row>
    <row r="170" spans="1:15" s="282" customFormat="1" ht="10.9" x14ac:dyDescent="0.3">
      <c r="A170" s="277"/>
      <c r="B170" s="296" t="s">
        <v>522</v>
      </c>
      <c r="C170" s="277"/>
      <c r="D170" s="279"/>
      <c r="E170" s="279">
        <f>3.84+3+3*0.15</f>
        <v>7.29</v>
      </c>
      <c r="F170" s="279">
        <v>0.2</v>
      </c>
      <c r="G170" s="279"/>
      <c r="H170" s="279">
        <f t="shared" si="14"/>
        <v>1.45</v>
      </c>
      <c r="I170" s="281"/>
      <c r="J170" s="281"/>
      <c r="K170" s="281"/>
      <c r="L170" s="281"/>
      <c r="M170" s="281"/>
      <c r="N170" s="281"/>
      <c r="O170" s="281"/>
    </row>
    <row r="171" spans="1:15" s="282" customFormat="1" x14ac:dyDescent="0.25">
      <c r="A171" s="277"/>
      <c r="B171" s="296" t="s">
        <v>523</v>
      </c>
      <c r="C171" s="277"/>
      <c r="D171" s="279"/>
      <c r="E171" s="279">
        <v>1.6</v>
      </c>
      <c r="F171" s="279">
        <v>0.2</v>
      </c>
      <c r="G171" s="279"/>
      <c r="H171" s="279">
        <f t="shared" si="14"/>
        <v>0.32</v>
      </c>
      <c r="I171" s="281"/>
      <c r="J171" s="281"/>
      <c r="K171" s="281"/>
      <c r="L171" s="281"/>
      <c r="M171" s="281"/>
      <c r="N171" s="281"/>
      <c r="O171" s="281"/>
    </row>
    <row r="172" spans="1:15" s="282" customFormat="1" ht="10.9" x14ac:dyDescent="0.3">
      <c r="A172" s="277"/>
      <c r="B172" s="296" t="s">
        <v>524</v>
      </c>
      <c r="C172" s="277"/>
      <c r="D172" s="279"/>
      <c r="E172" s="279">
        <f>3.84+0.15-2*0.4</f>
        <v>3.1899999999999995</v>
      </c>
      <c r="F172" s="279">
        <v>0.2</v>
      </c>
      <c r="G172" s="279"/>
      <c r="H172" s="279">
        <f t="shared" si="14"/>
        <v>0.63</v>
      </c>
      <c r="I172" s="281"/>
      <c r="J172" s="281"/>
      <c r="K172" s="281"/>
      <c r="L172" s="281"/>
      <c r="M172" s="281"/>
      <c r="N172" s="281"/>
      <c r="O172" s="281"/>
    </row>
    <row r="173" spans="1:15" s="282" customFormat="1" ht="10.9" x14ac:dyDescent="0.3">
      <c r="A173" s="277"/>
      <c r="B173" s="296" t="s">
        <v>525</v>
      </c>
      <c r="C173" s="277"/>
      <c r="D173" s="279"/>
      <c r="E173" s="279">
        <f>3.84+3+4*0.15-2*0.4</f>
        <v>6.64</v>
      </c>
      <c r="F173" s="279">
        <v>0.2</v>
      </c>
      <c r="G173" s="279"/>
      <c r="H173" s="279">
        <f t="shared" si="14"/>
        <v>1.32</v>
      </c>
      <c r="I173" s="281"/>
      <c r="J173" s="281"/>
      <c r="K173" s="281"/>
      <c r="L173" s="281"/>
      <c r="M173" s="281"/>
      <c r="N173" s="281"/>
      <c r="O173" s="281"/>
    </row>
    <row r="174" spans="1:15" s="282" customFormat="1" ht="10.9" x14ac:dyDescent="0.3">
      <c r="A174" s="277"/>
      <c r="B174" s="296" t="s">
        <v>526</v>
      </c>
      <c r="C174" s="277"/>
      <c r="D174" s="279"/>
      <c r="E174" s="279">
        <f>1.75+2.91+6+2.65+2.66+1.64+2.85+9*0.15-12*0.4-3*0.4</f>
        <v>15.810000000000002</v>
      </c>
      <c r="F174" s="279">
        <v>0.2</v>
      </c>
      <c r="G174" s="279"/>
      <c r="H174" s="279">
        <f t="shared" si="14"/>
        <v>3.16</v>
      </c>
      <c r="I174" s="281"/>
      <c r="J174" s="281"/>
      <c r="K174" s="281"/>
      <c r="L174" s="281"/>
      <c r="M174" s="281"/>
      <c r="N174" s="281"/>
      <c r="O174" s="281"/>
    </row>
    <row r="175" spans="1:15" s="282" customFormat="1" ht="10.9" x14ac:dyDescent="0.3">
      <c r="A175" s="277"/>
      <c r="B175" s="296" t="s">
        <v>527</v>
      </c>
      <c r="C175" s="277"/>
      <c r="D175" s="279"/>
      <c r="E175" s="279">
        <f>1.75+2.91+6+2.65+2.66+1.64+2.85+9*0.15-9*0.4-5*0.4</f>
        <v>16.21</v>
      </c>
      <c r="F175" s="279">
        <v>0.2</v>
      </c>
      <c r="G175" s="279"/>
      <c r="H175" s="279">
        <f t="shared" si="14"/>
        <v>3.24</v>
      </c>
      <c r="I175" s="281"/>
      <c r="J175" s="281"/>
      <c r="K175" s="281"/>
      <c r="L175" s="281"/>
      <c r="M175" s="281"/>
      <c r="N175" s="281"/>
      <c r="O175" s="281"/>
    </row>
    <row r="176" spans="1:15" s="282" customFormat="1" ht="10.9" x14ac:dyDescent="0.3">
      <c r="A176" s="277"/>
      <c r="B176" s="296" t="s">
        <v>528</v>
      </c>
      <c r="C176" s="277"/>
      <c r="D176" s="279"/>
      <c r="E176" s="279">
        <f>5.9+1.9+2.82+2.7+2.86+7*0.15-3*0.2-6*0.4-1*0.5</f>
        <v>13.729999999999999</v>
      </c>
      <c r="F176" s="279">
        <v>0.2</v>
      </c>
      <c r="G176" s="279"/>
      <c r="H176" s="279">
        <f t="shared" si="14"/>
        <v>2.74</v>
      </c>
      <c r="I176" s="281"/>
      <c r="J176" s="281"/>
      <c r="K176" s="281"/>
      <c r="L176" s="281"/>
      <c r="M176" s="281"/>
      <c r="N176" s="281"/>
      <c r="O176" s="281"/>
    </row>
    <row r="177" spans="1:15" s="282" customFormat="1" ht="10.9" x14ac:dyDescent="0.3">
      <c r="A177" s="277"/>
      <c r="B177" s="296" t="s">
        <v>529</v>
      </c>
      <c r="C177" s="277"/>
      <c r="D177" s="279"/>
      <c r="E177" s="279">
        <f>5.9+1.9+2.82+4.05+2.86+7*0.15-4*0.4-8*0.4</f>
        <v>13.780000000000001</v>
      </c>
      <c r="F177" s="279">
        <v>0.2</v>
      </c>
      <c r="G177" s="279"/>
      <c r="H177" s="279">
        <f t="shared" si="14"/>
        <v>2.75</v>
      </c>
      <c r="I177" s="281"/>
      <c r="J177" s="281"/>
      <c r="K177" s="281"/>
      <c r="L177" s="281"/>
      <c r="M177" s="281"/>
      <c r="N177" s="281"/>
      <c r="O177" s="281"/>
    </row>
    <row r="178" spans="1:15" s="282" customFormat="1" ht="10.9" x14ac:dyDescent="0.3">
      <c r="A178" s="277"/>
      <c r="B178" s="296" t="s">
        <v>530</v>
      </c>
      <c r="C178" s="277"/>
      <c r="D178" s="279">
        <v>2</v>
      </c>
      <c r="E178" s="279">
        <f>1.55+2*0.15-0.4-0.7</f>
        <v>0.75000000000000022</v>
      </c>
      <c r="F178" s="279">
        <v>0.2</v>
      </c>
      <c r="G178" s="279"/>
      <c r="H178" s="279">
        <f t="shared" si="14"/>
        <v>0.3</v>
      </c>
      <c r="I178" s="281"/>
      <c r="J178" s="281"/>
      <c r="K178" s="281"/>
      <c r="L178" s="281"/>
      <c r="M178" s="281"/>
      <c r="N178" s="281"/>
      <c r="O178" s="281"/>
    </row>
    <row r="179" spans="1:15" s="282" customFormat="1" ht="22.5" x14ac:dyDescent="0.25">
      <c r="A179" s="277"/>
      <c r="B179" s="295" t="s">
        <v>531</v>
      </c>
      <c r="C179" s="288"/>
      <c r="D179" s="290"/>
      <c r="E179" s="290"/>
      <c r="F179" s="279"/>
      <c r="G179" s="279"/>
      <c r="H179" s="279"/>
      <c r="I179" s="281" t="s">
        <v>532</v>
      </c>
      <c r="J179" s="281"/>
      <c r="K179" s="281"/>
      <c r="L179" s="281"/>
      <c r="M179" s="281"/>
      <c r="N179" s="281"/>
      <c r="O179" s="281"/>
    </row>
    <row r="180" spans="1:15" s="282" customFormat="1" ht="10.9" x14ac:dyDescent="0.3">
      <c r="A180" s="277"/>
      <c r="B180" s="296" t="s">
        <v>533</v>
      </c>
      <c r="C180" s="288"/>
      <c r="D180" s="290"/>
      <c r="E180" s="279">
        <f>3.55+2.03+3.55-2*0.4-4*0.6</f>
        <v>5.9299999999999979</v>
      </c>
      <c r="F180" s="279">
        <v>0.2</v>
      </c>
      <c r="G180" s="279"/>
      <c r="H180" s="279">
        <f t="shared" ref="H180:H197" si="15">TRUNC(PRODUCT(D180:G180),2)</f>
        <v>1.18</v>
      </c>
      <c r="I180" s="281"/>
      <c r="J180" s="281"/>
      <c r="K180" s="281"/>
      <c r="L180" s="281"/>
      <c r="M180" s="281"/>
      <c r="N180" s="281"/>
      <c r="O180" s="281"/>
    </row>
    <row r="181" spans="1:15" s="282" customFormat="1" ht="10.9" x14ac:dyDescent="0.3">
      <c r="A181" s="277"/>
      <c r="B181" s="296" t="s">
        <v>534</v>
      </c>
      <c r="C181" s="288"/>
      <c r="D181" s="290"/>
      <c r="E181" s="279">
        <f>3.55-0.4*2</f>
        <v>2.75</v>
      </c>
      <c r="F181" s="279">
        <v>0.2</v>
      </c>
      <c r="G181" s="279"/>
      <c r="H181" s="279">
        <f t="shared" si="15"/>
        <v>0.55000000000000004</v>
      </c>
      <c r="I181" s="281"/>
      <c r="J181" s="281"/>
      <c r="K181" s="281"/>
      <c r="L181" s="281"/>
      <c r="M181" s="281"/>
      <c r="N181" s="281"/>
      <c r="O181" s="281"/>
    </row>
    <row r="182" spans="1:15" s="282" customFormat="1" ht="10.9" x14ac:dyDescent="0.3">
      <c r="A182" s="277"/>
      <c r="B182" s="296" t="s">
        <v>535</v>
      </c>
      <c r="C182" s="288"/>
      <c r="D182" s="290"/>
      <c r="E182" s="279">
        <f>3.55-0.4*2</f>
        <v>2.75</v>
      </c>
      <c r="F182" s="279">
        <v>0.2</v>
      </c>
      <c r="G182" s="279"/>
      <c r="H182" s="279">
        <f t="shared" si="15"/>
        <v>0.55000000000000004</v>
      </c>
      <c r="I182" s="281"/>
      <c r="J182" s="281"/>
      <c r="K182" s="281"/>
      <c r="L182" s="281"/>
      <c r="M182" s="281"/>
      <c r="N182" s="281"/>
      <c r="O182" s="281"/>
    </row>
    <row r="183" spans="1:15" s="282" customFormat="1" ht="10.9" x14ac:dyDescent="0.3">
      <c r="A183" s="277"/>
      <c r="B183" s="296" t="s">
        <v>536</v>
      </c>
      <c r="C183" s="288"/>
      <c r="D183" s="290"/>
      <c r="E183" s="279">
        <f>2.03-0.4</f>
        <v>1.63</v>
      </c>
      <c r="F183" s="279">
        <v>0.2</v>
      </c>
      <c r="G183" s="279"/>
      <c r="H183" s="279">
        <f t="shared" si="15"/>
        <v>0.32</v>
      </c>
      <c r="I183" s="281"/>
      <c r="J183" s="281"/>
      <c r="K183" s="281"/>
      <c r="L183" s="281"/>
      <c r="M183" s="281"/>
      <c r="N183" s="281"/>
      <c r="O183" s="281"/>
    </row>
    <row r="184" spans="1:15" s="282" customFormat="1" ht="10.9" x14ac:dyDescent="0.3">
      <c r="A184" s="277"/>
      <c r="B184" s="296" t="s">
        <v>537</v>
      </c>
      <c r="C184" s="288"/>
      <c r="D184" s="290"/>
      <c r="E184" s="279">
        <f>3.55-0.4-0.4</f>
        <v>2.75</v>
      </c>
      <c r="F184" s="279">
        <v>0.2</v>
      </c>
      <c r="G184" s="279"/>
      <c r="H184" s="279">
        <f t="shared" si="15"/>
        <v>0.55000000000000004</v>
      </c>
      <c r="I184" s="281"/>
      <c r="J184" s="281"/>
      <c r="K184" s="281"/>
      <c r="L184" s="281"/>
      <c r="M184" s="281"/>
      <c r="N184" s="281"/>
      <c r="O184" s="281"/>
    </row>
    <row r="185" spans="1:15" s="282" customFormat="1" ht="10.9" x14ac:dyDescent="0.3">
      <c r="A185" s="277"/>
      <c r="B185" s="296" t="s">
        <v>538</v>
      </c>
      <c r="C185" s="288"/>
      <c r="D185" s="290"/>
      <c r="E185" s="279">
        <f>1.44+1.44-0.4</f>
        <v>2.48</v>
      </c>
      <c r="F185" s="279">
        <v>0.2</v>
      </c>
      <c r="G185" s="279"/>
      <c r="H185" s="279">
        <f t="shared" si="15"/>
        <v>0.49</v>
      </c>
      <c r="I185" s="281"/>
      <c r="J185" s="281"/>
      <c r="K185" s="281"/>
      <c r="L185" s="281"/>
      <c r="M185" s="281"/>
      <c r="N185" s="281"/>
      <c r="O185" s="281"/>
    </row>
    <row r="186" spans="1:15" s="282" customFormat="1" ht="10.9" x14ac:dyDescent="0.3">
      <c r="A186" s="277"/>
      <c r="B186" s="296" t="s">
        <v>539</v>
      </c>
      <c r="C186" s="288"/>
      <c r="D186" s="290"/>
      <c r="E186" s="279">
        <v>3.55</v>
      </c>
      <c r="F186" s="279">
        <v>0.2</v>
      </c>
      <c r="G186" s="279"/>
      <c r="H186" s="279">
        <f t="shared" si="15"/>
        <v>0.71</v>
      </c>
      <c r="I186" s="281"/>
      <c r="J186" s="281"/>
      <c r="K186" s="281"/>
      <c r="L186" s="281"/>
      <c r="M186" s="281"/>
      <c r="N186" s="281"/>
      <c r="O186" s="281"/>
    </row>
    <row r="187" spans="1:15" s="282" customFormat="1" ht="10.9" x14ac:dyDescent="0.3">
      <c r="A187" s="277"/>
      <c r="B187" s="296" t="s">
        <v>540</v>
      </c>
      <c r="C187" s="288"/>
      <c r="D187" s="290"/>
      <c r="E187" s="279">
        <v>1.28</v>
      </c>
      <c r="F187" s="279">
        <v>0.2</v>
      </c>
      <c r="G187" s="279"/>
      <c r="H187" s="279">
        <f t="shared" si="15"/>
        <v>0.25</v>
      </c>
      <c r="I187" s="281"/>
      <c r="J187" s="281"/>
      <c r="K187" s="281"/>
      <c r="L187" s="281"/>
      <c r="M187" s="281"/>
      <c r="N187" s="281"/>
      <c r="O187" s="281"/>
    </row>
    <row r="188" spans="1:15" s="282" customFormat="1" ht="10.9" x14ac:dyDescent="0.3">
      <c r="A188" s="277"/>
      <c r="B188" s="296" t="s">
        <v>541</v>
      </c>
      <c r="C188" s="288"/>
      <c r="D188" s="290"/>
      <c r="E188" s="279">
        <v>1.8</v>
      </c>
      <c r="F188" s="279">
        <v>0.2</v>
      </c>
      <c r="G188" s="279"/>
      <c r="H188" s="279">
        <f t="shared" si="15"/>
        <v>0.36</v>
      </c>
      <c r="I188" s="281"/>
      <c r="J188" s="281"/>
      <c r="K188" s="281"/>
      <c r="L188" s="281"/>
      <c r="M188" s="281"/>
      <c r="N188" s="281"/>
      <c r="O188" s="281"/>
    </row>
    <row r="189" spans="1:15" s="282" customFormat="1" ht="10.9" x14ac:dyDescent="0.3">
      <c r="A189" s="277"/>
      <c r="B189" s="296" t="s">
        <v>542</v>
      </c>
      <c r="C189" s="288"/>
      <c r="D189" s="290"/>
      <c r="E189" s="279">
        <f>1.36+1.28+1.44+1.44+3.55+3.55+1.8-0.4-0.6*2-0.4-0.75-0.6-0.4</f>
        <v>10.670000000000002</v>
      </c>
      <c r="F189" s="279">
        <v>0.2</v>
      </c>
      <c r="G189" s="279"/>
      <c r="H189" s="279">
        <f t="shared" si="15"/>
        <v>2.13</v>
      </c>
      <c r="I189" s="281"/>
      <c r="J189" s="281"/>
      <c r="K189" s="281"/>
      <c r="L189" s="281"/>
      <c r="M189" s="281"/>
      <c r="N189" s="281"/>
      <c r="O189" s="281"/>
    </row>
    <row r="190" spans="1:15" s="282" customFormat="1" ht="10.9" x14ac:dyDescent="0.3">
      <c r="A190" s="277"/>
      <c r="B190" s="296" t="s">
        <v>543</v>
      </c>
      <c r="C190" s="288"/>
      <c r="D190" s="290"/>
      <c r="E190" s="279">
        <f>1.57+2.63+3.55-0.4*4</f>
        <v>6.15</v>
      </c>
      <c r="F190" s="279">
        <v>0.2</v>
      </c>
      <c r="G190" s="279"/>
      <c r="H190" s="279">
        <f t="shared" si="15"/>
        <v>1.23</v>
      </c>
      <c r="I190" s="281"/>
      <c r="J190" s="281"/>
      <c r="K190" s="281"/>
      <c r="L190" s="281"/>
      <c r="M190" s="281"/>
      <c r="N190" s="281"/>
      <c r="O190" s="281"/>
    </row>
    <row r="191" spans="1:15" s="282" customFormat="1" ht="10.9" x14ac:dyDescent="0.3">
      <c r="A191" s="277"/>
      <c r="B191" s="296" t="s">
        <v>544</v>
      </c>
      <c r="C191" s="288"/>
      <c r="D191" s="290"/>
      <c r="E191" s="279">
        <v>1.4</v>
      </c>
      <c r="F191" s="279">
        <v>0.2</v>
      </c>
      <c r="G191" s="279"/>
      <c r="H191" s="279">
        <f t="shared" si="15"/>
        <v>0.28000000000000003</v>
      </c>
      <c r="I191" s="281"/>
      <c r="J191" s="281"/>
      <c r="K191" s="281"/>
      <c r="L191" s="281"/>
      <c r="M191" s="281"/>
      <c r="N191" s="281"/>
      <c r="O191" s="281"/>
    </row>
    <row r="192" spans="1:15" s="282" customFormat="1" ht="10.9" x14ac:dyDescent="0.3">
      <c r="A192" s="277"/>
      <c r="B192" s="296" t="s">
        <v>545</v>
      </c>
      <c r="C192" s="288"/>
      <c r="D192" s="290"/>
      <c r="E192" s="279">
        <f>1.57+2.63+3.55+3.55+1.8-0.4*4-0.75*2-1.2</f>
        <v>8.8000000000000025</v>
      </c>
      <c r="F192" s="279">
        <v>0.2</v>
      </c>
      <c r="G192" s="279"/>
      <c r="H192" s="279">
        <f t="shared" si="15"/>
        <v>1.76</v>
      </c>
      <c r="I192" s="281"/>
      <c r="J192" s="281"/>
      <c r="K192" s="281"/>
      <c r="L192" s="281"/>
      <c r="M192" s="281"/>
      <c r="N192" s="281"/>
      <c r="O192" s="281"/>
    </row>
    <row r="193" spans="1:16" s="282" customFormat="1" ht="10.9" x14ac:dyDescent="0.3">
      <c r="A193" s="277"/>
      <c r="B193" s="296" t="s">
        <v>546</v>
      </c>
      <c r="C193" s="288"/>
      <c r="D193" s="290"/>
      <c r="E193" s="279">
        <f>3.55+1.09+1.8-5*0.4</f>
        <v>4.4399999999999995</v>
      </c>
      <c r="F193" s="279">
        <v>0.2</v>
      </c>
      <c r="G193" s="279"/>
      <c r="H193" s="279">
        <f t="shared" si="15"/>
        <v>0.88</v>
      </c>
      <c r="I193" s="281"/>
      <c r="J193" s="281"/>
      <c r="K193" s="281"/>
      <c r="L193" s="281"/>
      <c r="M193" s="281"/>
      <c r="N193" s="281"/>
      <c r="O193" s="281"/>
    </row>
    <row r="194" spans="1:16" s="282" customFormat="1" ht="10.9" x14ac:dyDescent="0.3">
      <c r="A194" s="277"/>
      <c r="B194" s="296" t="s">
        <v>547</v>
      </c>
      <c r="C194" s="288"/>
      <c r="D194" s="290"/>
      <c r="E194" s="279">
        <f>3.55+3.55-0.4*4</f>
        <v>5.5</v>
      </c>
      <c r="F194" s="279">
        <v>0.2</v>
      </c>
      <c r="G194" s="279"/>
      <c r="H194" s="279">
        <f t="shared" si="15"/>
        <v>1.1000000000000001</v>
      </c>
      <c r="I194" s="281"/>
      <c r="J194" s="281"/>
      <c r="K194" s="281"/>
      <c r="L194" s="281"/>
      <c r="M194" s="281"/>
      <c r="N194" s="281"/>
      <c r="O194" s="281"/>
    </row>
    <row r="195" spans="1:16" s="282" customFormat="1" ht="10.9" x14ac:dyDescent="0.3">
      <c r="A195" s="277"/>
      <c r="B195" s="296" t="s">
        <v>548</v>
      </c>
      <c r="C195" s="288"/>
      <c r="D195" s="290"/>
      <c r="E195" s="279">
        <f>3.55+3.55-0.4*4</f>
        <v>5.5</v>
      </c>
      <c r="F195" s="279">
        <v>0.2</v>
      </c>
      <c r="G195" s="279"/>
      <c r="H195" s="279">
        <f t="shared" si="15"/>
        <v>1.1000000000000001</v>
      </c>
      <c r="I195" s="281"/>
      <c r="J195" s="281"/>
      <c r="K195" s="281"/>
      <c r="L195" s="281"/>
      <c r="M195" s="281"/>
      <c r="N195" s="281"/>
      <c r="O195" s="281"/>
    </row>
    <row r="196" spans="1:16" s="282" customFormat="1" ht="10.9" x14ac:dyDescent="0.2">
      <c r="A196" s="277"/>
      <c r="B196" s="400" t="s">
        <v>812</v>
      </c>
      <c r="C196" s="401"/>
      <c r="D196" s="402"/>
      <c r="E196" s="402"/>
      <c r="F196" s="402"/>
      <c r="G196" s="403"/>
      <c r="H196" s="279"/>
      <c r="I196" s="281"/>
      <c r="J196" s="281"/>
      <c r="K196" s="281"/>
      <c r="L196" s="281"/>
      <c r="M196" s="281"/>
      <c r="N196" s="281"/>
      <c r="O196" s="281"/>
    </row>
    <row r="197" spans="1:16" s="282" customFormat="1" ht="10.9" x14ac:dyDescent="0.2">
      <c r="A197" s="277"/>
      <c r="B197" s="404" t="s">
        <v>824</v>
      </c>
      <c r="C197" s="401"/>
      <c r="D197" s="402"/>
      <c r="E197" s="402">
        <v>3.5</v>
      </c>
      <c r="F197" s="402">
        <v>3.5</v>
      </c>
      <c r="G197" s="403">
        <v>0.1</v>
      </c>
      <c r="H197" s="279">
        <f t="shared" si="15"/>
        <v>1.22</v>
      </c>
      <c r="I197" s="281"/>
      <c r="J197" s="281"/>
      <c r="K197" s="281"/>
      <c r="L197" s="281"/>
      <c r="M197" s="281"/>
      <c r="N197" s="281"/>
      <c r="O197" s="281"/>
    </row>
    <row r="198" spans="1:16" s="282" customFormat="1" ht="12" customHeight="1" x14ac:dyDescent="0.3">
      <c r="A198" s="277"/>
      <c r="B198" s="283" t="str">
        <f>"Total item "&amp;A152</f>
        <v>Total item 3.2</v>
      </c>
      <c r="C198" s="277"/>
      <c r="D198" s="279"/>
      <c r="E198" s="284"/>
      <c r="F198" s="279"/>
      <c r="G198" s="279"/>
      <c r="H198" s="264">
        <f>SUM(H153:H197)</f>
        <v>42.95</v>
      </c>
      <c r="I198" s="281"/>
      <c r="J198" s="281"/>
      <c r="K198" s="281"/>
    </row>
    <row r="199" spans="1:16" s="270" customFormat="1" ht="10.15" x14ac:dyDescent="0.3">
      <c r="A199" s="267"/>
      <c r="B199" s="285"/>
      <c r="C199" s="267"/>
      <c r="D199" s="269"/>
      <c r="E199" s="269"/>
      <c r="F199" s="680" t="s">
        <v>784</v>
      </c>
      <c r="G199" s="681"/>
      <c r="H199" s="286">
        <v>115.6</v>
      </c>
    </row>
    <row r="200" spans="1:16" s="270" customFormat="1" ht="10.15" x14ac:dyDescent="0.3">
      <c r="A200" s="267"/>
      <c r="B200" s="285"/>
      <c r="C200" s="267"/>
      <c r="D200" s="269"/>
      <c r="E200" s="269"/>
      <c r="F200" s="672" t="str">
        <f>IF(H200&gt;=0,"ADITAR","SUPRIMIR")</f>
        <v>SUPRIMIR</v>
      </c>
      <c r="G200" s="673"/>
      <c r="H200" s="287">
        <f>H198-H199</f>
        <v>-72.649999999999991</v>
      </c>
    </row>
    <row r="201" spans="1:16" s="282" customFormat="1" ht="11.45" thickBot="1" x14ac:dyDescent="0.35">
      <c r="A201" s="277"/>
      <c r="B201" s="296"/>
      <c r="C201" s="277"/>
      <c r="D201" s="279"/>
      <c r="E201" s="298"/>
      <c r="F201" s="279"/>
      <c r="G201" s="279"/>
      <c r="H201" s="279"/>
      <c r="I201" s="281"/>
      <c r="J201" s="281"/>
      <c r="K201" s="281"/>
    </row>
    <row r="202" spans="1:16" s="276" customFormat="1" ht="34.5" thickBot="1" x14ac:dyDescent="0.3">
      <c r="A202" s="272" t="s">
        <v>396</v>
      </c>
      <c r="B202" s="297" t="s">
        <v>395</v>
      </c>
      <c r="C202" s="272" t="s">
        <v>82</v>
      </c>
      <c r="D202" s="274"/>
      <c r="E202" s="274"/>
      <c r="F202" s="274"/>
      <c r="G202" s="274"/>
      <c r="H202" s="274"/>
      <c r="I202" s="275" t="s">
        <v>611</v>
      </c>
      <c r="J202" s="275"/>
      <c r="K202" s="275"/>
      <c r="L202" s="301" t="s">
        <v>612</v>
      </c>
      <c r="M202" s="302"/>
      <c r="N202" s="302"/>
      <c r="O202" s="302"/>
      <c r="P202" s="303"/>
    </row>
    <row r="203" spans="1:16" s="282" customFormat="1" ht="10.9" x14ac:dyDescent="0.3">
      <c r="A203" s="277"/>
      <c r="B203" s="293" t="s">
        <v>508</v>
      </c>
      <c r="C203" s="277"/>
      <c r="D203" s="279"/>
      <c r="E203" s="279"/>
      <c r="F203" s="279"/>
      <c r="G203" s="279"/>
      <c r="H203" s="279"/>
      <c r="I203" s="281"/>
      <c r="J203" s="281"/>
      <c r="K203" s="281"/>
      <c r="L203" s="281"/>
      <c r="M203" s="281"/>
      <c r="N203" s="281"/>
      <c r="O203" s="281"/>
    </row>
    <row r="204" spans="1:16" s="282" customFormat="1" ht="20.45" x14ac:dyDescent="0.3">
      <c r="A204" s="277"/>
      <c r="B204" s="278" t="s">
        <v>613</v>
      </c>
      <c r="C204" s="277"/>
      <c r="D204" s="279">
        <f>6+8+4+4+4+3+1+5+2</f>
        <v>37</v>
      </c>
      <c r="E204" s="279">
        <v>0.6</v>
      </c>
      <c r="F204" s="279">
        <v>0.6</v>
      </c>
      <c r="G204" s="279">
        <v>0.2</v>
      </c>
      <c r="H204" s="299">
        <f>TRUNC(PRODUCT(D204:G204),4)</f>
        <v>2.6640000000000001</v>
      </c>
      <c r="I204" s="281"/>
      <c r="J204" s="281"/>
      <c r="K204" s="281"/>
      <c r="L204" s="281"/>
      <c r="M204" s="281"/>
      <c r="N204" s="281"/>
      <c r="O204" s="281"/>
    </row>
    <row r="205" spans="1:16" s="282" customFormat="1" ht="10.9" x14ac:dyDescent="0.3">
      <c r="A205" s="277"/>
      <c r="B205" s="304" t="s">
        <v>614</v>
      </c>
      <c r="C205" s="277"/>
      <c r="D205" s="279"/>
      <c r="E205" s="279"/>
      <c r="F205" s="279"/>
      <c r="G205" s="279"/>
      <c r="H205" s="279"/>
      <c r="I205" s="281"/>
      <c r="J205" s="281"/>
      <c r="K205" s="281"/>
      <c r="L205" s="281"/>
      <c r="M205" s="281"/>
      <c r="N205" s="281"/>
      <c r="O205" s="281"/>
    </row>
    <row r="206" spans="1:16" s="282" customFormat="1" ht="10.9" x14ac:dyDescent="0.3">
      <c r="A206" s="277"/>
      <c r="B206" s="279" t="s">
        <v>595</v>
      </c>
      <c r="C206" s="277"/>
      <c r="D206" s="279">
        <v>1</v>
      </c>
      <c r="E206" s="279">
        <v>0.6</v>
      </c>
      <c r="F206" s="279">
        <v>0.6</v>
      </c>
      <c r="G206" s="279">
        <v>0.3</v>
      </c>
      <c r="H206" s="299">
        <f t="shared" ref="H206:H218" si="16">TRUNC(PRODUCT(D206:G206),4)</f>
        <v>0.108</v>
      </c>
      <c r="I206" s="281"/>
      <c r="J206" s="281"/>
      <c r="K206" s="281"/>
      <c r="L206" s="281"/>
    </row>
    <row r="207" spans="1:16" s="282" customFormat="1" ht="10.9" x14ac:dyDescent="0.3">
      <c r="A207" s="277"/>
      <c r="B207" s="279" t="s">
        <v>596</v>
      </c>
      <c r="C207" s="277"/>
      <c r="D207" s="279">
        <v>1</v>
      </c>
      <c r="E207" s="279">
        <v>0.6</v>
      </c>
      <c r="F207" s="279">
        <v>0.6</v>
      </c>
      <c r="G207" s="279">
        <v>0.3</v>
      </c>
      <c r="H207" s="299">
        <f t="shared" si="16"/>
        <v>0.108</v>
      </c>
      <c r="I207" s="281"/>
      <c r="J207" s="281"/>
      <c r="K207" s="281"/>
      <c r="L207" s="281"/>
    </row>
    <row r="208" spans="1:16" s="282" customFormat="1" ht="10.9" x14ac:dyDescent="0.3">
      <c r="A208" s="277"/>
      <c r="B208" s="279" t="s">
        <v>597</v>
      </c>
      <c r="C208" s="277"/>
      <c r="D208" s="279">
        <v>1</v>
      </c>
      <c r="E208" s="279">
        <v>0.6</v>
      </c>
      <c r="F208" s="279">
        <v>0.6</v>
      </c>
      <c r="G208" s="279">
        <v>0.3</v>
      </c>
      <c r="H208" s="299">
        <f t="shared" si="16"/>
        <v>0.108</v>
      </c>
      <c r="I208" s="281"/>
      <c r="J208" s="281"/>
      <c r="K208" s="281"/>
      <c r="L208" s="281"/>
    </row>
    <row r="209" spans="1:20" s="282" customFormat="1" ht="10.9" x14ac:dyDescent="0.3">
      <c r="A209" s="277"/>
      <c r="B209" s="300" t="s">
        <v>598</v>
      </c>
      <c r="C209" s="277"/>
      <c r="D209" s="279">
        <v>1</v>
      </c>
      <c r="E209" s="279">
        <v>0.6</v>
      </c>
      <c r="F209" s="279">
        <v>0.6</v>
      </c>
      <c r="G209" s="279">
        <v>0.3</v>
      </c>
      <c r="H209" s="299">
        <f t="shared" si="16"/>
        <v>0.108</v>
      </c>
      <c r="I209" s="281"/>
      <c r="J209" s="281"/>
      <c r="K209" s="281"/>
      <c r="L209" s="281"/>
    </row>
    <row r="210" spans="1:20" s="282" customFormat="1" ht="10.9" x14ac:dyDescent="0.3">
      <c r="A210" s="277"/>
      <c r="B210" s="279" t="s">
        <v>599</v>
      </c>
      <c r="C210" s="277"/>
      <c r="D210" s="279">
        <v>1</v>
      </c>
      <c r="E210" s="279">
        <v>0.6</v>
      </c>
      <c r="F210" s="279">
        <v>0.6</v>
      </c>
      <c r="G210" s="279">
        <v>0.3</v>
      </c>
      <c r="H210" s="299">
        <f t="shared" si="16"/>
        <v>0.108</v>
      </c>
      <c r="I210" s="281"/>
      <c r="J210" s="281"/>
      <c r="K210" s="281"/>
      <c r="L210" s="281"/>
    </row>
    <row r="211" spans="1:20" s="282" customFormat="1" ht="10.9" x14ac:dyDescent="0.3">
      <c r="A211" s="277"/>
      <c r="B211" s="300" t="s">
        <v>600</v>
      </c>
      <c r="C211" s="277"/>
      <c r="D211" s="279">
        <v>1</v>
      </c>
      <c r="E211" s="279">
        <v>0.6</v>
      </c>
      <c r="F211" s="279">
        <v>0.6</v>
      </c>
      <c r="G211" s="279">
        <v>0.3</v>
      </c>
      <c r="H211" s="299">
        <f t="shared" si="16"/>
        <v>0.108</v>
      </c>
      <c r="I211" s="281"/>
      <c r="J211" s="281"/>
      <c r="K211" s="281"/>
      <c r="L211" s="281"/>
    </row>
    <row r="212" spans="1:20" s="282" customFormat="1" ht="10.9" x14ac:dyDescent="0.3">
      <c r="A212" s="277"/>
      <c r="B212" s="279" t="s">
        <v>601</v>
      </c>
      <c r="C212" s="277"/>
      <c r="D212" s="279">
        <v>1</v>
      </c>
      <c r="E212" s="279">
        <v>1.2</v>
      </c>
      <c r="F212" s="279">
        <v>1.2</v>
      </c>
      <c r="G212" s="279">
        <v>0.4</v>
      </c>
      <c r="H212" s="299">
        <f t="shared" si="16"/>
        <v>0.57599999999999996</v>
      </c>
      <c r="I212" s="281"/>
      <c r="K212" s="281"/>
      <c r="L212" s="281"/>
    </row>
    <row r="213" spans="1:20" s="282" customFormat="1" ht="10.9" x14ac:dyDescent="0.3">
      <c r="A213" s="277"/>
      <c r="B213" s="279" t="s">
        <v>602</v>
      </c>
      <c r="C213" s="277"/>
      <c r="D213" s="279">
        <v>1</v>
      </c>
      <c r="E213" s="279">
        <v>1.2</v>
      </c>
      <c r="F213" s="279">
        <v>1.2</v>
      </c>
      <c r="G213" s="279">
        <v>0.4</v>
      </c>
      <c r="H213" s="299">
        <f t="shared" si="16"/>
        <v>0.57599999999999996</v>
      </c>
      <c r="I213" s="281"/>
      <c r="J213" s="281"/>
      <c r="K213" s="281"/>
      <c r="L213" s="281"/>
    </row>
    <row r="214" spans="1:20" s="282" customFormat="1" ht="10.9" x14ac:dyDescent="0.3">
      <c r="A214" s="277"/>
      <c r="B214" s="279" t="s">
        <v>603</v>
      </c>
      <c r="C214" s="277"/>
      <c r="D214" s="279">
        <v>1</v>
      </c>
      <c r="E214" s="279">
        <v>1.2</v>
      </c>
      <c r="F214" s="279">
        <v>1.2</v>
      </c>
      <c r="G214" s="279">
        <v>0.4</v>
      </c>
      <c r="H214" s="299">
        <f t="shared" si="16"/>
        <v>0.57599999999999996</v>
      </c>
      <c r="I214" s="281"/>
      <c r="J214" s="281"/>
      <c r="K214" s="281"/>
      <c r="L214" s="281"/>
    </row>
    <row r="215" spans="1:20" s="282" customFormat="1" ht="10.9" x14ac:dyDescent="0.3">
      <c r="A215" s="277"/>
      <c r="B215" s="279" t="s">
        <v>604</v>
      </c>
      <c r="C215" s="277"/>
      <c r="D215" s="279">
        <v>1</v>
      </c>
      <c r="E215" s="279">
        <v>1.2</v>
      </c>
      <c r="F215" s="279">
        <v>1.2</v>
      </c>
      <c r="G215" s="279">
        <v>0.4</v>
      </c>
      <c r="H215" s="299">
        <f t="shared" si="16"/>
        <v>0.57599999999999996</v>
      </c>
      <c r="I215" s="281"/>
      <c r="J215" s="281"/>
      <c r="K215" s="281"/>
      <c r="L215" s="281"/>
    </row>
    <row r="216" spans="1:20" s="282" customFormat="1" ht="10.9" x14ac:dyDescent="0.3">
      <c r="A216" s="277"/>
      <c r="B216" s="279" t="s">
        <v>605</v>
      </c>
      <c r="C216" s="277"/>
      <c r="D216" s="279">
        <v>1</v>
      </c>
      <c r="E216" s="279">
        <v>0.6</v>
      </c>
      <c r="F216" s="279">
        <v>0.6</v>
      </c>
      <c r="G216" s="279">
        <v>0.3</v>
      </c>
      <c r="H216" s="299">
        <f t="shared" si="16"/>
        <v>0.108</v>
      </c>
      <c r="I216" s="281"/>
      <c r="J216" s="281"/>
      <c r="K216" s="281"/>
      <c r="L216" s="281"/>
    </row>
    <row r="217" spans="1:20" s="282" customFormat="1" ht="10.9" x14ac:dyDescent="0.3">
      <c r="A217" s="277"/>
      <c r="B217" s="279" t="s">
        <v>606</v>
      </c>
      <c r="C217" s="277"/>
      <c r="D217" s="279">
        <v>1</v>
      </c>
      <c r="E217" s="279">
        <v>1.2</v>
      </c>
      <c r="F217" s="279">
        <v>1.2</v>
      </c>
      <c r="G217" s="279">
        <v>0.4</v>
      </c>
      <c r="H217" s="299">
        <f t="shared" si="16"/>
        <v>0.57599999999999996</v>
      </c>
      <c r="I217" s="281"/>
      <c r="J217" s="281"/>
      <c r="K217" s="281"/>
      <c r="L217" s="281"/>
      <c r="M217" s="281"/>
      <c r="N217" s="281"/>
      <c r="O217" s="281"/>
    </row>
    <row r="218" spans="1:20" s="282" customFormat="1" ht="10.9" x14ac:dyDescent="0.3">
      <c r="A218" s="277"/>
      <c r="B218" s="279" t="s">
        <v>607</v>
      </c>
      <c r="C218" s="277"/>
      <c r="D218" s="279">
        <v>1</v>
      </c>
      <c r="E218" s="279">
        <v>1.2</v>
      </c>
      <c r="F218" s="279">
        <v>1.2</v>
      </c>
      <c r="G218" s="279">
        <v>0.4</v>
      </c>
      <c r="H218" s="299">
        <f t="shared" si="16"/>
        <v>0.57599999999999996</v>
      </c>
      <c r="I218" s="281"/>
      <c r="J218" s="281"/>
      <c r="K218" s="281"/>
      <c r="L218" s="281"/>
      <c r="M218" s="281"/>
      <c r="N218" s="281"/>
      <c r="O218" s="281"/>
    </row>
    <row r="219" spans="1:20" s="282" customFormat="1" x14ac:dyDescent="0.25">
      <c r="A219" s="277"/>
      <c r="B219" s="293" t="s">
        <v>615</v>
      </c>
      <c r="C219" s="277"/>
      <c r="D219" s="279"/>
      <c r="E219" s="279"/>
      <c r="F219" s="279"/>
      <c r="G219" s="279"/>
      <c r="H219" s="279"/>
      <c r="I219" s="281" t="s">
        <v>616</v>
      </c>
      <c r="J219" s="281"/>
      <c r="K219" s="281"/>
      <c r="L219" s="281"/>
    </row>
    <row r="220" spans="1:20" s="282" customFormat="1" ht="10.9" x14ac:dyDescent="0.3">
      <c r="A220" s="277"/>
      <c r="B220" s="279" t="s">
        <v>617</v>
      </c>
      <c r="C220" s="277"/>
      <c r="D220" s="279"/>
      <c r="E220" s="279">
        <v>0.1</v>
      </c>
      <c r="F220" s="279">
        <v>0.2</v>
      </c>
      <c r="G220" s="279">
        <v>0.6</v>
      </c>
      <c r="H220" s="299">
        <f>TRUNC(PRODUCT(D220:G220),4)</f>
        <v>1.2E-2</v>
      </c>
      <c r="J220" s="305"/>
      <c r="K220" s="305"/>
      <c r="L220" s="305"/>
      <c r="M220" s="306"/>
      <c r="N220" s="306"/>
      <c r="O220" s="306"/>
      <c r="P220" s="306"/>
    </row>
    <row r="221" spans="1:20" s="282" customFormat="1" ht="10.9" x14ac:dyDescent="0.3">
      <c r="A221" s="277"/>
      <c r="B221" s="279" t="s">
        <v>618</v>
      </c>
      <c r="C221" s="277"/>
      <c r="D221" s="279"/>
      <c r="E221" s="279">
        <v>0.1</v>
      </c>
      <c r="F221" s="279">
        <v>0.2</v>
      </c>
      <c r="G221" s="279">
        <v>0.55000000000000004</v>
      </c>
      <c r="H221" s="299">
        <f t="shared" ref="H221:H269" si="17">TRUNC(PRODUCT(D221:G221),4)</f>
        <v>1.0999999999999999E-2</v>
      </c>
      <c r="I221" s="281"/>
      <c r="J221" s="281"/>
      <c r="K221" s="281"/>
      <c r="L221" s="281"/>
    </row>
    <row r="222" spans="1:20" s="282" customFormat="1" ht="10.9" x14ac:dyDescent="0.3">
      <c r="A222" s="277"/>
      <c r="B222" s="279" t="s">
        <v>619</v>
      </c>
      <c r="C222" s="277"/>
      <c r="D222" s="279"/>
      <c r="E222" s="279">
        <v>0.1</v>
      </c>
      <c r="F222" s="279">
        <v>0.2</v>
      </c>
      <c r="G222" s="279">
        <v>0.55000000000000004</v>
      </c>
      <c r="H222" s="299">
        <f t="shared" si="17"/>
        <v>1.0999999999999999E-2</v>
      </c>
      <c r="I222" s="281"/>
      <c r="J222" s="281"/>
      <c r="K222" s="280"/>
      <c r="L222" s="280"/>
    </row>
    <row r="223" spans="1:20" s="282" customFormat="1" ht="10.9" x14ac:dyDescent="0.3">
      <c r="A223" s="277"/>
      <c r="B223" s="279" t="s">
        <v>620</v>
      </c>
      <c r="C223" s="277"/>
      <c r="D223" s="279"/>
      <c r="E223" s="279">
        <v>0.1</v>
      </c>
      <c r="F223" s="279">
        <v>0.2</v>
      </c>
      <c r="G223" s="279">
        <v>0.5</v>
      </c>
      <c r="H223" s="299">
        <f t="shared" si="17"/>
        <v>0.01</v>
      </c>
      <c r="I223" s="281"/>
      <c r="J223" s="281"/>
      <c r="K223" s="281"/>
      <c r="L223" s="281"/>
    </row>
    <row r="224" spans="1:20" s="282" customFormat="1" ht="14.45" x14ac:dyDescent="0.3">
      <c r="A224" s="277"/>
      <c r="B224" s="279" t="s">
        <v>621</v>
      </c>
      <c r="C224" s="277"/>
      <c r="D224" s="279"/>
      <c r="E224" s="279">
        <v>0.1</v>
      </c>
      <c r="F224" s="279">
        <v>0.2</v>
      </c>
      <c r="G224" s="279">
        <v>0.6</v>
      </c>
      <c r="H224" s="299">
        <f t="shared" si="17"/>
        <v>1.2E-2</v>
      </c>
      <c r="I224" s="281"/>
      <c r="J224" s="307"/>
      <c r="K224" s="307"/>
      <c r="L224" s="307"/>
      <c r="M224" s="307"/>
      <c r="N224" s="307"/>
      <c r="O224" s="307"/>
      <c r="P224" s="307"/>
      <c r="Q224" s="307"/>
      <c r="R224" s="307"/>
      <c r="S224" s="307"/>
      <c r="T224" s="307"/>
    </row>
    <row r="225" spans="1:20" s="282" customFormat="1" ht="14.45" x14ac:dyDescent="0.3">
      <c r="A225" s="277"/>
      <c r="B225" s="279" t="s">
        <v>622</v>
      </c>
      <c r="C225" s="277"/>
      <c r="D225" s="279"/>
      <c r="E225" s="308">
        <v>0.1</v>
      </c>
      <c r="F225" s="308">
        <v>0.2</v>
      </c>
      <c r="G225" s="308">
        <v>0.55000000000000004</v>
      </c>
      <c r="H225" s="299">
        <f t="shared" si="17"/>
        <v>1.0999999999999999E-2</v>
      </c>
      <c r="I225" s="281"/>
      <c r="J225" s="309"/>
      <c r="K225" s="310"/>
      <c r="L225" s="307"/>
      <c r="M225" s="311"/>
      <c r="N225" s="311"/>
      <c r="O225" s="311"/>
      <c r="P225" s="311"/>
      <c r="Q225" s="307"/>
      <c r="R225" s="307"/>
      <c r="S225" s="307"/>
      <c r="T225" s="307"/>
    </row>
    <row r="226" spans="1:20" s="282" customFormat="1" ht="14.45" x14ac:dyDescent="0.3">
      <c r="A226" s="277"/>
      <c r="B226" s="279" t="s">
        <v>623</v>
      </c>
      <c r="C226" s="277"/>
      <c r="D226" s="279"/>
      <c r="E226" s="308">
        <v>0.1</v>
      </c>
      <c r="F226" s="308">
        <v>0.2</v>
      </c>
      <c r="G226" s="308">
        <v>0.55000000000000004</v>
      </c>
      <c r="H226" s="299">
        <f t="shared" si="17"/>
        <v>1.0999999999999999E-2</v>
      </c>
      <c r="I226" s="281"/>
      <c r="J226" s="309"/>
      <c r="K226" s="310"/>
      <c r="L226" s="307"/>
      <c r="M226" s="311"/>
      <c r="N226" s="311"/>
      <c r="O226" s="311"/>
      <c r="P226" s="311"/>
      <c r="Q226" s="307"/>
      <c r="R226" s="307"/>
      <c r="S226" s="307"/>
      <c r="T226" s="307"/>
    </row>
    <row r="227" spans="1:20" s="282" customFormat="1" ht="14.45" x14ac:dyDescent="0.3">
      <c r="A227" s="277"/>
      <c r="B227" s="279" t="s">
        <v>624</v>
      </c>
      <c r="C227" s="277"/>
      <c r="D227" s="279"/>
      <c r="E227" s="308">
        <v>0.1</v>
      </c>
      <c r="F227" s="308">
        <v>0.2</v>
      </c>
      <c r="G227" s="308">
        <v>0.5</v>
      </c>
      <c r="H227" s="299">
        <f t="shared" si="17"/>
        <v>0.01</v>
      </c>
      <c r="I227" s="281"/>
      <c r="J227" s="309"/>
      <c r="K227" s="310"/>
      <c r="L227" s="307"/>
      <c r="M227" s="311"/>
      <c r="N227" s="311"/>
      <c r="O227" s="311"/>
      <c r="P227" s="311"/>
      <c r="Q227" s="307"/>
      <c r="R227" s="307"/>
      <c r="S227" s="307"/>
      <c r="T227" s="307"/>
    </row>
    <row r="228" spans="1:20" s="282" customFormat="1" ht="14.45" x14ac:dyDescent="0.3">
      <c r="A228" s="277"/>
      <c r="B228" s="279" t="s">
        <v>625</v>
      </c>
      <c r="C228" s="277"/>
      <c r="D228" s="279"/>
      <c r="E228" s="312">
        <v>0.1</v>
      </c>
      <c r="F228" s="312">
        <v>0.2</v>
      </c>
      <c r="G228" s="312">
        <v>1</v>
      </c>
      <c r="H228" s="299">
        <f t="shared" si="17"/>
        <v>0.02</v>
      </c>
      <c r="I228" s="281"/>
      <c r="J228" s="309"/>
      <c r="K228" s="310"/>
      <c r="L228" s="307"/>
      <c r="M228" s="311"/>
      <c r="N228" s="311"/>
      <c r="O228" s="311"/>
      <c r="P228" s="311"/>
      <c r="Q228" s="311"/>
      <c r="R228" s="311"/>
      <c r="S228" s="311"/>
      <c r="T228" s="307"/>
    </row>
    <row r="229" spans="1:20" s="282" customFormat="1" ht="14.45" x14ac:dyDescent="0.3">
      <c r="A229" s="277"/>
      <c r="B229" s="279" t="s">
        <v>626</v>
      </c>
      <c r="C229" s="277"/>
      <c r="D229" s="279"/>
      <c r="E229" s="279">
        <v>0.1</v>
      </c>
      <c r="F229" s="279">
        <v>0.2</v>
      </c>
      <c r="G229" s="279">
        <v>0.8</v>
      </c>
      <c r="H229" s="299">
        <f t="shared" si="17"/>
        <v>1.6E-2</v>
      </c>
      <c r="J229" s="309"/>
      <c r="K229" s="310"/>
      <c r="L229" s="307"/>
      <c r="M229" s="311"/>
      <c r="N229" s="313"/>
      <c r="O229" s="307"/>
      <c r="P229" s="311"/>
      <c r="Q229" s="311"/>
      <c r="R229" s="307"/>
      <c r="S229" s="307"/>
      <c r="T229" s="307"/>
    </row>
    <row r="230" spans="1:20" s="282" customFormat="1" ht="14.45" x14ac:dyDescent="0.3">
      <c r="A230" s="277"/>
      <c r="B230" s="279" t="s">
        <v>627</v>
      </c>
      <c r="C230" s="277"/>
      <c r="D230" s="279"/>
      <c r="E230" s="279">
        <v>0.1</v>
      </c>
      <c r="F230" s="279">
        <v>0.2</v>
      </c>
      <c r="G230" s="279">
        <v>0.7</v>
      </c>
      <c r="H230" s="299">
        <f t="shared" si="17"/>
        <v>1.4E-2</v>
      </c>
      <c r="I230" s="281"/>
      <c r="J230" s="309"/>
      <c r="K230" s="310"/>
      <c r="L230" s="307"/>
      <c r="M230" s="311"/>
      <c r="N230" s="313"/>
      <c r="O230" s="311"/>
      <c r="P230" s="311"/>
      <c r="Q230" s="311"/>
      <c r="R230" s="311"/>
      <c r="S230" s="311"/>
      <c r="T230" s="307"/>
    </row>
    <row r="231" spans="1:20" s="282" customFormat="1" ht="14.45" x14ac:dyDescent="0.3">
      <c r="A231" s="277"/>
      <c r="B231" s="279" t="s">
        <v>628</v>
      </c>
      <c r="C231" s="277"/>
      <c r="D231" s="279"/>
      <c r="E231" s="279">
        <v>0.1</v>
      </c>
      <c r="F231" s="279">
        <v>0.2</v>
      </c>
      <c r="G231" s="279">
        <v>0.6</v>
      </c>
      <c r="H231" s="299">
        <f t="shared" si="17"/>
        <v>1.2E-2</v>
      </c>
      <c r="I231" s="281"/>
      <c r="J231" s="309"/>
      <c r="K231" s="310"/>
      <c r="L231" s="307"/>
      <c r="M231" s="311"/>
      <c r="N231" s="311"/>
      <c r="O231" s="311"/>
      <c r="P231" s="311"/>
      <c r="Q231" s="311"/>
      <c r="R231" s="307"/>
      <c r="S231" s="307"/>
      <c r="T231" s="307"/>
    </row>
    <row r="232" spans="1:20" s="282" customFormat="1" ht="14.45" x14ac:dyDescent="0.3">
      <c r="A232" s="277"/>
      <c r="B232" s="279" t="s">
        <v>629</v>
      </c>
      <c r="C232" s="277"/>
      <c r="D232" s="279"/>
      <c r="E232" s="279">
        <v>0.1</v>
      </c>
      <c r="F232" s="279">
        <v>0.2</v>
      </c>
      <c r="G232" s="279">
        <v>0.55000000000000004</v>
      </c>
      <c r="H232" s="299">
        <f t="shared" si="17"/>
        <v>1.0999999999999999E-2</v>
      </c>
      <c r="I232" s="281"/>
      <c r="J232" s="309"/>
      <c r="K232" s="310"/>
      <c r="L232" s="307"/>
      <c r="M232" s="313"/>
      <c r="N232" s="313"/>
      <c r="O232" s="311"/>
      <c r="P232" s="311"/>
      <c r="Q232" s="307"/>
      <c r="R232" s="307"/>
      <c r="S232" s="307"/>
      <c r="T232" s="307"/>
    </row>
    <row r="233" spans="1:20" s="282" customFormat="1" ht="14.45" x14ac:dyDescent="0.3">
      <c r="A233" s="277"/>
      <c r="B233" s="279" t="s">
        <v>630</v>
      </c>
      <c r="C233" s="277"/>
      <c r="D233" s="279"/>
      <c r="E233" s="279">
        <v>0.1</v>
      </c>
      <c r="F233" s="279">
        <v>0.2</v>
      </c>
      <c r="G233" s="279">
        <v>0.55000000000000004</v>
      </c>
      <c r="H233" s="299">
        <f t="shared" si="17"/>
        <v>1.0999999999999999E-2</v>
      </c>
      <c r="I233" s="281"/>
      <c r="J233" s="309"/>
      <c r="K233" s="310"/>
      <c r="L233" s="307"/>
      <c r="M233" s="311"/>
      <c r="N233" s="311"/>
      <c r="O233" s="311"/>
      <c r="P233" s="311"/>
      <c r="Q233" s="307"/>
      <c r="R233" s="307"/>
      <c r="S233" s="307"/>
      <c r="T233" s="307"/>
    </row>
    <row r="234" spans="1:20" s="282" customFormat="1" ht="14.45" x14ac:dyDescent="0.3">
      <c r="A234" s="277"/>
      <c r="B234" s="279" t="s">
        <v>631</v>
      </c>
      <c r="C234" s="277"/>
      <c r="D234" s="279"/>
      <c r="E234" s="279">
        <v>0.1</v>
      </c>
      <c r="F234" s="279">
        <v>0.2</v>
      </c>
      <c r="G234" s="279">
        <v>0.3</v>
      </c>
      <c r="H234" s="299">
        <f t="shared" si="17"/>
        <v>6.0000000000000001E-3</v>
      </c>
      <c r="I234" s="281"/>
      <c r="J234" s="307"/>
      <c r="K234" s="307"/>
      <c r="L234" s="307"/>
      <c r="M234" s="307"/>
      <c r="N234" s="307"/>
      <c r="O234" s="307"/>
      <c r="P234" s="307"/>
      <c r="Q234" s="307"/>
      <c r="R234" s="307"/>
      <c r="S234" s="307"/>
      <c r="T234" s="307"/>
    </row>
    <row r="235" spans="1:20" s="282" customFormat="1" ht="10.9" x14ac:dyDescent="0.3">
      <c r="A235" s="277"/>
      <c r="B235" s="279" t="s">
        <v>632</v>
      </c>
      <c r="C235" s="277"/>
      <c r="D235" s="279"/>
      <c r="E235" s="308">
        <v>0.1</v>
      </c>
      <c r="F235" s="308">
        <v>0.2</v>
      </c>
      <c r="G235" s="308">
        <v>0.3</v>
      </c>
      <c r="H235" s="299">
        <f t="shared" si="17"/>
        <v>6.0000000000000001E-3</v>
      </c>
      <c r="I235" s="281"/>
      <c r="J235" s="281"/>
      <c r="K235" s="281"/>
      <c r="L235" s="281"/>
    </row>
    <row r="236" spans="1:20" s="282" customFormat="1" ht="14.45" x14ac:dyDescent="0.3">
      <c r="A236" s="277"/>
      <c r="B236" s="279" t="s">
        <v>633</v>
      </c>
      <c r="C236" s="277"/>
      <c r="D236" s="279"/>
      <c r="E236" s="308">
        <v>0.1</v>
      </c>
      <c r="F236" s="308">
        <v>0.2</v>
      </c>
      <c r="G236" s="308">
        <v>0.3</v>
      </c>
      <c r="H236" s="299">
        <f t="shared" si="17"/>
        <v>6.0000000000000001E-3</v>
      </c>
      <c r="I236" s="281"/>
      <c r="J236" s="309"/>
      <c r="K236" s="310"/>
      <c r="L236" s="307"/>
      <c r="M236" s="311"/>
      <c r="N236" s="311"/>
      <c r="O236" s="311"/>
      <c r="P236" s="311"/>
      <c r="Q236" s="307"/>
      <c r="R236" s="307"/>
      <c r="S236" s="307"/>
      <c r="T236" s="307"/>
    </row>
    <row r="237" spans="1:20" s="282" customFormat="1" ht="10.9" x14ac:dyDescent="0.3">
      <c r="A237" s="277"/>
      <c r="B237" s="279" t="s">
        <v>634</v>
      </c>
      <c r="C237" s="277"/>
      <c r="D237" s="279"/>
      <c r="E237" s="312">
        <v>0.1</v>
      </c>
      <c r="F237" s="312">
        <v>0.2</v>
      </c>
      <c r="G237" s="312">
        <v>0.3</v>
      </c>
      <c r="H237" s="299">
        <f t="shared" si="17"/>
        <v>6.0000000000000001E-3</v>
      </c>
      <c r="I237" s="281"/>
      <c r="J237" s="281"/>
      <c r="K237" s="281"/>
      <c r="L237" s="281"/>
    </row>
    <row r="238" spans="1:20" s="282" customFormat="1" ht="10.9" x14ac:dyDescent="0.3">
      <c r="A238" s="277"/>
      <c r="B238" s="279" t="s">
        <v>635</v>
      </c>
      <c r="C238" s="277"/>
      <c r="D238" s="279"/>
      <c r="E238" s="279">
        <v>0.1</v>
      </c>
      <c r="F238" s="279">
        <v>0.2</v>
      </c>
      <c r="G238" s="279">
        <v>1</v>
      </c>
      <c r="H238" s="299">
        <f t="shared" si="17"/>
        <v>0.02</v>
      </c>
      <c r="J238" s="281"/>
      <c r="K238" s="281"/>
      <c r="L238" s="281"/>
    </row>
    <row r="239" spans="1:20" s="282" customFormat="1" ht="10.9" x14ac:dyDescent="0.3">
      <c r="A239" s="277"/>
      <c r="B239" s="279" t="s">
        <v>636</v>
      </c>
      <c r="C239" s="277"/>
      <c r="D239" s="279"/>
      <c r="E239" s="279">
        <v>0.1</v>
      </c>
      <c r="F239" s="279">
        <v>0.2</v>
      </c>
      <c r="G239" s="279">
        <v>0.8</v>
      </c>
      <c r="H239" s="299">
        <f t="shared" si="17"/>
        <v>1.6E-2</v>
      </c>
      <c r="I239" s="281"/>
      <c r="J239" s="305"/>
      <c r="K239" s="305"/>
      <c r="L239" s="305"/>
      <c r="M239" s="306"/>
      <c r="N239" s="306"/>
      <c r="O239" s="306"/>
      <c r="P239" s="306"/>
    </row>
    <row r="240" spans="1:20" s="282" customFormat="1" ht="10.9" x14ac:dyDescent="0.3">
      <c r="A240" s="277"/>
      <c r="B240" s="279" t="s">
        <v>637</v>
      </c>
      <c r="C240" s="277"/>
      <c r="D240" s="279"/>
      <c r="E240" s="279">
        <v>0.1</v>
      </c>
      <c r="F240" s="279">
        <v>0.2</v>
      </c>
      <c r="G240" s="279">
        <v>0.7</v>
      </c>
      <c r="H240" s="299">
        <f t="shared" si="17"/>
        <v>1.4E-2</v>
      </c>
      <c r="I240" s="281"/>
      <c r="J240" s="281"/>
      <c r="K240" s="281"/>
      <c r="L240" s="281"/>
    </row>
    <row r="241" spans="1:20" s="282" customFormat="1" ht="14.45" x14ac:dyDescent="0.3">
      <c r="A241" s="277"/>
      <c r="B241" s="279" t="s">
        <v>638</v>
      </c>
      <c r="C241" s="277"/>
      <c r="D241" s="279"/>
      <c r="E241" s="308">
        <v>0.1</v>
      </c>
      <c r="F241" s="308">
        <v>0.2</v>
      </c>
      <c r="G241" s="308">
        <v>0.6</v>
      </c>
      <c r="H241" s="299">
        <f t="shared" si="17"/>
        <v>1.2E-2</v>
      </c>
      <c r="I241" s="281"/>
      <c r="J241" s="309"/>
      <c r="K241" s="310"/>
      <c r="L241" s="307"/>
      <c r="M241" s="311"/>
      <c r="N241" s="311"/>
      <c r="O241" s="311"/>
      <c r="P241" s="311"/>
      <c r="Q241" s="307"/>
      <c r="R241" s="307"/>
      <c r="S241" s="307"/>
      <c r="T241" s="307"/>
    </row>
    <row r="242" spans="1:20" s="282" customFormat="1" ht="10.9" x14ac:dyDescent="0.3">
      <c r="A242" s="277"/>
      <c r="B242" s="279" t="s">
        <v>639</v>
      </c>
      <c r="C242" s="277"/>
      <c r="D242" s="279"/>
      <c r="E242" s="279">
        <v>0.1</v>
      </c>
      <c r="F242" s="279">
        <v>0.2</v>
      </c>
      <c r="G242" s="279">
        <v>0.55000000000000004</v>
      </c>
      <c r="H242" s="299">
        <f t="shared" si="17"/>
        <v>1.0999999999999999E-2</v>
      </c>
      <c r="I242" s="281"/>
      <c r="J242" s="281"/>
      <c r="K242" s="281"/>
      <c r="L242" s="281"/>
    </row>
    <row r="243" spans="1:20" s="282" customFormat="1" ht="10.9" x14ac:dyDescent="0.3">
      <c r="A243" s="277"/>
      <c r="B243" s="279" t="s">
        <v>640</v>
      </c>
      <c r="C243" s="277"/>
      <c r="D243" s="279"/>
      <c r="E243" s="279">
        <v>0.1</v>
      </c>
      <c r="F243" s="279">
        <v>0.2</v>
      </c>
      <c r="G243" s="279">
        <v>0.55000000000000004</v>
      </c>
      <c r="H243" s="299">
        <f t="shared" si="17"/>
        <v>1.0999999999999999E-2</v>
      </c>
      <c r="I243" s="281"/>
      <c r="J243" s="281"/>
      <c r="K243" s="281"/>
      <c r="L243" s="281"/>
    </row>
    <row r="244" spans="1:20" s="282" customFormat="1" ht="10.9" x14ac:dyDescent="0.3">
      <c r="A244" s="277"/>
      <c r="B244" s="279" t="s">
        <v>641</v>
      </c>
      <c r="C244" s="277"/>
      <c r="D244" s="279"/>
      <c r="E244" s="279">
        <v>0.1</v>
      </c>
      <c r="F244" s="279">
        <v>0.2</v>
      </c>
      <c r="G244" s="279">
        <v>0.3</v>
      </c>
      <c r="H244" s="299">
        <f t="shared" si="17"/>
        <v>6.0000000000000001E-3</v>
      </c>
      <c r="I244" s="281"/>
      <c r="J244" s="314"/>
      <c r="K244" s="314"/>
      <c r="L244" s="314"/>
      <c r="M244" s="315"/>
      <c r="N244" s="315"/>
      <c r="O244" s="315"/>
      <c r="P244" s="315"/>
    </row>
    <row r="245" spans="1:20" s="282" customFormat="1" ht="10.9" x14ac:dyDescent="0.3">
      <c r="A245" s="277"/>
      <c r="B245" s="279" t="s">
        <v>642</v>
      </c>
      <c r="C245" s="277"/>
      <c r="D245" s="279"/>
      <c r="E245" s="308">
        <v>0.1</v>
      </c>
      <c r="F245" s="308">
        <v>0.2</v>
      </c>
      <c r="G245" s="308">
        <v>0.3</v>
      </c>
      <c r="H245" s="299">
        <f t="shared" si="17"/>
        <v>6.0000000000000001E-3</v>
      </c>
      <c r="I245" s="281"/>
      <c r="K245" s="281"/>
      <c r="L245" s="281"/>
    </row>
    <row r="246" spans="1:20" s="282" customFormat="1" ht="14.45" x14ac:dyDescent="0.3">
      <c r="A246" s="277"/>
      <c r="B246" s="279" t="s">
        <v>643</v>
      </c>
      <c r="C246" s="277"/>
      <c r="D246" s="279"/>
      <c r="E246" s="308">
        <v>0.1</v>
      </c>
      <c r="F246" s="308">
        <v>0.2</v>
      </c>
      <c r="G246" s="308">
        <v>0.3</v>
      </c>
      <c r="H246" s="299">
        <f t="shared" si="17"/>
        <v>6.0000000000000001E-3</v>
      </c>
      <c r="I246" s="281"/>
      <c r="J246" s="309"/>
      <c r="K246" s="310"/>
      <c r="L246" s="307"/>
      <c r="M246" s="311"/>
      <c r="N246" s="311"/>
      <c r="O246" s="311"/>
      <c r="P246" s="311"/>
      <c r="Q246" s="307"/>
      <c r="R246" s="307"/>
      <c r="S246" s="307"/>
      <c r="T246" s="307"/>
    </row>
    <row r="247" spans="1:20" s="282" customFormat="1" ht="10.9" x14ac:dyDescent="0.3">
      <c r="A247" s="277"/>
      <c r="B247" s="279" t="s">
        <v>644</v>
      </c>
      <c r="C247" s="277"/>
      <c r="D247" s="279"/>
      <c r="E247" s="312">
        <v>0.1</v>
      </c>
      <c r="F247" s="312">
        <v>0.2</v>
      </c>
      <c r="G247" s="312">
        <v>0.3</v>
      </c>
      <c r="H247" s="299">
        <f t="shared" si="17"/>
        <v>6.0000000000000001E-3</v>
      </c>
      <c r="J247" s="281"/>
      <c r="K247" s="281"/>
      <c r="L247" s="281"/>
    </row>
    <row r="248" spans="1:20" s="282" customFormat="1" ht="10.9" x14ac:dyDescent="0.3">
      <c r="A248" s="277"/>
      <c r="B248" s="279" t="s">
        <v>645</v>
      </c>
      <c r="C248" s="277"/>
      <c r="D248" s="279"/>
      <c r="E248" s="279">
        <v>0.1</v>
      </c>
      <c r="F248" s="279">
        <v>0.2</v>
      </c>
      <c r="G248" s="279">
        <v>1</v>
      </c>
      <c r="H248" s="299">
        <f t="shared" si="17"/>
        <v>0.02</v>
      </c>
      <c r="I248" s="281"/>
      <c r="J248" s="281"/>
      <c r="K248" s="281"/>
      <c r="L248" s="281"/>
    </row>
    <row r="249" spans="1:20" s="282" customFormat="1" ht="10.9" x14ac:dyDescent="0.3">
      <c r="A249" s="277"/>
      <c r="B249" s="279" t="s">
        <v>646</v>
      </c>
      <c r="C249" s="277"/>
      <c r="D249" s="279"/>
      <c r="E249" s="279">
        <v>0.1</v>
      </c>
      <c r="F249" s="279">
        <v>0.2</v>
      </c>
      <c r="G249" s="279">
        <v>0.8</v>
      </c>
      <c r="H249" s="299">
        <f t="shared" si="17"/>
        <v>1.6E-2</v>
      </c>
      <c r="I249" s="281"/>
      <c r="J249" s="281"/>
      <c r="K249" s="281"/>
      <c r="L249" s="281"/>
    </row>
    <row r="250" spans="1:20" s="282" customFormat="1" ht="10.9" x14ac:dyDescent="0.3">
      <c r="A250" s="277"/>
      <c r="B250" s="279" t="s">
        <v>647</v>
      </c>
      <c r="C250" s="277"/>
      <c r="D250" s="279"/>
      <c r="E250" s="279">
        <v>0.1</v>
      </c>
      <c r="F250" s="279">
        <v>0.2</v>
      </c>
      <c r="G250" s="279">
        <v>0.7</v>
      </c>
      <c r="H250" s="299">
        <f t="shared" si="17"/>
        <v>1.4E-2</v>
      </c>
      <c r="I250" s="281"/>
      <c r="J250" s="281"/>
      <c r="K250" s="281"/>
      <c r="L250" s="281"/>
    </row>
    <row r="251" spans="1:20" s="282" customFormat="1" ht="14.45" x14ac:dyDescent="0.3">
      <c r="A251" s="277"/>
      <c r="B251" s="279" t="s">
        <v>648</v>
      </c>
      <c r="C251" s="277"/>
      <c r="D251" s="279"/>
      <c r="E251" s="308">
        <v>0.15</v>
      </c>
      <c r="F251" s="308">
        <v>0.2</v>
      </c>
      <c r="G251" s="308">
        <v>0.6</v>
      </c>
      <c r="H251" s="299">
        <f t="shared" si="17"/>
        <v>1.7999999999999999E-2</v>
      </c>
      <c r="I251" s="281"/>
      <c r="J251" s="309"/>
      <c r="K251" s="310"/>
      <c r="L251" s="307"/>
      <c r="M251" s="311"/>
      <c r="N251" s="311"/>
      <c r="O251" s="311"/>
      <c r="P251" s="311"/>
      <c r="Q251" s="307"/>
      <c r="R251" s="307"/>
      <c r="S251" s="307"/>
      <c r="T251" s="307"/>
    </row>
    <row r="252" spans="1:20" s="282" customFormat="1" ht="14.45" x14ac:dyDescent="0.3">
      <c r="A252" s="277"/>
      <c r="B252" s="279" t="s">
        <v>649</v>
      </c>
      <c r="C252" s="277"/>
      <c r="D252" s="279"/>
      <c r="E252" s="308">
        <v>0.2</v>
      </c>
      <c r="F252" s="308">
        <v>0.25</v>
      </c>
      <c r="G252" s="308">
        <v>0.6</v>
      </c>
      <c r="H252" s="299">
        <f t="shared" si="17"/>
        <v>0.03</v>
      </c>
      <c r="I252" s="281"/>
      <c r="J252" s="309"/>
      <c r="K252" s="310"/>
      <c r="L252" s="307"/>
      <c r="M252" s="311"/>
      <c r="N252" s="311"/>
      <c r="O252" s="311"/>
      <c r="P252" s="311"/>
      <c r="Q252" s="307"/>
      <c r="R252" s="307"/>
      <c r="S252" s="307"/>
      <c r="T252" s="307"/>
    </row>
    <row r="253" spans="1:20" s="282" customFormat="1" ht="14.45" x14ac:dyDescent="0.3">
      <c r="A253" s="277"/>
      <c r="B253" s="279" t="s">
        <v>650</v>
      </c>
      <c r="C253" s="277"/>
      <c r="D253" s="279"/>
      <c r="E253" s="308">
        <v>0.2</v>
      </c>
      <c r="F253" s="308">
        <v>0.25</v>
      </c>
      <c r="G253" s="308">
        <v>0.3</v>
      </c>
      <c r="H253" s="299">
        <f t="shared" si="17"/>
        <v>1.4999999999999999E-2</v>
      </c>
      <c r="I253" s="281"/>
      <c r="J253" s="309"/>
      <c r="K253" s="310"/>
      <c r="L253" s="307"/>
      <c r="M253" s="311"/>
      <c r="N253" s="311"/>
      <c r="O253" s="311"/>
      <c r="P253" s="311"/>
      <c r="Q253" s="307"/>
      <c r="R253" s="307"/>
      <c r="S253" s="307"/>
      <c r="T253" s="307"/>
    </row>
    <row r="254" spans="1:20" s="282" customFormat="1" ht="10.9" x14ac:dyDescent="0.3">
      <c r="A254" s="277"/>
      <c r="B254" s="279" t="s">
        <v>651</v>
      </c>
      <c r="C254" s="277"/>
      <c r="D254" s="279"/>
      <c r="E254" s="312">
        <v>0.1</v>
      </c>
      <c r="F254" s="312">
        <v>0.2</v>
      </c>
      <c r="G254" s="312">
        <v>0.3</v>
      </c>
      <c r="H254" s="299">
        <f t="shared" si="17"/>
        <v>6.0000000000000001E-3</v>
      </c>
      <c r="I254" s="281"/>
      <c r="J254" s="281"/>
      <c r="K254" s="281"/>
      <c r="L254" s="281"/>
    </row>
    <row r="255" spans="1:20" s="282" customFormat="1" ht="10.9" x14ac:dyDescent="0.3">
      <c r="A255" s="277"/>
      <c r="B255" s="279" t="s">
        <v>652</v>
      </c>
      <c r="C255" s="277"/>
      <c r="D255" s="279"/>
      <c r="E255" s="279">
        <v>0.1</v>
      </c>
      <c r="F255" s="279">
        <v>0.2</v>
      </c>
      <c r="G255" s="279">
        <v>0.3</v>
      </c>
      <c r="H255" s="299">
        <f t="shared" si="17"/>
        <v>6.0000000000000001E-3</v>
      </c>
      <c r="I255" s="281"/>
      <c r="J255" s="281"/>
      <c r="K255" s="281"/>
      <c r="L255" s="281"/>
    </row>
    <row r="256" spans="1:20" s="282" customFormat="1" ht="10.9" x14ac:dyDescent="0.3">
      <c r="A256" s="277"/>
      <c r="B256" s="279" t="s">
        <v>653</v>
      </c>
      <c r="C256" s="277"/>
      <c r="D256" s="279"/>
      <c r="E256" s="308">
        <v>0.1</v>
      </c>
      <c r="F256" s="308">
        <v>0.2</v>
      </c>
      <c r="G256" s="308">
        <v>0.3</v>
      </c>
      <c r="H256" s="299">
        <f t="shared" si="17"/>
        <v>6.0000000000000001E-3</v>
      </c>
      <c r="J256" s="281"/>
      <c r="K256" s="281"/>
      <c r="L256" s="281"/>
    </row>
    <row r="257" spans="1:20" s="282" customFormat="1" ht="14.45" x14ac:dyDescent="0.3">
      <c r="A257" s="277"/>
      <c r="B257" s="279" t="s">
        <v>654</v>
      </c>
      <c r="C257" s="277"/>
      <c r="D257" s="279"/>
      <c r="E257" s="308">
        <v>0.2</v>
      </c>
      <c r="F257" s="308">
        <v>0.25</v>
      </c>
      <c r="G257" s="308">
        <v>0.6</v>
      </c>
      <c r="H257" s="299">
        <f t="shared" si="17"/>
        <v>0.03</v>
      </c>
      <c r="I257" s="281"/>
      <c r="J257" s="309"/>
      <c r="K257" s="310"/>
      <c r="L257" s="307"/>
      <c r="M257" s="311"/>
      <c r="N257" s="311"/>
      <c r="O257" s="311"/>
      <c r="P257" s="311"/>
      <c r="Q257" s="307"/>
      <c r="R257" s="307"/>
      <c r="S257" s="307"/>
      <c r="T257" s="307"/>
    </row>
    <row r="258" spans="1:20" s="282" customFormat="1" ht="14.45" x14ac:dyDescent="0.3">
      <c r="A258" s="277"/>
      <c r="B258" s="279" t="s">
        <v>655</v>
      </c>
      <c r="C258" s="277"/>
      <c r="D258" s="279"/>
      <c r="E258" s="308">
        <v>0.2</v>
      </c>
      <c r="F258" s="308">
        <v>0.25</v>
      </c>
      <c r="G258" s="308">
        <v>0.3</v>
      </c>
      <c r="H258" s="299">
        <f t="shared" si="17"/>
        <v>1.4999999999999999E-2</v>
      </c>
      <c r="I258" s="281"/>
      <c r="J258" s="309"/>
      <c r="K258" s="310"/>
      <c r="L258" s="307"/>
      <c r="M258" s="311"/>
      <c r="N258" s="311"/>
      <c r="O258" s="311"/>
      <c r="P258" s="311"/>
      <c r="Q258" s="307"/>
      <c r="R258" s="307"/>
      <c r="S258" s="307"/>
      <c r="T258" s="307"/>
    </row>
    <row r="259" spans="1:20" s="282" customFormat="1" ht="10.9" x14ac:dyDescent="0.3">
      <c r="A259" s="277"/>
      <c r="B259" s="279" t="s">
        <v>656</v>
      </c>
      <c r="C259" s="277"/>
      <c r="D259" s="279"/>
      <c r="E259" s="316">
        <v>0.1</v>
      </c>
      <c r="F259" s="316">
        <v>0.2</v>
      </c>
      <c r="G259" s="316">
        <v>1</v>
      </c>
      <c r="H259" s="299">
        <f t="shared" si="17"/>
        <v>0.02</v>
      </c>
      <c r="I259" s="281"/>
      <c r="J259" s="281"/>
      <c r="K259" s="281"/>
      <c r="L259" s="281"/>
      <c r="M259" s="281"/>
      <c r="N259" s="281"/>
      <c r="O259" s="281"/>
    </row>
    <row r="260" spans="1:20" s="282" customFormat="1" ht="14.45" x14ac:dyDescent="0.3">
      <c r="A260" s="277"/>
      <c r="B260" s="279" t="s">
        <v>657</v>
      </c>
      <c r="C260" s="277"/>
      <c r="D260" s="279"/>
      <c r="E260" s="308">
        <v>0.1</v>
      </c>
      <c r="F260" s="308">
        <v>0.2</v>
      </c>
      <c r="G260" s="308">
        <v>0.8</v>
      </c>
      <c r="H260" s="299">
        <f t="shared" si="17"/>
        <v>1.6E-2</v>
      </c>
      <c r="I260" s="281"/>
      <c r="J260" s="309"/>
      <c r="K260" s="310"/>
      <c r="L260" s="307"/>
      <c r="M260" s="311"/>
      <c r="N260" s="311"/>
      <c r="O260" s="311"/>
      <c r="P260" s="311"/>
      <c r="Q260" s="307"/>
      <c r="R260" s="307"/>
      <c r="S260" s="307"/>
      <c r="T260" s="307"/>
    </row>
    <row r="261" spans="1:20" s="282" customFormat="1" ht="10.9" x14ac:dyDescent="0.3">
      <c r="A261" s="277"/>
      <c r="B261" s="279" t="s">
        <v>658</v>
      </c>
      <c r="C261" s="277"/>
      <c r="D261" s="279"/>
      <c r="E261" s="312">
        <v>0.1</v>
      </c>
      <c r="F261" s="312">
        <v>0.2</v>
      </c>
      <c r="G261" s="312">
        <v>0.7</v>
      </c>
      <c r="H261" s="299">
        <f t="shared" si="17"/>
        <v>1.4E-2</v>
      </c>
      <c r="I261" s="281"/>
      <c r="J261" s="317"/>
      <c r="K261" s="318"/>
      <c r="L261" s="317"/>
      <c r="M261" s="318"/>
      <c r="N261" s="318"/>
      <c r="O261" s="318"/>
      <c r="P261" s="318"/>
    </row>
    <row r="262" spans="1:20" s="282" customFormat="1" ht="10.9" x14ac:dyDescent="0.3">
      <c r="A262" s="277"/>
      <c r="B262" s="279" t="s">
        <v>659</v>
      </c>
      <c r="C262" s="277"/>
      <c r="D262" s="279"/>
      <c r="E262" s="279">
        <v>0.1</v>
      </c>
      <c r="F262" s="279">
        <v>0.2</v>
      </c>
      <c r="G262" s="279">
        <v>0.6</v>
      </c>
      <c r="H262" s="299">
        <f t="shared" si="17"/>
        <v>1.2E-2</v>
      </c>
      <c r="I262" s="281"/>
      <c r="J262" s="317"/>
      <c r="K262" s="318"/>
      <c r="L262" s="317"/>
      <c r="M262" s="318"/>
      <c r="N262" s="318"/>
      <c r="O262" s="318"/>
      <c r="P262" s="318"/>
    </row>
    <row r="263" spans="1:20" s="282" customFormat="1" ht="10.9" x14ac:dyDescent="0.3">
      <c r="A263" s="277"/>
      <c r="B263" s="279" t="s">
        <v>660</v>
      </c>
      <c r="C263" s="277"/>
      <c r="D263" s="279"/>
      <c r="E263" s="279">
        <v>0.1</v>
      </c>
      <c r="F263" s="279">
        <v>0.2</v>
      </c>
      <c r="G263" s="279">
        <v>0.3</v>
      </c>
      <c r="H263" s="299">
        <f t="shared" si="17"/>
        <v>6.0000000000000001E-3</v>
      </c>
      <c r="I263" s="281"/>
      <c r="J263" s="281"/>
      <c r="K263" s="281"/>
      <c r="L263" s="281"/>
      <c r="M263" s="281"/>
      <c r="N263" s="281"/>
      <c r="O263" s="281"/>
    </row>
    <row r="264" spans="1:20" s="282" customFormat="1" ht="10.9" x14ac:dyDescent="0.3">
      <c r="A264" s="277"/>
      <c r="B264" s="279" t="s">
        <v>661</v>
      </c>
      <c r="C264" s="277"/>
      <c r="D264" s="279"/>
      <c r="E264" s="279">
        <v>0.1</v>
      </c>
      <c r="F264" s="279">
        <v>0.2</v>
      </c>
      <c r="G264" s="279">
        <v>0.3</v>
      </c>
      <c r="H264" s="299">
        <f t="shared" si="17"/>
        <v>6.0000000000000001E-3</v>
      </c>
      <c r="I264" s="281"/>
      <c r="J264" s="281"/>
      <c r="K264" s="281"/>
      <c r="L264" s="281"/>
      <c r="M264" s="281"/>
      <c r="N264" s="281"/>
      <c r="O264" s="281"/>
    </row>
    <row r="265" spans="1:20" s="282" customFormat="1" ht="10.9" x14ac:dyDescent="0.3">
      <c r="A265" s="277"/>
      <c r="B265" s="279" t="s">
        <v>662</v>
      </c>
      <c r="C265" s="277"/>
      <c r="D265" s="279"/>
      <c r="E265" s="279">
        <v>0.1</v>
      </c>
      <c r="F265" s="279">
        <v>0.2</v>
      </c>
      <c r="G265" s="279">
        <v>0.3</v>
      </c>
      <c r="H265" s="299">
        <f t="shared" si="17"/>
        <v>6.0000000000000001E-3</v>
      </c>
      <c r="I265" s="281"/>
      <c r="J265" s="281"/>
      <c r="K265" s="281"/>
      <c r="L265" s="281"/>
      <c r="M265" s="281"/>
      <c r="N265" s="281"/>
      <c r="O265" s="281"/>
    </row>
    <row r="266" spans="1:20" s="282" customFormat="1" ht="14.45" x14ac:dyDescent="0.3">
      <c r="A266" s="277"/>
      <c r="B266" s="279" t="s">
        <v>663</v>
      </c>
      <c r="C266" s="277"/>
      <c r="D266" s="279"/>
      <c r="E266" s="308">
        <v>0.2</v>
      </c>
      <c r="F266" s="308">
        <v>0.25</v>
      </c>
      <c r="G266" s="308">
        <v>0.5</v>
      </c>
      <c r="H266" s="299">
        <f t="shared" si="17"/>
        <v>2.5000000000000001E-2</v>
      </c>
      <c r="I266" s="281"/>
      <c r="J266" s="309"/>
      <c r="K266" s="310"/>
      <c r="L266" s="307"/>
      <c r="M266" s="311"/>
      <c r="N266" s="311"/>
      <c r="O266" s="311"/>
      <c r="P266" s="311"/>
      <c r="Q266" s="307"/>
      <c r="R266" s="307"/>
      <c r="S266" s="307"/>
      <c r="T266" s="307"/>
    </row>
    <row r="267" spans="1:20" s="282" customFormat="1" ht="14.45" x14ac:dyDescent="0.3">
      <c r="A267" s="277"/>
      <c r="B267" s="279" t="s">
        <v>664</v>
      </c>
      <c r="C267" s="277"/>
      <c r="D267" s="279"/>
      <c r="E267" s="308">
        <v>0.2</v>
      </c>
      <c r="F267" s="308">
        <v>0.25</v>
      </c>
      <c r="G267" s="308">
        <v>0.3</v>
      </c>
      <c r="H267" s="299">
        <f t="shared" si="17"/>
        <v>1.4999999999999999E-2</v>
      </c>
      <c r="I267" s="281"/>
      <c r="J267" s="309"/>
      <c r="K267" s="310"/>
      <c r="L267" s="307"/>
      <c r="M267" s="311"/>
      <c r="N267" s="311"/>
      <c r="O267" s="311"/>
      <c r="P267" s="311"/>
      <c r="Q267" s="307"/>
      <c r="R267" s="307"/>
      <c r="S267" s="307"/>
      <c r="T267" s="307"/>
    </row>
    <row r="268" spans="1:20" s="282" customFormat="1" ht="10.9" x14ac:dyDescent="0.3">
      <c r="A268" s="277"/>
      <c r="B268" s="279" t="s">
        <v>665</v>
      </c>
      <c r="C268" s="277"/>
      <c r="D268" s="279"/>
      <c r="E268" s="279">
        <v>0.1</v>
      </c>
      <c r="F268" s="279">
        <v>0.2</v>
      </c>
      <c r="G268" s="279">
        <v>0.6</v>
      </c>
      <c r="H268" s="299">
        <f t="shared" si="17"/>
        <v>1.2E-2</v>
      </c>
      <c r="I268" s="281"/>
      <c r="J268" s="281"/>
      <c r="K268" s="281"/>
      <c r="L268" s="281"/>
      <c r="M268" s="281"/>
      <c r="N268" s="281"/>
      <c r="O268" s="281"/>
    </row>
    <row r="269" spans="1:20" s="282" customFormat="1" ht="10.9" x14ac:dyDescent="0.3">
      <c r="A269" s="277"/>
      <c r="B269" s="279" t="s">
        <v>666</v>
      </c>
      <c r="C269" s="277"/>
      <c r="D269" s="279"/>
      <c r="E269" s="279">
        <v>0.1</v>
      </c>
      <c r="F269" s="279">
        <v>0.2</v>
      </c>
      <c r="G269" s="279">
        <v>0.3</v>
      </c>
      <c r="H269" s="299">
        <f t="shared" si="17"/>
        <v>6.0000000000000001E-3</v>
      </c>
      <c r="I269" s="281"/>
      <c r="J269" s="281"/>
      <c r="K269" s="281"/>
      <c r="L269" s="281"/>
      <c r="M269" s="281"/>
      <c r="N269" s="281"/>
      <c r="O269" s="281"/>
    </row>
    <row r="270" spans="1:20" s="282" customFormat="1" x14ac:dyDescent="0.25">
      <c r="A270" s="277"/>
      <c r="B270" s="293" t="s">
        <v>667</v>
      </c>
      <c r="C270" s="277"/>
      <c r="D270" s="279"/>
      <c r="E270" s="279"/>
      <c r="F270" s="279"/>
      <c r="G270" s="279"/>
      <c r="H270" s="279"/>
      <c r="I270" s="281"/>
      <c r="J270" s="281"/>
      <c r="K270" s="281"/>
      <c r="L270" s="281"/>
      <c r="M270" s="281"/>
      <c r="N270" s="281"/>
      <c r="O270" s="281"/>
    </row>
    <row r="271" spans="1:20" s="282" customFormat="1" ht="20.45" x14ac:dyDescent="0.3">
      <c r="A271" s="277"/>
      <c r="B271" s="295" t="s">
        <v>520</v>
      </c>
      <c r="C271" s="277"/>
      <c r="D271" s="279"/>
      <c r="E271" s="279"/>
      <c r="F271" s="279"/>
      <c r="G271" s="279"/>
      <c r="H271" s="279"/>
      <c r="I271" s="281"/>
      <c r="J271" s="281"/>
      <c r="K271" s="281"/>
      <c r="L271" s="281"/>
      <c r="M271" s="281"/>
      <c r="N271" s="281"/>
      <c r="O271" s="281"/>
    </row>
    <row r="272" spans="1:20" s="282" customFormat="1" ht="10.9" x14ac:dyDescent="0.3">
      <c r="A272" s="277"/>
      <c r="B272" s="296" t="s">
        <v>521</v>
      </c>
      <c r="C272" s="277"/>
      <c r="D272" s="279"/>
      <c r="E272" s="279">
        <f>3.84+1.23+3+3*0.15</f>
        <v>8.52</v>
      </c>
      <c r="F272" s="279">
        <v>0.2</v>
      </c>
      <c r="G272" s="279">
        <v>0.15</v>
      </c>
      <c r="H272" s="299">
        <f t="shared" ref="H272:H297" si="18">TRUNC(PRODUCT(D272:G272),4)</f>
        <v>0.25559999999999999</v>
      </c>
      <c r="I272" s="281"/>
      <c r="J272" s="281"/>
      <c r="K272" s="281"/>
      <c r="L272" s="281"/>
      <c r="M272" s="281"/>
      <c r="N272" s="281"/>
      <c r="O272" s="281"/>
    </row>
    <row r="273" spans="1:15" s="282" customFormat="1" x14ac:dyDescent="0.25">
      <c r="A273" s="277"/>
      <c r="B273" s="296" t="s">
        <v>523</v>
      </c>
      <c r="C273" s="277"/>
      <c r="D273" s="279"/>
      <c r="E273" s="279">
        <v>1.6</v>
      </c>
      <c r="F273" s="279">
        <v>0.2</v>
      </c>
      <c r="G273" s="279">
        <v>0.15</v>
      </c>
      <c r="H273" s="299">
        <f t="shared" si="18"/>
        <v>4.8000000000000001E-2</v>
      </c>
      <c r="I273" s="281"/>
      <c r="J273" s="281"/>
      <c r="K273" s="281"/>
      <c r="L273" s="281"/>
      <c r="M273" s="281"/>
      <c r="N273" s="281"/>
      <c r="O273" s="281"/>
    </row>
    <row r="274" spans="1:15" s="282" customFormat="1" ht="10.9" x14ac:dyDescent="0.3">
      <c r="A274" s="277"/>
      <c r="B274" s="296" t="s">
        <v>526</v>
      </c>
      <c r="C274" s="277"/>
      <c r="D274" s="279"/>
      <c r="E274" s="279">
        <f>1.75+2.91+6+2.65+2.66+1.64+2.85+9*0.15</f>
        <v>21.810000000000002</v>
      </c>
      <c r="F274" s="279">
        <v>0.2</v>
      </c>
      <c r="G274" s="279">
        <v>0.15</v>
      </c>
      <c r="H274" s="299">
        <f t="shared" si="18"/>
        <v>0.65429999999999999</v>
      </c>
      <c r="I274" s="281"/>
      <c r="J274" s="281"/>
      <c r="K274" s="281"/>
      <c r="L274" s="281"/>
      <c r="M274" s="281"/>
      <c r="N274" s="281"/>
      <c r="O274" s="281"/>
    </row>
    <row r="275" spans="1:15" s="282" customFormat="1" ht="10.9" x14ac:dyDescent="0.3">
      <c r="A275" s="277"/>
      <c r="B275" s="296" t="s">
        <v>527</v>
      </c>
      <c r="C275" s="277"/>
      <c r="D275" s="279"/>
      <c r="E275" s="279">
        <f>1.75+2.91+6+2.65+2.66+1.64+2.85+9*0.15</f>
        <v>21.810000000000002</v>
      </c>
      <c r="F275" s="279">
        <v>0.2</v>
      </c>
      <c r="G275" s="279">
        <v>0.15</v>
      </c>
      <c r="H275" s="299">
        <f t="shared" si="18"/>
        <v>0.65429999999999999</v>
      </c>
      <c r="I275" s="281"/>
      <c r="J275" s="281"/>
      <c r="K275" s="281"/>
      <c r="L275" s="281"/>
      <c r="M275" s="281"/>
      <c r="N275" s="281"/>
      <c r="O275" s="281"/>
    </row>
    <row r="276" spans="1:15" s="282" customFormat="1" ht="10.9" x14ac:dyDescent="0.3">
      <c r="A276" s="277"/>
      <c r="B276" s="296" t="s">
        <v>528</v>
      </c>
      <c r="C276" s="277"/>
      <c r="D276" s="279"/>
      <c r="E276" s="279">
        <f>5.9+1.9+2.82+2.7+2.86+7*0.15</f>
        <v>17.23</v>
      </c>
      <c r="F276" s="279">
        <v>0.2</v>
      </c>
      <c r="G276" s="279">
        <v>0.15</v>
      </c>
      <c r="H276" s="299">
        <f t="shared" si="18"/>
        <v>0.51690000000000003</v>
      </c>
      <c r="I276" s="281"/>
      <c r="J276" s="281"/>
      <c r="K276" s="281"/>
      <c r="L276" s="281"/>
      <c r="M276" s="281"/>
      <c r="N276" s="281"/>
      <c r="O276" s="281"/>
    </row>
    <row r="277" spans="1:15" s="282" customFormat="1" ht="10.9" x14ac:dyDescent="0.3">
      <c r="A277" s="277"/>
      <c r="B277" s="296" t="s">
        <v>529</v>
      </c>
      <c r="C277" s="277"/>
      <c r="D277" s="279"/>
      <c r="E277" s="279">
        <f>5.9+1.9+2.82+4.05+2.86+7*0.15</f>
        <v>18.580000000000002</v>
      </c>
      <c r="F277" s="279">
        <v>0.2</v>
      </c>
      <c r="G277" s="279">
        <v>0.15</v>
      </c>
      <c r="H277" s="299">
        <f t="shared" si="18"/>
        <v>0.55740000000000001</v>
      </c>
      <c r="I277" s="281"/>
      <c r="J277" s="281"/>
      <c r="K277" s="281"/>
      <c r="L277" s="281"/>
      <c r="M277" s="281"/>
      <c r="N277" s="281"/>
      <c r="O277" s="281"/>
    </row>
    <row r="278" spans="1:15" s="282" customFormat="1" ht="10.9" x14ac:dyDescent="0.3">
      <c r="A278" s="277"/>
      <c r="B278" s="296" t="s">
        <v>530</v>
      </c>
      <c r="C278" s="277"/>
      <c r="D278" s="279">
        <v>2</v>
      </c>
      <c r="E278" s="279">
        <f>1.55+2*0.15</f>
        <v>1.85</v>
      </c>
      <c r="F278" s="279">
        <v>0.2</v>
      </c>
      <c r="G278" s="279">
        <v>0.15</v>
      </c>
      <c r="H278" s="299">
        <f t="shared" si="18"/>
        <v>0.111</v>
      </c>
      <c r="I278" s="281"/>
      <c r="J278" s="281"/>
      <c r="K278" s="281"/>
      <c r="L278" s="281"/>
      <c r="M278" s="281"/>
      <c r="N278" s="281"/>
      <c r="O278" s="281"/>
    </row>
    <row r="279" spans="1:15" s="282" customFormat="1" ht="22.5" x14ac:dyDescent="0.25">
      <c r="A279" s="277"/>
      <c r="B279" s="295" t="s">
        <v>668</v>
      </c>
      <c r="C279" s="288"/>
      <c r="D279" s="290"/>
      <c r="E279" s="290"/>
      <c r="F279" s="279"/>
      <c r="G279" s="279"/>
      <c r="H279" s="279"/>
      <c r="I279" s="281" t="s">
        <v>532</v>
      </c>
      <c r="J279" s="281"/>
      <c r="K279" s="281"/>
      <c r="L279" s="281"/>
      <c r="M279" s="281"/>
      <c r="N279" s="281"/>
      <c r="O279" s="281"/>
    </row>
    <row r="280" spans="1:15" s="282" customFormat="1" ht="10.9" x14ac:dyDescent="0.3">
      <c r="A280" s="277"/>
      <c r="B280" s="296" t="s">
        <v>533</v>
      </c>
      <c r="C280" s="288"/>
      <c r="D280" s="290"/>
      <c r="E280" s="279">
        <f>3.55+2.03+3.55</f>
        <v>9.129999999999999</v>
      </c>
      <c r="F280" s="279">
        <v>0.2</v>
      </c>
      <c r="G280" s="279">
        <v>0.15</v>
      </c>
      <c r="H280" s="299">
        <f t="shared" si="18"/>
        <v>0.27389999999999998</v>
      </c>
      <c r="I280" s="281"/>
      <c r="J280" s="281"/>
      <c r="K280" s="281"/>
      <c r="L280" s="281"/>
      <c r="M280" s="281"/>
      <c r="N280" s="281"/>
      <c r="O280" s="281"/>
    </row>
    <row r="281" spans="1:15" s="282" customFormat="1" ht="10.9" x14ac:dyDescent="0.3">
      <c r="A281" s="277"/>
      <c r="B281" s="296" t="s">
        <v>534</v>
      </c>
      <c r="C281" s="288"/>
      <c r="D281" s="290"/>
      <c r="E281" s="279">
        <v>3.55</v>
      </c>
      <c r="F281" s="279">
        <v>0.2</v>
      </c>
      <c r="G281" s="279">
        <v>0.15</v>
      </c>
      <c r="H281" s="299">
        <f t="shared" si="18"/>
        <v>0.1065</v>
      </c>
      <c r="I281" s="281"/>
      <c r="J281" s="281"/>
      <c r="K281" s="281"/>
      <c r="L281" s="281"/>
      <c r="M281" s="281"/>
      <c r="N281" s="281"/>
      <c r="O281" s="281"/>
    </row>
    <row r="282" spans="1:15" s="282" customFormat="1" ht="10.9" x14ac:dyDescent="0.3">
      <c r="A282" s="277"/>
      <c r="B282" s="296" t="s">
        <v>535</v>
      </c>
      <c r="C282" s="288"/>
      <c r="D282" s="290"/>
      <c r="E282" s="279">
        <v>3.55</v>
      </c>
      <c r="F282" s="279">
        <v>0.2</v>
      </c>
      <c r="G282" s="279">
        <v>0.15</v>
      </c>
      <c r="H282" s="299">
        <f t="shared" si="18"/>
        <v>0.1065</v>
      </c>
      <c r="I282" s="281"/>
      <c r="J282" s="281"/>
      <c r="K282" s="281"/>
      <c r="L282" s="281"/>
      <c r="M282" s="281"/>
      <c r="N282" s="281"/>
      <c r="O282" s="281"/>
    </row>
    <row r="283" spans="1:15" s="282" customFormat="1" ht="10.9" x14ac:dyDescent="0.3">
      <c r="A283" s="277"/>
      <c r="B283" s="296" t="s">
        <v>536</v>
      </c>
      <c r="C283" s="288"/>
      <c r="D283" s="290"/>
      <c r="E283" s="279">
        <v>2.0299999999999998</v>
      </c>
      <c r="F283" s="279">
        <v>0.2</v>
      </c>
      <c r="G283" s="279">
        <v>0.15</v>
      </c>
      <c r="H283" s="299">
        <f t="shared" si="18"/>
        <v>6.0900000000000003E-2</v>
      </c>
      <c r="I283" s="281"/>
      <c r="J283" s="281"/>
      <c r="K283" s="281"/>
      <c r="L283" s="281"/>
      <c r="M283" s="281"/>
      <c r="N283" s="281"/>
      <c r="O283" s="281"/>
    </row>
    <row r="284" spans="1:15" s="282" customFormat="1" ht="10.9" x14ac:dyDescent="0.3">
      <c r="A284" s="277"/>
      <c r="B284" s="296" t="s">
        <v>537</v>
      </c>
      <c r="C284" s="288"/>
      <c r="D284" s="290"/>
      <c r="E284" s="279">
        <v>3.55</v>
      </c>
      <c r="F284" s="279">
        <v>0.2</v>
      </c>
      <c r="G284" s="279">
        <v>0.15</v>
      </c>
      <c r="H284" s="299">
        <f t="shared" si="18"/>
        <v>0.1065</v>
      </c>
      <c r="I284" s="281"/>
      <c r="J284" s="281"/>
      <c r="K284" s="281"/>
      <c r="L284" s="281"/>
      <c r="M284" s="281"/>
      <c r="N284" s="281"/>
      <c r="O284" s="281"/>
    </row>
    <row r="285" spans="1:15" s="282" customFormat="1" ht="10.9" x14ac:dyDescent="0.3">
      <c r="A285" s="277"/>
      <c r="B285" s="296" t="s">
        <v>538</v>
      </c>
      <c r="C285" s="288"/>
      <c r="D285" s="290"/>
      <c r="E285" s="279">
        <f>1.44+1.44</f>
        <v>2.88</v>
      </c>
      <c r="F285" s="279">
        <v>0.2</v>
      </c>
      <c r="G285" s="279">
        <v>0.15</v>
      </c>
      <c r="H285" s="299">
        <f t="shared" si="18"/>
        <v>8.6400000000000005E-2</v>
      </c>
      <c r="I285" s="281"/>
      <c r="J285" s="281"/>
      <c r="K285" s="281"/>
      <c r="L285" s="281"/>
      <c r="M285" s="281"/>
      <c r="N285" s="281"/>
      <c r="O285" s="281"/>
    </row>
    <row r="286" spans="1:15" s="282" customFormat="1" ht="10.9" x14ac:dyDescent="0.3">
      <c r="A286" s="277"/>
      <c r="B286" s="296" t="s">
        <v>539</v>
      </c>
      <c r="C286" s="288"/>
      <c r="D286" s="290"/>
      <c r="E286" s="279">
        <v>3.55</v>
      </c>
      <c r="F286" s="279">
        <v>0.2</v>
      </c>
      <c r="G286" s="279">
        <v>0.15</v>
      </c>
      <c r="H286" s="299">
        <f t="shared" si="18"/>
        <v>0.1065</v>
      </c>
      <c r="I286" s="281"/>
      <c r="J286" s="281"/>
      <c r="K286" s="281"/>
      <c r="L286" s="281"/>
      <c r="M286" s="281"/>
      <c r="N286" s="281"/>
      <c r="O286" s="281"/>
    </row>
    <row r="287" spans="1:15" s="282" customFormat="1" ht="10.9" x14ac:dyDescent="0.3">
      <c r="A287" s="277"/>
      <c r="B287" s="296" t="s">
        <v>541</v>
      </c>
      <c r="C287" s="288"/>
      <c r="D287" s="290"/>
      <c r="E287" s="279">
        <v>1.8</v>
      </c>
      <c r="F287" s="279">
        <v>0.2</v>
      </c>
      <c r="G287" s="279">
        <v>0.15</v>
      </c>
      <c r="H287" s="299">
        <f t="shared" si="18"/>
        <v>5.3999999999999999E-2</v>
      </c>
      <c r="I287" s="281"/>
      <c r="J287" s="281"/>
      <c r="K287" s="281"/>
      <c r="L287" s="281"/>
      <c r="M287" s="281"/>
      <c r="N287" s="281"/>
      <c r="O287" s="281"/>
    </row>
    <row r="288" spans="1:15" s="282" customFormat="1" ht="10.9" x14ac:dyDescent="0.3">
      <c r="A288" s="277"/>
      <c r="B288" s="296" t="s">
        <v>542</v>
      </c>
      <c r="C288" s="288"/>
      <c r="D288" s="290"/>
      <c r="E288" s="279">
        <f>1.36+1.28+1.44+1.44+3.55+3.55+1.8</f>
        <v>14.420000000000002</v>
      </c>
      <c r="F288" s="279">
        <v>0.2</v>
      </c>
      <c r="G288" s="279">
        <v>0.15</v>
      </c>
      <c r="H288" s="299">
        <f t="shared" si="18"/>
        <v>0.43259999999999998</v>
      </c>
      <c r="I288" s="281"/>
      <c r="J288" s="281">
        <v>5</v>
      </c>
      <c r="K288" s="281">
        <v>0.6</v>
      </c>
      <c r="L288" s="281">
        <v>0.6</v>
      </c>
      <c r="M288" s="281">
        <v>0.3</v>
      </c>
      <c r="N288" s="279">
        <f t="shared" ref="N288:N289" si="19">TRUNC(PRODUCT(J288:M288),2)</f>
        <v>0.54</v>
      </c>
      <c r="O288" s="281"/>
    </row>
    <row r="289" spans="1:16" s="282" customFormat="1" ht="10.9" x14ac:dyDescent="0.3">
      <c r="A289" s="277"/>
      <c r="B289" s="296" t="s">
        <v>543</v>
      </c>
      <c r="C289" s="288"/>
      <c r="D289" s="290"/>
      <c r="E289" s="279">
        <f>1.57+2.63+3.55</f>
        <v>7.75</v>
      </c>
      <c r="F289" s="279">
        <v>0.2</v>
      </c>
      <c r="G289" s="279">
        <v>0.15</v>
      </c>
      <c r="H289" s="299">
        <f t="shared" si="18"/>
        <v>0.23250000000000001</v>
      </c>
      <c r="I289" s="281"/>
      <c r="J289" s="270">
        <v>6</v>
      </c>
      <c r="K289" s="270">
        <v>0.6</v>
      </c>
      <c r="L289" s="270">
        <v>0.6</v>
      </c>
      <c r="M289" s="270">
        <v>0.1</v>
      </c>
      <c r="N289" s="279">
        <f t="shared" si="19"/>
        <v>0.21</v>
      </c>
      <c r="O289" s="270"/>
      <c r="P289" s="270"/>
    </row>
    <row r="290" spans="1:16" s="282" customFormat="1" ht="10.9" x14ac:dyDescent="0.3">
      <c r="A290" s="277"/>
      <c r="B290" s="296" t="s">
        <v>545</v>
      </c>
      <c r="C290" s="288"/>
      <c r="D290" s="290"/>
      <c r="E290" s="279">
        <f>1.57+2.63+3.55+3.55+1.8</f>
        <v>13.100000000000001</v>
      </c>
      <c r="F290" s="279">
        <v>0.2</v>
      </c>
      <c r="G290" s="279">
        <v>0.15</v>
      </c>
      <c r="H290" s="299">
        <f t="shared" si="18"/>
        <v>0.39300000000000002</v>
      </c>
      <c r="I290" s="281"/>
      <c r="J290" s="281"/>
      <c r="K290" s="281"/>
      <c r="L290" s="281"/>
      <c r="M290" s="281"/>
      <c r="N290" s="281"/>
      <c r="O290" s="281"/>
    </row>
    <row r="291" spans="1:16" s="282" customFormat="1" ht="10.9" x14ac:dyDescent="0.3">
      <c r="A291" s="277"/>
      <c r="B291" s="296" t="s">
        <v>546</v>
      </c>
      <c r="C291" s="288"/>
      <c r="D291" s="290"/>
      <c r="E291" s="279">
        <f>3.55+1.8</f>
        <v>5.35</v>
      </c>
      <c r="F291" s="279">
        <v>0.2</v>
      </c>
      <c r="G291" s="279">
        <v>0.15</v>
      </c>
      <c r="H291" s="299">
        <f t="shared" si="18"/>
        <v>0.1605</v>
      </c>
      <c r="I291" s="281"/>
      <c r="J291" s="281"/>
      <c r="K291" s="281"/>
      <c r="L291" s="281"/>
      <c r="M291" s="281"/>
      <c r="N291" s="281"/>
      <c r="O291" s="281"/>
    </row>
    <row r="292" spans="1:16" s="282" customFormat="1" ht="10.9" x14ac:dyDescent="0.3">
      <c r="A292" s="277"/>
      <c r="B292" s="296" t="s">
        <v>547</v>
      </c>
      <c r="C292" s="288"/>
      <c r="D292" s="290"/>
      <c r="E292" s="279">
        <f>3.55+3.55</f>
        <v>7.1</v>
      </c>
      <c r="F292" s="279">
        <v>0.2</v>
      </c>
      <c r="G292" s="279">
        <v>0.15</v>
      </c>
      <c r="H292" s="299">
        <f t="shared" si="18"/>
        <v>0.21299999999999999</v>
      </c>
      <c r="I292" s="281"/>
      <c r="J292" s="281" t="s">
        <v>669</v>
      </c>
      <c r="K292" s="281"/>
      <c r="L292" s="281"/>
      <c r="M292" s="281"/>
      <c r="N292" s="281"/>
      <c r="O292" s="281"/>
    </row>
    <row r="293" spans="1:16" s="282" customFormat="1" ht="10.9" x14ac:dyDescent="0.3">
      <c r="A293" s="277"/>
      <c r="B293" s="296" t="s">
        <v>548</v>
      </c>
      <c r="C293" s="288"/>
      <c r="D293" s="290"/>
      <c r="E293" s="279">
        <f>3.55+3.55</f>
        <v>7.1</v>
      </c>
      <c r="F293" s="279">
        <v>0.2</v>
      </c>
      <c r="G293" s="279">
        <v>0.15</v>
      </c>
      <c r="H293" s="299">
        <f t="shared" si="18"/>
        <v>0.21299999999999999</v>
      </c>
      <c r="I293" s="281"/>
      <c r="J293" s="281"/>
      <c r="K293" s="281"/>
      <c r="L293" s="281"/>
      <c r="M293" s="281"/>
      <c r="N293" s="281"/>
      <c r="O293" s="281"/>
    </row>
    <row r="294" spans="1:16" s="282" customFormat="1" ht="10.9" x14ac:dyDescent="0.2">
      <c r="A294" s="277"/>
      <c r="B294" s="400" t="s">
        <v>1008</v>
      </c>
      <c r="C294" s="401"/>
      <c r="D294" s="402"/>
      <c r="E294" s="402"/>
      <c r="F294" s="402"/>
      <c r="G294" s="403"/>
      <c r="H294" s="279"/>
      <c r="I294" s="281"/>
      <c r="J294" s="281"/>
      <c r="K294" s="281"/>
      <c r="L294" s="281"/>
      <c r="M294" s="281"/>
      <c r="N294" s="281"/>
      <c r="O294" s="281"/>
    </row>
    <row r="295" spans="1:16" s="282" customFormat="1" ht="10.9" x14ac:dyDescent="0.2">
      <c r="A295" s="277"/>
      <c r="B295" s="404" t="s">
        <v>1009</v>
      </c>
      <c r="C295" s="401"/>
      <c r="D295" s="402">
        <v>4</v>
      </c>
      <c r="E295" s="402">
        <v>3</v>
      </c>
      <c r="F295" s="402">
        <v>0.2</v>
      </c>
      <c r="G295" s="403">
        <v>0.2</v>
      </c>
      <c r="H295" s="299">
        <f t="shared" si="18"/>
        <v>0.48</v>
      </c>
      <c r="I295" s="281"/>
      <c r="J295" s="281"/>
      <c r="K295" s="281"/>
      <c r="L295" s="281"/>
      <c r="M295" s="281"/>
      <c r="N295" s="281"/>
      <c r="O295" s="281"/>
    </row>
    <row r="296" spans="1:16" s="282" customFormat="1" ht="10.9" x14ac:dyDescent="0.2">
      <c r="A296" s="277"/>
      <c r="B296" s="404" t="s">
        <v>835</v>
      </c>
      <c r="C296" s="401"/>
      <c r="D296" s="402">
        <v>4</v>
      </c>
      <c r="E296" s="402">
        <v>3</v>
      </c>
      <c r="F296" s="402">
        <v>0.2</v>
      </c>
      <c r="G296" s="403">
        <v>0.2</v>
      </c>
      <c r="H296" s="299">
        <f t="shared" si="18"/>
        <v>0.48</v>
      </c>
      <c r="I296" s="281"/>
      <c r="J296" s="281"/>
      <c r="K296" s="281"/>
      <c r="L296" s="281"/>
      <c r="M296" s="281"/>
      <c r="N296" s="281"/>
      <c r="O296" s="281"/>
    </row>
    <row r="297" spans="1:16" s="282" customFormat="1" ht="10.9" x14ac:dyDescent="0.2">
      <c r="A297" s="277"/>
      <c r="B297" s="404" t="s">
        <v>680</v>
      </c>
      <c r="C297" s="401"/>
      <c r="D297" s="402">
        <v>6</v>
      </c>
      <c r="E297" s="402">
        <v>0.2</v>
      </c>
      <c r="F297" s="402">
        <v>0.2</v>
      </c>
      <c r="G297" s="403">
        <f>1.6-0.2-0.2</f>
        <v>1.2000000000000002</v>
      </c>
      <c r="H297" s="299">
        <f t="shared" si="18"/>
        <v>0.28799999999999998</v>
      </c>
      <c r="I297" s="281"/>
      <c r="J297" s="281"/>
      <c r="K297" s="281"/>
      <c r="L297" s="281"/>
      <c r="M297" s="281"/>
      <c r="N297" s="281"/>
      <c r="O297" s="281"/>
    </row>
    <row r="298" spans="1:16" s="282" customFormat="1" ht="12" customHeight="1" thickBot="1" x14ac:dyDescent="0.35">
      <c r="A298" s="277"/>
      <c r="B298" s="283" t="str">
        <f>"Total item "&amp;A202</f>
        <v>Total item 3.3</v>
      </c>
      <c r="C298" s="277"/>
      <c r="D298" s="279"/>
      <c r="E298" s="284"/>
      <c r="F298" s="279"/>
      <c r="G298" s="279"/>
      <c r="H298" s="264">
        <f>SUM(H203:H297)</f>
        <v>14.0853</v>
      </c>
      <c r="I298" s="281"/>
      <c r="J298" s="281"/>
      <c r="K298" s="281"/>
      <c r="L298" s="281"/>
      <c r="M298" s="281"/>
      <c r="N298" s="281"/>
      <c r="O298" s="281"/>
    </row>
    <row r="299" spans="1:16" s="270" customFormat="1" ht="11.45" thickBot="1" x14ac:dyDescent="0.35">
      <c r="A299" s="267"/>
      <c r="B299" s="285"/>
      <c r="C299" s="267"/>
      <c r="D299" s="269"/>
      <c r="E299" s="269"/>
      <c r="F299" s="680" t="s">
        <v>784</v>
      </c>
      <c r="G299" s="681"/>
      <c r="H299" s="286">
        <v>14.8</v>
      </c>
      <c r="J299" s="319" t="s">
        <v>670</v>
      </c>
      <c r="K299" s="320"/>
      <c r="L299" s="321"/>
      <c r="M299" s="281"/>
      <c r="N299" s="281"/>
      <c r="O299" s="281"/>
      <c r="P299" s="282"/>
    </row>
    <row r="300" spans="1:16" s="270" customFormat="1" ht="10.9" x14ac:dyDescent="0.3">
      <c r="A300" s="267"/>
      <c r="B300" s="285"/>
      <c r="C300" s="267"/>
      <c r="D300" s="269"/>
      <c r="E300" s="269"/>
      <c r="F300" s="672" t="str">
        <f>IF(H300&gt;=0,"ADITAR","SUPRIMIR")</f>
        <v>SUPRIMIR</v>
      </c>
      <c r="G300" s="673"/>
      <c r="H300" s="287">
        <f>H298-H299</f>
        <v>-0.71470000000000056</v>
      </c>
      <c r="J300" s="281"/>
      <c r="K300" s="281"/>
      <c r="L300" s="281"/>
      <c r="M300" s="281"/>
      <c r="N300" s="281"/>
      <c r="O300" s="281"/>
      <c r="P300" s="282"/>
    </row>
    <row r="301" spans="1:16" s="282" customFormat="1" ht="11.45" thickBot="1" x14ac:dyDescent="0.35">
      <c r="A301" s="277"/>
      <c r="B301" s="296"/>
      <c r="C301" s="277"/>
      <c r="D301" s="279"/>
      <c r="E301" s="284"/>
      <c r="F301" s="279"/>
      <c r="G301" s="279"/>
      <c r="H301" s="279"/>
      <c r="I301" s="281"/>
      <c r="J301" s="281"/>
      <c r="K301" s="281"/>
      <c r="L301" s="281"/>
      <c r="M301" s="281"/>
      <c r="N301" s="281"/>
      <c r="O301" s="281"/>
    </row>
    <row r="302" spans="1:16" s="276" customFormat="1" ht="45.75" thickBot="1" x14ac:dyDescent="0.3">
      <c r="A302" s="272" t="s">
        <v>394</v>
      </c>
      <c r="B302" s="297" t="s">
        <v>88</v>
      </c>
      <c r="C302" s="272" t="s">
        <v>87</v>
      </c>
      <c r="D302" s="274"/>
      <c r="E302" s="274"/>
      <c r="F302" s="274"/>
      <c r="G302" s="274"/>
      <c r="H302" s="274"/>
      <c r="J302" s="322" t="s">
        <v>671</v>
      </c>
      <c r="K302" s="302"/>
      <c r="L302" s="302"/>
      <c r="M302" s="302"/>
      <c r="N302" s="323"/>
      <c r="O302" s="275"/>
    </row>
    <row r="303" spans="1:16" s="282" customFormat="1" ht="10.9" x14ac:dyDescent="0.3">
      <c r="A303" s="277"/>
      <c r="B303" s="293" t="s">
        <v>672</v>
      </c>
      <c r="C303" s="277"/>
      <c r="D303" s="279"/>
      <c r="E303" s="279"/>
      <c r="F303" s="279"/>
      <c r="G303" s="279"/>
      <c r="H303" s="279"/>
      <c r="I303" s="281"/>
      <c r="J303" s="281"/>
      <c r="K303" s="281"/>
      <c r="L303" s="281"/>
      <c r="M303" s="281"/>
      <c r="N303" s="281"/>
      <c r="O303" s="281"/>
    </row>
    <row r="304" spans="1:16" s="282" customFormat="1" ht="22.5" x14ac:dyDescent="0.25">
      <c r="A304" s="277"/>
      <c r="B304" s="295" t="s">
        <v>520</v>
      </c>
      <c r="C304" s="277"/>
      <c r="D304" s="279"/>
      <c r="E304" s="279"/>
      <c r="F304" s="279"/>
      <c r="G304" s="300" t="s">
        <v>673</v>
      </c>
      <c r="H304" s="279"/>
      <c r="I304" s="281"/>
      <c r="J304" s="281"/>
      <c r="K304" s="281"/>
      <c r="L304" s="281"/>
      <c r="M304" s="281"/>
      <c r="N304" s="281"/>
      <c r="O304" s="281"/>
    </row>
    <row r="305" spans="1:15" s="282" customFormat="1" ht="10.9" x14ac:dyDescent="0.3">
      <c r="A305" s="277"/>
      <c r="B305" s="296" t="s">
        <v>521</v>
      </c>
      <c r="C305" s="277"/>
      <c r="D305" s="279"/>
      <c r="E305" s="279">
        <f>3.84+1.23+3+3*0.15</f>
        <v>8.52</v>
      </c>
      <c r="F305" s="279"/>
      <c r="G305" s="279">
        <f>(0.6+0.5)/2</f>
        <v>0.55000000000000004</v>
      </c>
      <c r="H305" s="279">
        <f t="shared" ref="H305:H314" si="20">TRUNC(PRODUCT(D305:G305),2)</f>
        <v>4.68</v>
      </c>
      <c r="I305" s="281"/>
      <c r="J305" s="281"/>
      <c r="K305" s="281"/>
      <c r="L305" s="281"/>
      <c r="M305" s="281"/>
      <c r="N305" s="281"/>
      <c r="O305" s="281"/>
    </row>
    <row r="306" spans="1:15" s="282" customFormat="1" ht="10.9" x14ac:dyDescent="0.3">
      <c r="A306" s="277"/>
      <c r="B306" s="296" t="s">
        <v>522</v>
      </c>
      <c r="C306" s="277"/>
      <c r="D306" s="279"/>
      <c r="E306" s="279">
        <f>3.84+3+3*0.15</f>
        <v>7.29</v>
      </c>
      <c r="F306" s="279"/>
      <c r="G306" s="279">
        <f>(0.6+0.5)/2</f>
        <v>0.55000000000000004</v>
      </c>
      <c r="H306" s="279">
        <f t="shared" si="20"/>
        <v>4</v>
      </c>
      <c r="I306" s="281"/>
      <c r="J306" s="281"/>
      <c r="K306" s="281"/>
      <c r="L306" s="281"/>
      <c r="M306" s="281"/>
      <c r="N306" s="281"/>
      <c r="O306" s="281"/>
    </row>
    <row r="307" spans="1:15" s="282" customFormat="1" ht="10.9" x14ac:dyDescent="0.3">
      <c r="A307" s="277"/>
      <c r="B307" s="296" t="s">
        <v>524</v>
      </c>
      <c r="C307" s="277"/>
      <c r="D307" s="279"/>
      <c r="E307" s="279">
        <f>3.84+0.15</f>
        <v>3.9899999999999998</v>
      </c>
      <c r="F307" s="279"/>
      <c r="G307" s="279">
        <f>(0.6+0.55)/2</f>
        <v>0.57499999999999996</v>
      </c>
      <c r="H307" s="279">
        <f t="shared" si="20"/>
        <v>2.29</v>
      </c>
      <c r="I307" s="281"/>
      <c r="J307" s="281"/>
      <c r="K307" s="281"/>
      <c r="L307" s="281"/>
      <c r="M307" s="281"/>
      <c r="N307" s="281"/>
      <c r="O307" s="281"/>
    </row>
    <row r="308" spans="1:15" s="282" customFormat="1" ht="10.9" x14ac:dyDescent="0.3">
      <c r="A308" s="277"/>
      <c r="B308" s="296" t="s">
        <v>525</v>
      </c>
      <c r="C308" s="277"/>
      <c r="D308" s="279"/>
      <c r="E308" s="279">
        <f>3.84+3+4*0.15</f>
        <v>7.4399999999999995</v>
      </c>
      <c r="F308" s="279"/>
      <c r="G308" s="279">
        <f>(0.6+0.5)/2</f>
        <v>0.55000000000000004</v>
      </c>
      <c r="H308" s="279">
        <f t="shared" si="20"/>
        <v>4.09</v>
      </c>
      <c r="I308" s="281"/>
      <c r="J308" s="281"/>
      <c r="K308" s="281"/>
      <c r="L308" s="281"/>
      <c r="M308" s="281"/>
      <c r="N308" s="281"/>
      <c r="O308" s="281"/>
    </row>
    <row r="309" spans="1:15" s="282" customFormat="1" ht="10.9" x14ac:dyDescent="0.3">
      <c r="A309" s="277"/>
      <c r="B309" s="296" t="s">
        <v>526</v>
      </c>
      <c r="C309" s="277"/>
      <c r="D309" s="279"/>
      <c r="E309" s="279">
        <f>1.75+2.91+6+2.65+2.66+1.64+2.85+9*0.15</f>
        <v>21.810000000000002</v>
      </c>
      <c r="F309" s="279"/>
      <c r="G309" s="279">
        <f>(1+0.3)/2</f>
        <v>0.65</v>
      </c>
      <c r="H309" s="279">
        <f t="shared" si="20"/>
        <v>14.17</v>
      </c>
      <c r="I309" s="281"/>
      <c r="J309" s="281"/>
      <c r="K309" s="281"/>
      <c r="L309" s="281"/>
      <c r="M309" s="281"/>
      <c r="N309" s="281"/>
      <c r="O309" s="281"/>
    </row>
    <row r="310" spans="1:15" s="282" customFormat="1" ht="10.9" x14ac:dyDescent="0.3">
      <c r="A310" s="277"/>
      <c r="B310" s="296" t="s">
        <v>527</v>
      </c>
      <c r="C310" s="277"/>
      <c r="D310" s="279"/>
      <c r="E310" s="279">
        <f>1.75+2.91+6+2.65+2.66+1.64+2.85+9*0.15</f>
        <v>21.810000000000002</v>
      </c>
      <c r="F310" s="279"/>
      <c r="G310" s="279">
        <f>(1+0.3)/2</f>
        <v>0.65</v>
      </c>
      <c r="H310" s="279">
        <f t="shared" si="20"/>
        <v>14.17</v>
      </c>
      <c r="I310" s="281"/>
      <c r="J310" s="281"/>
      <c r="K310" s="281"/>
      <c r="L310" s="281"/>
      <c r="M310" s="281"/>
      <c r="N310" s="281"/>
      <c r="O310" s="281"/>
    </row>
    <row r="311" spans="1:15" s="282" customFormat="1" ht="10.9" x14ac:dyDescent="0.3">
      <c r="A311" s="277"/>
      <c r="B311" s="296" t="s">
        <v>528</v>
      </c>
      <c r="C311" s="277"/>
      <c r="D311" s="279"/>
      <c r="E311" s="279">
        <f>5.9+1.9+2.82+2.7+2.86+7*0.15</f>
        <v>17.23</v>
      </c>
      <c r="F311" s="279"/>
      <c r="G311" s="279">
        <f>(1+0.3)/2</f>
        <v>0.65</v>
      </c>
      <c r="H311" s="279">
        <f t="shared" si="20"/>
        <v>11.19</v>
      </c>
      <c r="I311" s="281"/>
      <c r="J311" s="281"/>
      <c r="K311" s="281"/>
      <c r="L311" s="281"/>
      <c r="M311" s="281"/>
      <c r="N311" s="281"/>
      <c r="O311" s="281"/>
    </row>
    <row r="312" spans="1:15" s="282" customFormat="1" ht="10.9" x14ac:dyDescent="0.3">
      <c r="A312" s="277"/>
      <c r="B312" s="296" t="s">
        <v>529</v>
      </c>
      <c r="C312" s="277"/>
      <c r="D312" s="279"/>
      <c r="E312" s="279">
        <f>5.9+1.9+2.82+4.05+2.86+7*0.15</f>
        <v>18.580000000000002</v>
      </c>
      <c r="F312" s="279"/>
      <c r="G312" s="279">
        <f>(1+0.3)/2</f>
        <v>0.65</v>
      </c>
      <c r="H312" s="279">
        <f t="shared" si="20"/>
        <v>12.07</v>
      </c>
      <c r="I312" s="281"/>
      <c r="J312" s="281"/>
      <c r="K312" s="281"/>
      <c r="L312" s="281"/>
      <c r="M312" s="281"/>
      <c r="N312" s="281"/>
      <c r="O312" s="281"/>
    </row>
    <row r="313" spans="1:15" s="282" customFormat="1" ht="10.9" x14ac:dyDescent="0.3">
      <c r="A313" s="277"/>
      <c r="B313" s="296" t="s">
        <v>674</v>
      </c>
      <c r="C313" s="277"/>
      <c r="D313" s="279"/>
      <c r="E313" s="279">
        <f>1.55+2*0.15</f>
        <v>1.85</v>
      </c>
      <c r="F313" s="279"/>
      <c r="G313" s="279">
        <v>0.55000000000000004</v>
      </c>
      <c r="H313" s="279">
        <f t="shared" si="20"/>
        <v>1.01</v>
      </c>
      <c r="I313" s="281"/>
      <c r="J313" s="281"/>
      <c r="K313" s="281"/>
      <c r="L313" s="281"/>
      <c r="M313" s="281"/>
      <c r="N313" s="281"/>
      <c r="O313" s="281"/>
    </row>
    <row r="314" spans="1:15" s="282" customFormat="1" ht="10.9" x14ac:dyDescent="0.3">
      <c r="A314" s="277"/>
      <c r="B314" s="296" t="s">
        <v>675</v>
      </c>
      <c r="C314" s="277"/>
      <c r="D314" s="279"/>
      <c r="E314" s="279">
        <f>1.55+2*0.15</f>
        <v>1.85</v>
      </c>
      <c r="F314" s="279"/>
      <c r="G314" s="279">
        <v>0.3</v>
      </c>
      <c r="H314" s="279">
        <f t="shared" si="20"/>
        <v>0.55000000000000004</v>
      </c>
      <c r="I314" s="281"/>
      <c r="J314" s="281"/>
      <c r="K314" s="281"/>
      <c r="L314" s="281"/>
      <c r="M314" s="281"/>
      <c r="N314" s="281"/>
      <c r="O314" s="281"/>
    </row>
    <row r="315" spans="1:15" s="282" customFormat="1" ht="22.5" x14ac:dyDescent="0.25">
      <c r="A315" s="277"/>
      <c r="B315" s="295" t="s">
        <v>668</v>
      </c>
      <c r="C315" s="288"/>
      <c r="D315" s="290"/>
      <c r="E315" s="290"/>
      <c r="F315" s="279"/>
      <c r="G315" s="300" t="s">
        <v>673</v>
      </c>
      <c r="H315" s="279"/>
      <c r="I315" s="281"/>
      <c r="J315" s="281"/>
      <c r="K315" s="281"/>
      <c r="L315" s="281"/>
      <c r="M315" s="281"/>
      <c r="N315" s="281"/>
      <c r="O315" s="281"/>
    </row>
    <row r="316" spans="1:15" s="282" customFormat="1" ht="10.9" x14ac:dyDescent="0.3">
      <c r="A316" s="277"/>
      <c r="B316" s="296" t="s">
        <v>533</v>
      </c>
      <c r="C316" s="288"/>
      <c r="D316" s="290"/>
      <c r="E316" s="279">
        <f>3.55+2.03+3.55</f>
        <v>9.129999999999999</v>
      </c>
      <c r="F316" s="279"/>
      <c r="G316" s="279">
        <v>1</v>
      </c>
      <c r="H316" s="279">
        <f t="shared" ref="H316:H331" si="21">TRUNC(PRODUCT(D316:G316),2)</f>
        <v>9.1300000000000008</v>
      </c>
      <c r="I316" s="281"/>
      <c r="J316" s="281"/>
      <c r="K316" s="281"/>
      <c r="L316" s="281"/>
      <c r="M316" s="281"/>
      <c r="N316" s="281"/>
      <c r="O316" s="281"/>
    </row>
    <row r="317" spans="1:15" s="282" customFormat="1" ht="10.9" x14ac:dyDescent="0.3">
      <c r="A317" s="277"/>
      <c r="B317" s="296" t="s">
        <v>534</v>
      </c>
      <c r="C317" s="288"/>
      <c r="D317" s="290"/>
      <c r="E317" s="279">
        <v>3.55</v>
      </c>
      <c r="F317" s="279"/>
      <c r="G317" s="279">
        <v>0.8</v>
      </c>
      <c r="H317" s="279">
        <f t="shared" si="21"/>
        <v>2.84</v>
      </c>
      <c r="I317" s="281"/>
      <c r="J317" s="281"/>
      <c r="K317" s="281"/>
      <c r="L317" s="281"/>
      <c r="M317" s="281"/>
      <c r="N317" s="281"/>
      <c r="O317" s="281"/>
    </row>
    <row r="318" spans="1:15" s="282" customFormat="1" ht="10.9" x14ac:dyDescent="0.3">
      <c r="A318" s="277"/>
      <c r="B318" s="296" t="s">
        <v>535</v>
      </c>
      <c r="C318" s="288"/>
      <c r="D318" s="290"/>
      <c r="E318" s="279">
        <v>3.55</v>
      </c>
      <c r="F318" s="279"/>
      <c r="G318" s="279">
        <v>0.7</v>
      </c>
      <c r="H318" s="279">
        <f t="shared" si="21"/>
        <v>2.48</v>
      </c>
      <c r="I318" s="281"/>
      <c r="J318" s="281"/>
      <c r="K318" s="281"/>
      <c r="L318" s="281"/>
      <c r="M318" s="281"/>
      <c r="N318" s="281"/>
      <c r="O318" s="281"/>
    </row>
    <row r="319" spans="1:15" s="282" customFormat="1" ht="10.9" x14ac:dyDescent="0.3">
      <c r="A319" s="277"/>
      <c r="B319" s="296" t="s">
        <v>537</v>
      </c>
      <c r="C319" s="288"/>
      <c r="D319" s="290"/>
      <c r="E319" s="279">
        <v>3.55</v>
      </c>
      <c r="F319" s="279"/>
      <c r="G319" s="279">
        <v>0.7</v>
      </c>
      <c r="H319" s="279">
        <f t="shared" si="21"/>
        <v>2.48</v>
      </c>
      <c r="I319" s="281"/>
      <c r="J319" s="281"/>
      <c r="K319" s="281"/>
      <c r="L319" s="281"/>
      <c r="M319" s="281"/>
      <c r="N319" s="281"/>
      <c r="O319" s="281"/>
    </row>
    <row r="320" spans="1:15" s="282" customFormat="1" ht="10.9" x14ac:dyDescent="0.3">
      <c r="A320" s="277"/>
      <c r="B320" s="296" t="s">
        <v>538</v>
      </c>
      <c r="C320" s="288"/>
      <c r="D320" s="290"/>
      <c r="E320" s="279">
        <f>1.44+1.44</f>
        <v>2.88</v>
      </c>
      <c r="F320" s="279"/>
      <c r="G320" s="279">
        <v>0.6</v>
      </c>
      <c r="H320" s="279">
        <f t="shared" si="21"/>
        <v>1.72</v>
      </c>
      <c r="I320" s="281"/>
      <c r="J320" s="281"/>
      <c r="K320" s="281"/>
      <c r="L320" s="281"/>
      <c r="M320" s="281"/>
      <c r="N320" s="281"/>
      <c r="O320" s="281"/>
    </row>
    <row r="321" spans="1:16" s="282" customFormat="1" x14ac:dyDescent="0.25">
      <c r="A321" s="277"/>
      <c r="B321" s="296" t="s">
        <v>676</v>
      </c>
      <c r="C321" s="288"/>
      <c r="D321" s="290"/>
      <c r="E321" s="279">
        <f>1.28+1.36</f>
        <v>2.64</v>
      </c>
      <c r="F321" s="279"/>
      <c r="G321" s="279">
        <v>0.6</v>
      </c>
      <c r="H321" s="279">
        <f t="shared" si="21"/>
        <v>1.58</v>
      </c>
      <c r="I321" s="281"/>
      <c r="J321" s="281"/>
      <c r="K321" s="281"/>
      <c r="L321" s="281"/>
      <c r="M321" s="281"/>
      <c r="N321" s="281"/>
      <c r="O321" s="281"/>
    </row>
    <row r="322" spans="1:16" s="282" customFormat="1" ht="10.9" x14ac:dyDescent="0.3">
      <c r="A322" s="277"/>
      <c r="B322" s="296" t="s">
        <v>539</v>
      </c>
      <c r="C322" s="288"/>
      <c r="D322" s="290"/>
      <c r="E322" s="279">
        <v>3.55</v>
      </c>
      <c r="F322" s="279"/>
      <c r="G322" s="279">
        <v>0.6</v>
      </c>
      <c r="H322" s="279">
        <f t="shared" si="21"/>
        <v>2.13</v>
      </c>
      <c r="I322" s="281"/>
      <c r="J322" s="281"/>
      <c r="K322" s="281"/>
      <c r="L322" s="281"/>
      <c r="M322" s="281"/>
      <c r="N322" s="281"/>
      <c r="O322" s="281"/>
    </row>
    <row r="323" spans="1:16" s="282" customFormat="1" ht="10.9" x14ac:dyDescent="0.3">
      <c r="A323" s="277"/>
      <c r="B323" s="296" t="s">
        <v>541</v>
      </c>
      <c r="C323" s="288"/>
      <c r="D323" s="290"/>
      <c r="E323" s="279">
        <v>1.8</v>
      </c>
      <c r="F323" s="279"/>
      <c r="G323" s="279">
        <v>0.6</v>
      </c>
      <c r="H323" s="279">
        <f t="shared" si="21"/>
        <v>1.08</v>
      </c>
      <c r="I323" s="281"/>
      <c r="J323" s="281"/>
      <c r="K323" s="281"/>
      <c r="L323" s="281"/>
      <c r="M323" s="281"/>
      <c r="N323" s="281"/>
      <c r="O323" s="281"/>
    </row>
    <row r="324" spans="1:16" s="282" customFormat="1" ht="10.9" x14ac:dyDescent="0.3">
      <c r="A324" s="277"/>
      <c r="B324" s="296" t="s">
        <v>542</v>
      </c>
      <c r="C324" s="288"/>
      <c r="D324" s="290"/>
      <c r="E324" s="279">
        <f>1.36+1.28+1.44+1.44+3.55+3.55+1.8</f>
        <v>14.420000000000002</v>
      </c>
      <c r="F324" s="279"/>
      <c r="G324" s="279">
        <f>(0.55+0.6)/2</f>
        <v>0.57499999999999996</v>
      </c>
      <c r="H324" s="279">
        <f t="shared" si="21"/>
        <v>8.2899999999999991</v>
      </c>
      <c r="I324" s="281"/>
      <c r="J324" s="281"/>
      <c r="K324" s="281"/>
      <c r="L324" s="281"/>
      <c r="M324" s="281"/>
      <c r="N324" s="279"/>
      <c r="O324" s="281"/>
    </row>
    <row r="325" spans="1:16" s="282" customFormat="1" ht="10.9" x14ac:dyDescent="0.3">
      <c r="A325" s="277"/>
      <c r="B325" s="296" t="s">
        <v>543</v>
      </c>
      <c r="C325" s="288"/>
      <c r="D325" s="290"/>
      <c r="E325" s="279">
        <f>1.57+2.63+3.55</f>
        <v>7.75</v>
      </c>
      <c r="F325" s="279"/>
      <c r="G325" s="279">
        <v>0.55000000000000004</v>
      </c>
      <c r="H325" s="279">
        <f t="shared" si="21"/>
        <v>4.26</v>
      </c>
      <c r="I325" s="281"/>
      <c r="J325" s="270"/>
      <c r="K325" s="270"/>
      <c r="L325" s="270"/>
      <c r="M325" s="270"/>
      <c r="N325" s="279"/>
      <c r="O325" s="270"/>
      <c r="P325" s="270"/>
    </row>
    <row r="326" spans="1:16" s="282" customFormat="1" ht="10.9" x14ac:dyDescent="0.3">
      <c r="A326" s="277"/>
      <c r="B326" s="296" t="s">
        <v>544</v>
      </c>
      <c r="C326" s="288"/>
      <c r="D326" s="290"/>
      <c r="E326" s="279">
        <v>1.4</v>
      </c>
      <c r="F326" s="279"/>
      <c r="G326" s="279">
        <v>0.55000000000000004</v>
      </c>
      <c r="H326" s="279">
        <f t="shared" si="21"/>
        <v>0.77</v>
      </c>
      <c r="I326" s="281"/>
      <c r="J326" s="270"/>
      <c r="K326" s="270"/>
      <c r="L326" s="270"/>
      <c r="M326" s="270"/>
      <c r="N326" s="270"/>
      <c r="O326" s="270"/>
      <c r="P326" s="270"/>
    </row>
    <row r="327" spans="1:16" s="282" customFormat="1" ht="10.9" x14ac:dyDescent="0.3">
      <c r="A327" s="277"/>
      <c r="B327" s="296" t="s">
        <v>545</v>
      </c>
      <c r="C327" s="288"/>
      <c r="D327" s="290"/>
      <c r="E327" s="279">
        <f>1.57+2.63+3.55+3.55+1.8</f>
        <v>13.100000000000001</v>
      </c>
      <c r="F327" s="279"/>
      <c r="G327" s="279">
        <f>(0.5+0.3)/2</f>
        <v>0.4</v>
      </c>
      <c r="H327" s="279">
        <f t="shared" si="21"/>
        <v>5.24</v>
      </c>
      <c r="I327" s="281"/>
      <c r="J327" s="281"/>
      <c r="K327" s="281"/>
      <c r="L327" s="281"/>
      <c r="M327" s="281"/>
      <c r="N327" s="281"/>
      <c r="O327" s="281"/>
    </row>
    <row r="328" spans="1:16" s="282" customFormat="1" ht="10.9" x14ac:dyDescent="0.3">
      <c r="A328" s="277"/>
      <c r="B328" s="296" t="s">
        <v>546</v>
      </c>
      <c r="C328" s="288"/>
      <c r="D328" s="290"/>
      <c r="E328" s="279">
        <f>3.55</f>
        <v>3.55</v>
      </c>
      <c r="F328" s="279"/>
      <c r="G328" s="279">
        <v>0.3</v>
      </c>
      <c r="H328" s="279">
        <f t="shared" si="21"/>
        <v>1.06</v>
      </c>
      <c r="I328" s="281"/>
      <c r="J328" s="281"/>
      <c r="K328" s="281"/>
      <c r="L328" s="281"/>
      <c r="M328" s="281"/>
      <c r="N328" s="281"/>
      <c r="O328" s="281"/>
    </row>
    <row r="329" spans="1:16" s="282" customFormat="1" x14ac:dyDescent="0.25">
      <c r="A329" s="277"/>
      <c r="B329" s="296" t="s">
        <v>677</v>
      </c>
      <c r="C329" s="288"/>
      <c r="D329" s="290"/>
      <c r="E329" s="279">
        <v>1.8</v>
      </c>
      <c r="F329" s="279"/>
      <c r="G329" s="279">
        <v>0.3</v>
      </c>
      <c r="H329" s="279">
        <f t="shared" si="21"/>
        <v>0.54</v>
      </c>
      <c r="I329" s="281"/>
      <c r="J329" s="281"/>
      <c r="K329" s="281"/>
      <c r="L329" s="281"/>
      <c r="M329" s="281"/>
      <c r="N329" s="281"/>
      <c r="O329" s="281"/>
    </row>
    <row r="330" spans="1:16" s="282" customFormat="1" ht="10.9" x14ac:dyDescent="0.3">
      <c r="A330" s="277"/>
      <c r="B330" s="296" t="s">
        <v>547</v>
      </c>
      <c r="C330" s="288"/>
      <c r="D330" s="290"/>
      <c r="E330" s="279">
        <f>3.55+3.55</f>
        <v>7.1</v>
      </c>
      <c r="F330" s="279"/>
      <c r="G330" s="279">
        <v>0.3</v>
      </c>
      <c r="H330" s="279">
        <f t="shared" si="21"/>
        <v>2.13</v>
      </c>
      <c r="I330" s="281"/>
      <c r="J330" s="281"/>
      <c r="K330" s="281"/>
      <c r="L330" s="281"/>
      <c r="M330" s="281"/>
      <c r="N330" s="281"/>
      <c r="O330" s="281"/>
    </row>
    <row r="331" spans="1:16" s="282" customFormat="1" ht="10.9" x14ac:dyDescent="0.3">
      <c r="A331" s="277"/>
      <c r="B331" s="296" t="s">
        <v>548</v>
      </c>
      <c r="C331" s="288"/>
      <c r="D331" s="290"/>
      <c r="E331" s="279">
        <f>3.55+3.55</f>
        <v>7.1</v>
      </c>
      <c r="F331" s="279"/>
      <c r="G331" s="279">
        <v>0.3</v>
      </c>
      <c r="H331" s="279">
        <f t="shared" si="21"/>
        <v>2.13</v>
      </c>
      <c r="I331" s="281"/>
      <c r="J331" s="281"/>
      <c r="K331" s="281"/>
      <c r="L331" s="281"/>
      <c r="M331" s="281"/>
      <c r="N331" s="281"/>
      <c r="O331" s="281"/>
    </row>
    <row r="332" spans="1:16" s="282" customFormat="1" x14ac:dyDescent="0.25">
      <c r="A332" s="277"/>
      <c r="B332" s="285" t="s">
        <v>678</v>
      </c>
      <c r="C332" s="288"/>
      <c r="D332" s="290"/>
      <c r="E332" s="279"/>
      <c r="F332" s="279"/>
      <c r="G332" s="279"/>
      <c r="H332" s="279"/>
      <c r="I332" s="281" t="s">
        <v>550</v>
      </c>
      <c r="J332" s="281"/>
      <c r="K332" s="281"/>
      <c r="L332" s="281"/>
      <c r="M332" s="281"/>
      <c r="N332" s="281"/>
      <c r="O332" s="281"/>
    </row>
    <row r="333" spans="1:16" s="282" customFormat="1" ht="10.9" x14ac:dyDescent="0.3">
      <c r="A333" s="277"/>
      <c r="B333" s="296" t="s">
        <v>551</v>
      </c>
      <c r="C333" s="288"/>
      <c r="D333" s="290"/>
      <c r="E333" s="279">
        <v>10.1</v>
      </c>
      <c r="F333" s="279"/>
      <c r="G333" s="279">
        <v>0.4</v>
      </c>
      <c r="H333" s="279">
        <f t="shared" ref="H333:H344" si="22">TRUNC(PRODUCT(D333:G333),2)</f>
        <v>4.04</v>
      </c>
      <c r="I333" s="281"/>
      <c r="J333" s="281"/>
      <c r="K333" s="281"/>
      <c r="L333" s="281"/>
      <c r="M333" s="281"/>
      <c r="N333" s="281"/>
      <c r="O333" s="281"/>
    </row>
    <row r="334" spans="1:16" s="282" customFormat="1" ht="10.9" x14ac:dyDescent="0.3">
      <c r="A334" s="277"/>
      <c r="B334" s="296" t="s">
        <v>552</v>
      </c>
      <c r="C334" s="288"/>
      <c r="D334" s="290"/>
      <c r="E334" s="279">
        <v>5.5</v>
      </c>
      <c r="F334" s="279"/>
      <c r="G334" s="279">
        <v>0.2</v>
      </c>
      <c r="H334" s="279">
        <f t="shared" si="22"/>
        <v>1.1000000000000001</v>
      </c>
      <c r="I334" s="281"/>
      <c r="J334" s="281"/>
      <c r="K334" s="281"/>
      <c r="L334" s="281"/>
      <c r="M334" s="281"/>
      <c r="N334" s="281"/>
      <c r="O334" s="281"/>
    </row>
    <row r="335" spans="1:16" s="282" customFormat="1" ht="10.9" x14ac:dyDescent="0.3">
      <c r="A335" s="277"/>
      <c r="B335" s="296" t="s">
        <v>553</v>
      </c>
      <c r="C335" s="288"/>
      <c r="D335" s="290"/>
      <c r="E335" s="279">
        <v>10.5</v>
      </c>
      <c r="F335" s="279"/>
      <c r="G335" s="279">
        <v>0.4</v>
      </c>
      <c r="H335" s="279">
        <f t="shared" si="22"/>
        <v>4.2</v>
      </c>
      <c r="I335" s="281"/>
      <c r="J335" s="281"/>
      <c r="K335" s="281"/>
      <c r="L335" s="281"/>
      <c r="M335" s="281"/>
      <c r="N335" s="281"/>
      <c r="O335" s="281"/>
    </row>
    <row r="336" spans="1:16" s="282" customFormat="1" ht="10.9" x14ac:dyDescent="0.3">
      <c r="A336" s="277"/>
      <c r="B336" s="296" t="s">
        <v>554</v>
      </c>
      <c r="C336" s="288"/>
      <c r="D336" s="290"/>
      <c r="E336" s="279">
        <v>2.4</v>
      </c>
      <c r="F336" s="279"/>
      <c r="G336" s="279">
        <v>0.4</v>
      </c>
      <c r="H336" s="279">
        <f t="shared" si="22"/>
        <v>0.96</v>
      </c>
      <c r="I336" s="281"/>
      <c r="J336" s="281"/>
      <c r="K336" s="281"/>
      <c r="L336" s="281"/>
      <c r="M336" s="281"/>
      <c r="N336" s="281"/>
      <c r="O336" s="281"/>
    </row>
    <row r="337" spans="1:16" s="282" customFormat="1" x14ac:dyDescent="0.25">
      <c r="A337" s="277"/>
      <c r="B337" s="296" t="s">
        <v>555</v>
      </c>
      <c r="C337" s="288"/>
      <c r="D337" s="290"/>
      <c r="E337" s="279">
        <v>3.1</v>
      </c>
      <c r="F337" s="279"/>
      <c r="G337" s="279">
        <v>0.7</v>
      </c>
      <c r="H337" s="279">
        <f t="shared" si="22"/>
        <v>2.17</v>
      </c>
      <c r="I337" s="281"/>
      <c r="J337" s="281"/>
      <c r="K337" s="281"/>
      <c r="L337" s="281"/>
      <c r="M337" s="281"/>
      <c r="N337" s="281"/>
      <c r="O337" s="281"/>
    </row>
    <row r="338" spans="1:16" s="282" customFormat="1" ht="10.9" x14ac:dyDescent="0.3">
      <c r="A338" s="277"/>
      <c r="B338" s="296"/>
      <c r="C338" s="288"/>
      <c r="D338" s="290"/>
      <c r="E338" s="279">
        <v>4.7</v>
      </c>
      <c r="F338" s="279"/>
      <c r="G338" s="279">
        <v>0.7</v>
      </c>
      <c r="H338" s="279">
        <f t="shared" si="22"/>
        <v>3.29</v>
      </c>
      <c r="I338" s="281"/>
      <c r="J338" s="281"/>
      <c r="K338" s="281"/>
      <c r="L338" s="281"/>
      <c r="M338" s="281"/>
      <c r="N338" s="281"/>
      <c r="O338" s="281"/>
    </row>
    <row r="339" spans="1:16" s="282" customFormat="1" x14ac:dyDescent="0.25">
      <c r="A339" s="277"/>
      <c r="B339" s="296" t="s">
        <v>556</v>
      </c>
      <c r="C339" s="288"/>
      <c r="D339" s="290"/>
      <c r="E339" s="279">
        <v>2.8</v>
      </c>
      <c r="F339" s="279"/>
      <c r="G339" s="279">
        <v>0.5</v>
      </c>
      <c r="H339" s="279">
        <f t="shared" si="22"/>
        <v>1.4</v>
      </c>
      <c r="I339" s="281"/>
      <c r="J339" s="281"/>
      <c r="K339" s="281"/>
      <c r="L339" s="281"/>
      <c r="M339" s="281"/>
      <c r="N339" s="281"/>
      <c r="O339" s="281"/>
    </row>
    <row r="340" spans="1:16" s="282" customFormat="1" ht="10.9" x14ac:dyDescent="0.3">
      <c r="A340" s="277"/>
      <c r="B340" s="296"/>
      <c r="C340" s="288"/>
      <c r="D340" s="290"/>
      <c r="E340" s="279">
        <v>9.1</v>
      </c>
      <c r="F340" s="279"/>
      <c r="G340" s="279">
        <v>0.4</v>
      </c>
      <c r="H340" s="279">
        <f t="shared" si="22"/>
        <v>3.64</v>
      </c>
      <c r="I340" s="281"/>
      <c r="J340" s="281"/>
      <c r="K340" s="281"/>
      <c r="L340" s="281"/>
      <c r="M340" s="281"/>
      <c r="N340" s="281"/>
      <c r="O340" s="281"/>
    </row>
    <row r="341" spans="1:16" s="282" customFormat="1" ht="10.9" x14ac:dyDescent="0.3">
      <c r="A341" s="277"/>
      <c r="B341" s="296" t="s">
        <v>557</v>
      </c>
      <c r="C341" s="288"/>
      <c r="D341" s="290"/>
      <c r="E341" s="279">
        <v>7.85</v>
      </c>
      <c r="F341" s="279"/>
      <c r="G341" s="279">
        <v>0.35</v>
      </c>
      <c r="H341" s="279">
        <f t="shared" si="22"/>
        <v>2.74</v>
      </c>
      <c r="I341" s="281"/>
      <c r="J341" s="281"/>
      <c r="K341" s="281"/>
      <c r="L341" s="281"/>
      <c r="M341" s="281"/>
      <c r="N341" s="281"/>
      <c r="O341" s="281"/>
    </row>
    <row r="342" spans="1:16" s="282" customFormat="1" ht="10.9" x14ac:dyDescent="0.3">
      <c r="A342" s="277"/>
      <c r="B342" s="296" t="s">
        <v>558</v>
      </c>
      <c r="C342" s="288"/>
      <c r="D342" s="290"/>
      <c r="E342" s="279">
        <v>10.4</v>
      </c>
      <c r="F342" s="279"/>
      <c r="G342" s="279">
        <v>0.35</v>
      </c>
      <c r="H342" s="279">
        <f t="shared" si="22"/>
        <v>3.64</v>
      </c>
      <c r="I342" s="281"/>
      <c r="J342" s="281"/>
      <c r="K342" s="281"/>
      <c r="L342" s="281"/>
      <c r="M342" s="281"/>
      <c r="N342" s="281"/>
      <c r="O342" s="281"/>
    </row>
    <row r="343" spans="1:16" s="282" customFormat="1" ht="10.9" x14ac:dyDescent="0.2">
      <c r="A343" s="277"/>
      <c r="B343" s="400" t="s">
        <v>812</v>
      </c>
      <c r="C343" s="401"/>
      <c r="D343" s="402"/>
      <c r="E343" s="402"/>
      <c r="F343" s="402"/>
      <c r="G343" s="403" t="s">
        <v>1010</v>
      </c>
      <c r="H343" s="279"/>
      <c r="I343" s="281"/>
      <c r="J343" s="281"/>
      <c r="K343" s="281"/>
      <c r="L343" s="281"/>
      <c r="M343" s="281"/>
      <c r="N343" s="281"/>
      <c r="O343" s="281"/>
    </row>
    <row r="344" spans="1:16" s="282" customFormat="1" ht="10.9" x14ac:dyDescent="0.2">
      <c r="A344" s="277"/>
      <c r="B344" s="404" t="s">
        <v>1011</v>
      </c>
      <c r="C344" s="401"/>
      <c r="D344" s="402">
        <v>4</v>
      </c>
      <c r="E344" s="402">
        <v>3</v>
      </c>
      <c r="F344" s="402"/>
      <c r="G344" s="403">
        <f>2-0.2*2</f>
        <v>1.6</v>
      </c>
      <c r="H344" s="279">
        <f t="shared" si="22"/>
        <v>19.2</v>
      </c>
      <c r="I344" s="281"/>
      <c r="J344" s="281"/>
      <c r="K344" s="281"/>
      <c r="L344" s="281"/>
      <c r="M344" s="281"/>
      <c r="N344" s="281"/>
      <c r="O344" s="281"/>
    </row>
    <row r="345" spans="1:16" s="282" customFormat="1" ht="12" customHeight="1" x14ac:dyDescent="0.3">
      <c r="A345" s="277"/>
      <c r="B345" s="283" t="str">
        <f>"Total item "&amp;A302</f>
        <v>Total item 3.4</v>
      </c>
      <c r="C345" s="277"/>
      <c r="D345" s="279"/>
      <c r="E345" s="284"/>
      <c r="F345" s="279"/>
      <c r="G345" s="279"/>
      <c r="H345" s="264">
        <f>SUM(H303:H344)</f>
        <v>162.45999999999995</v>
      </c>
      <c r="I345" s="281"/>
      <c r="J345" s="281"/>
      <c r="K345" s="281"/>
      <c r="L345" s="281"/>
      <c r="M345" s="281"/>
      <c r="N345" s="281"/>
      <c r="O345" s="281"/>
    </row>
    <row r="346" spans="1:16" s="270" customFormat="1" ht="10.9" x14ac:dyDescent="0.3">
      <c r="A346" s="267"/>
      <c r="B346" s="285"/>
      <c r="C346" s="267"/>
      <c r="D346" s="269"/>
      <c r="E346" s="269"/>
      <c r="F346" s="680" t="s">
        <v>784</v>
      </c>
      <c r="G346" s="681"/>
      <c r="H346" s="286">
        <v>107.53</v>
      </c>
      <c r="J346" s="281"/>
      <c r="K346" s="281"/>
      <c r="L346" s="281"/>
      <c r="M346" s="281"/>
      <c r="N346" s="281"/>
      <c r="O346" s="281"/>
      <c r="P346" s="282"/>
    </row>
    <row r="347" spans="1:16" s="270" customFormat="1" ht="10.9" x14ac:dyDescent="0.3">
      <c r="A347" s="267"/>
      <c r="B347" s="285"/>
      <c r="C347" s="267"/>
      <c r="D347" s="269"/>
      <c r="E347" s="269"/>
      <c r="F347" s="672" t="str">
        <f>IF(H347&gt;=0,"ADITAR","SUPRIMIR")</f>
        <v>ADITAR</v>
      </c>
      <c r="G347" s="673"/>
      <c r="H347" s="287">
        <f>H345-H346</f>
        <v>54.92999999999995</v>
      </c>
      <c r="J347" s="281"/>
      <c r="K347" s="281"/>
      <c r="L347" s="281"/>
      <c r="M347" s="281"/>
      <c r="N347" s="281"/>
      <c r="O347" s="281"/>
      <c r="P347" s="282"/>
    </row>
    <row r="348" spans="1:16" s="282" customFormat="1" ht="10.9" x14ac:dyDescent="0.3">
      <c r="A348" s="277"/>
      <c r="B348" s="296"/>
      <c r="C348" s="277"/>
      <c r="D348" s="279"/>
      <c r="E348" s="284"/>
      <c r="F348" s="279"/>
      <c r="G348" s="279"/>
      <c r="H348" s="279"/>
      <c r="I348" s="281"/>
      <c r="J348" s="281"/>
      <c r="K348" s="281"/>
      <c r="L348" s="281"/>
      <c r="M348" s="281"/>
      <c r="N348" s="281"/>
      <c r="O348" s="281"/>
    </row>
    <row r="349" spans="1:16" s="266" customFormat="1" ht="10.9" x14ac:dyDescent="0.3">
      <c r="A349" s="262" t="s">
        <v>25</v>
      </c>
      <c r="B349" s="263" t="s">
        <v>23</v>
      </c>
      <c r="C349" s="262"/>
      <c r="D349" s="264"/>
      <c r="E349" s="264"/>
      <c r="F349" s="264"/>
      <c r="G349" s="264"/>
      <c r="H349" s="264"/>
      <c r="I349" s="265"/>
      <c r="J349" s="281"/>
      <c r="K349" s="281"/>
      <c r="L349" s="281"/>
      <c r="M349" s="281"/>
      <c r="N349" s="281"/>
      <c r="O349" s="281"/>
      <c r="P349" s="282"/>
    </row>
    <row r="350" spans="1:16" s="271" customFormat="1" ht="10.15" x14ac:dyDescent="0.3">
      <c r="A350" s="267"/>
      <c r="B350" s="268"/>
      <c r="C350" s="267"/>
      <c r="D350" s="269"/>
      <c r="E350" s="269"/>
      <c r="F350" s="269"/>
      <c r="G350" s="269"/>
      <c r="H350" s="269"/>
      <c r="I350" s="270"/>
      <c r="J350" s="270"/>
      <c r="K350" s="270"/>
      <c r="L350" s="270"/>
      <c r="M350" s="270"/>
      <c r="N350" s="270"/>
      <c r="O350" s="270"/>
      <c r="P350" s="270"/>
    </row>
    <row r="351" spans="1:16" s="282" customFormat="1" ht="33.75" x14ac:dyDescent="0.25">
      <c r="A351" s="277" t="s">
        <v>393</v>
      </c>
      <c r="B351" s="324" t="s">
        <v>392</v>
      </c>
      <c r="C351" s="277" t="s">
        <v>82</v>
      </c>
      <c r="D351" s="279"/>
      <c r="E351" s="279"/>
      <c r="F351" s="279"/>
      <c r="G351" s="279"/>
      <c r="H351" s="279"/>
      <c r="I351" s="281"/>
      <c r="J351" s="270" t="s">
        <v>679</v>
      </c>
      <c r="K351" s="270"/>
      <c r="L351" s="270"/>
      <c r="M351" s="270"/>
      <c r="N351" s="270"/>
      <c r="O351" s="270"/>
      <c r="P351" s="270"/>
    </row>
    <row r="352" spans="1:16" s="282" customFormat="1" ht="10.9" x14ac:dyDescent="0.3">
      <c r="A352" s="277"/>
      <c r="B352" s="293" t="s">
        <v>680</v>
      </c>
      <c r="C352" s="277"/>
      <c r="D352" s="279"/>
      <c r="E352" s="279"/>
      <c r="F352" s="279"/>
      <c r="G352" s="279"/>
      <c r="H352" s="279"/>
      <c r="I352" s="281"/>
      <c r="J352" s="281" t="s">
        <v>681</v>
      </c>
      <c r="K352" s="281">
        <v>2.65</v>
      </c>
      <c r="L352" s="281"/>
    </row>
    <row r="353" spans="1:12" s="282" customFormat="1" ht="10.9" x14ac:dyDescent="0.3">
      <c r="A353" s="277"/>
      <c r="B353" s="279" t="s">
        <v>682</v>
      </c>
      <c r="C353" s="277"/>
      <c r="D353" s="279"/>
      <c r="E353" s="279">
        <v>0.1</v>
      </c>
      <c r="F353" s="279">
        <v>0.2</v>
      </c>
      <c r="G353" s="279">
        <v>2.65</v>
      </c>
      <c r="H353" s="299">
        <f>TRUNC(PRODUCT(D353:G353),4)</f>
        <v>5.2999999999999999E-2</v>
      </c>
      <c r="J353" s="281"/>
      <c r="K353" s="281"/>
      <c r="L353" s="281"/>
    </row>
    <row r="354" spans="1:12" s="282" customFormat="1" ht="10.9" x14ac:dyDescent="0.3">
      <c r="A354" s="277"/>
      <c r="B354" s="279" t="s">
        <v>684</v>
      </c>
      <c r="C354" s="277"/>
      <c r="D354" s="279"/>
      <c r="E354" s="279">
        <v>0.1</v>
      </c>
      <c r="F354" s="279">
        <v>0.2</v>
      </c>
      <c r="G354" s="279">
        <v>2.65</v>
      </c>
      <c r="H354" s="299">
        <f t="shared" ref="H354:H402" si="23">TRUNC(PRODUCT(D354:G354),4)</f>
        <v>5.2999999999999999E-2</v>
      </c>
      <c r="I354" s="281"/>
      <c r="J354" s="281"/>
      <c r="K354" s="281"/>
      <c r="L354" s="281"/>
    </row>
    <row r="355" spans="1:12" s="282" customFormat="1" ht="10.9" x14ac:dyDescent="0.3">
      <c r="A355" s="277"/>
      <c r="B355" s="279" t="s">
        <v>685</v>
      </c>
      <c r="C355" s="277"/>
      <c r="D355" s="279"/>
      <c r="E355" s="279">
        <v>0.1</v>
      </c>
      <c r="F355" s="279">
        <v>0.2</v>
      </c>
      <c r="G355" s="279">
        <v>2.65</v>
      </c>
      <c r="H355" s="299">
        <f t="shared" si="23"/>
        <v>5.2999999999999999E-2</v>
      </c>
      <c r="I355" s="281"/>
      <c r="J355" s="281"/>
      <c r="K355" s="281"/>
      <c r="L355" s="281"/>
    </row>
    <row r="356" spans="1:12" s="282" customFormat="1" ht="10.9" x14ac:dyDescent="0.3">
      <c r="A356" s="277"/>
      <c r="B356" s="279" t="s">
        <v>686</v>
      </c>
      <c r="C356" s="277"/>
      <c r="D356" s="279"/>
      <c r="E356" s="279">
        <v>0.1</v>
      </c>
      <c r="F356" s="279">
        <v>0.2</v>
      </c>
      <c r="G356" s="279">
        <v>2.65</v>
      </c>
      <c r="H356" s="299">
        <f t="shared" si="23"/>
        <v>5.2999999999999999E-2</v>
      </c>
      <c r="I356" s="281"/>
      <c r="J356" s="281"/>
      <c r="K356" s="281"/>
      <c r="L356" s="281"/>
    </row>
    <row r="357" spans="1:12" s="282" customFormat="1" ht="10.9" x14ac:dyDescent="0.3">
      <c r="A357" s="277"/>
      <c r="B357" s="279" t="s">
        <v>687</v>
      </c>
      <c r="C357" s="277"/>
      <c r="D357" s="279"/>
      <c r="E357" s="279">
        <v>0.1</v>
      </c>
      <c r="F357" s="279">
        <v>0.2</v>
      </c>
      <c r="G357" s="279">
        <v>2.65</v>
      </c>
      <c r="H357" s="299">
        <f t="shared" si="23"/>
        <v>5.2999999999999999E-2</v>
      </c>
      <c r="I357" s="281"/>
      <c r="J357" s="281"/>
      <c r="K357" s="281"/>
      <c r="L357" s="281"/>
    </row>
    <row r="358" spans="1:12" s="282" customFormat="1" ht="10.9" x14ac:dyDescent="0.3">
      <c r="A358" s="277"/>
      <c r="B358" s="279" t="s">
        <v>688</v>
      </c>
      <c r="C358" s="277"/>
      <c r="D358" s="279"/>
      <c r="E358" s="279">
        <v>0.1</v>
      </c>
      <c r="F358" s="279">
        <v>0.2</v>
      </c>
      <c r="G358" s="279">
        <v>2.65</v>
      </c>
      <c r="H358" s="299">
        <f t="shared" si="23"/>
        <v>5.2999999999999999E-2</v>
      </c>
      <c r="I358" s="281"/>
      <c r="J358" s="281"/>
      <c r="K358" s="281"/>
      <c r="L358" s="281"/>
    </row>
    <row r="359" spans="1:12" s="282" customFormat="1" ht="10.9" x14ac:dyDescent="0.3">
      <c r="A359" s="277"/>
      <c r="B359" s="279" t="s">
        <v>689</v>
      </c>
      <c r="C359" s="277"/>
      <c r="D359" s="279"/>
      <c r="E359" s="279">
        <v>0.1</v>
      </c>
      <c r="F359" s="279">
        <v>0.2</v>
      </c>
      <c r="G359" s="279">
        <v>2.65</v>
      </c>
      <c r="H359" s="299">
        <f t="shared" si="23"/>
        <v>5.2999999999999999E-2</v>
      </c>
      <c r="I359" s="281"/>
      <c r="J359" s="281"/>
      <c r="K359" s="281"/>
      <c r="L359" s="281"/>
    </row>
    <row r="360" spans="1:12" s="282" customFormat="1" ht="10.9" x14ac:dyDescent="0.3">
      <c r="A360" s="277"/>
      <c r="B360" s="279" t="s">
        <v>690</v>
      </c>
      <c r="C360" s="277"/>
      <c r="D360" s="279"/>
      <c r="E360" s="279">
        <v>0.1</v>
      </c>
      <c r="F360" s="279">
        <v>0.2</v>
      </c>
      <c r="G360" s="279">
        <v>2.65</v>
      </c>
      <c r="H360" s="299">
        <f t="shared" si="23"/>
        <v>5.2999999999999999E-2</v>
      </c>
      <c r="I360" s="281"/>
      <c r="J360" s="281"/>
      <c r="K360" s="281"/>
      <c r="L360" s="281"/>
    </row>
    <row r="361" spans="1:12" s="282" customFormat="1" ht="10.9" x14ac:dyDescent="0.3">
      <c r="A361" s="277"/>
      <c r="B361" s="279" t="s">
        <v>691</v>
      </c>
      <c r="C361" s="277"/>
      <c r="D361" s="279"/>
      <c r="E361" s="279">
        <v>0.1</v>
      </c>
      <c r="F361" s="279">
        <v>0.2</v>
      </c>
      <c r="G361" s="279">
        <v>2.65</v>
      </c>
      <c r="H361" s="299">
        <f t="shared" si="23"/>
        <v>5.2999999999999999E-2</v>
      </c>
      <c r="I361" s="281"/>
      <c r="J361" s="281"/>
      <c r="K361" s="281"/>
      <c r="L361" s="281"/>
    </row>
    <row r="362" spans="1:12" s="282" customFormat="1" ht="10.9" x14ac:dyDescent="0.3">
      <c r="A362" s="277"/>
      <c r="B362" s="279" t="s">
        <v>692</v>
      </c>
      <c r="C362" s="277"/>
      <c r="D362" s="279"/>
      <c r="E362" s="279">
        <v>0.1</v>
      </c>
      <c r="F362" s="279">
        <v>0.2</v>
      </c>
      <c r="G362" s="279">
        <v>2.65</v>
      </c>
      <c r="H362" s="299">
        <f t="shared" si="23"/>
        <v>5.2999999999999999E-2</v>
      </c>
      <c r="J362" s="281"/>
      <c r="K362" s="281"/>
      <c r="L362" s="281"/>
    </row>
    <row r="363" spans="1:12" s="282" customFormat="1" ht="10.9" x14ac:dyDescent="0.3">
      <c r="A363" s="277"/>
      <c r="B363" s="279" t="s">
        <v>693</v>
      </c>
      <c r="C363" s="277"/>
      <c r="D363" s="279"/>
      <c r="E363" s="279">
        <v>0.1</v>
      </c>
      <c r="F363" s="279">
        <v>0.2</v>
      </c>
      <c r="G363" s="279">
        <v>2.65</v>
      </c>
      <c r="H363" s="299">
        <f t="shared" si="23"/>
        <v>5.2999999999999999E-2</v>
      </c>
      <c r="I363" s="281"/>
      <c r="J363" s="281"/>
      <c r="K363" s="281"/>
      <c r="L363" s="281"/>
    </row>
    <row r="364" spans="1:12" s="282" customFormat="1" ht="10.9" x14ac:dyDescent="0.3">
      <c r="A364" s="277"/>
      <c r="B364" s="279" t="s">
        <v>694</v>
      </c>
      <c r="C364" s="277"/>
      <c r="D364" s="279"/>
      <c r="E364" s="279">
        <v>0.1</v>
      </c>
      <c r="F364" s="279">
        <v>0.2</v>
      </c>
      <c r="G364" s="279">
        <v>2.65</v>
      </c>
      <c r="H364" s="299">
        <f t="shared" si="23"/>
        <v>5.2999999999999999E-2</v>
      </c>
      <c r="I364" s="281"/>
      <c r="J364" s="281"/>
      <c r="K364" s="281"/>
      <c r="L364" s="281"/>
    </row>
    <row r="365" spans="1:12" s="282" customFormat="1" ht="10.9" x14ac:dyDescent="0.3">
      <c r="A365" s="277"/>
      <c r="B365" s="279" t="s">
        <v>695</v>
      </c>
      <c r="C365" s="277"/>
      <c r="D365" s="279"/>
      <c r="E365" s="279">
        <v>0.1</v>
      </c>
      <c r="F365" s="279">
        <v>0.2</v>
      </c>
      <c r="G365" s="279">
        <v>2.65</v>
      </c>
      <c r="H365" s="299">
        <f t="shared" si="23"/>
        <v>5.2999999999999999E-2</v>
      </c>
      <c r="I365" s="281"/>
      <c r="J365" s="281"/>
      <c r="K365" s="281"/>
      <c r="L365" s="281"/>
    </row>
    <row r="366" spans="1:12" s="282" customFormat="1" ht="10.9" x14ac:dyDescent="0.3">
      <c r="A366" s="277"/>
      <c r="B366" s="279" t="s">
        <v>696</v>
      </c>
      <c r="C366" s="277"/>
      <c r="D366" s="279"/>
      <c r="E366" s="279">
        <v>0.1</v>
      </c>
      <c r="F366" s="279">
        <v>0.2</v>
      </c>
      <c r="G366" s="279">
        <v>2.65</v>
      </c>
      <c r="H366" s="299">
        <f t="shared" si="23"/>
        <v>5.2999999999999999E-2</v>
      </c>
      <c r="I366" s="281"/>
      <c r="J366" s="281"/>
      <c r="K366" s="281"/>
      <c r="L366" s="281"/>
    </row>
    <row r="367" spans="1:12" s="282" customFormat="1" ht="10.9" x14ac:dyDescent="0.3">
      <c r="A367" s="277"/>
      <c r="B367" s="279" t="s">
        <v>697</v>
      </c>
      <c r="C367" s="277"/>
      <c r="D367" s="279"/>
      <c r="E367" s="279">
        <v>0.1</v>
      </c>
      <c r="F367" s="279">
        <v>0.2</v>
      </c>
      <c r="G367" s="279">
        <v>2.65</v>
      </c>
      <c r="H367" s="299">
        <f t="shared" si="23"/>
        <v>5.2999999999999999E-2</v>
      </c>
      <c r="I367" s="281"/>
      <c r="J367" s="281"/>
      <c r="K367" s="281"/>
      <c r="L367" s="281"/>
    </row>
    <row r="368" spans="1:12" s="282" customFormat="1" ht="10.9" x14ac:dyDescent="0.3">
      <c r="A368" s="277"/>
      <c r="B368" s="279" t="s">
        <v>698</v>
      </c>
      <c r="C368" s="277"/>
      <c r="D368" s="279"/>
      <c r="E368" s="279">
        <v>0.1</v>
      </c>
      <c r="F368" s="279">
        <v>0.2</v>
      </c>
      <c r="G368" s="279">
        <v>2.65</v>
      </c>
      <c r="H368" s="299">
        <f t="shared" si="23"/>
        <v>5.2999999999999999E-2</v>
      </c>
      <c r="I368" s="281"/>
      <c r="J368" s="281"/>
      <c r="K368" s="281"/>
      <c r="L368" s="281"/>
    </row>
    <row r="369" spans="1:12" s="282" customFormat="1" ht="10.9" x14ac:dyDescent="0.3">
      <c r="A369" s="277"/>
      <c r="B369" s="279" t="s">
        <v>699</v>
      </c>
      <c r="C369" s="277"/>
      <c r="D369" s="279"/>
      <c r="E369" s="279">
        <v>0.1</v>
      </c>
      <c r="F369" s="279">
        <v>0.2</v>
      </c>
      <c r="G369" s="279">
        <v>2.65</v>
      </c>
      <c r="H369" s="299">
        <f t="shared" si="23"/>
        <v>5.2999999999999999E-2</v>
      </c>
      <c r="I369" s="281"/>
      <c r="J369" s="281"/>
      <c r="K369" s="281"/>
      <c r="L369" s="281"/>
    </row>
    <row r="370" spans="1:12" s="282" customFormat="1" ht="10.9" x14ac:dyDescent="0.3">
      <c r="A370" s="277"/>
      <c r="B370" s="279" t="s">
        <v>700</v>
      </c>
      <c r="C370" s="277"/>
      <c r="D370" s="279"/>
      <c r="E370" s="279">
        <v>0.1</v>
      </c>
      <c r="F370" s="279">
        <v>0.2</v>
      </c>
      <c r="G370" s="279">
        <v>2.65</v>
      </c>
      <c r="H370" s="299">
        <f t="shared" si="23"/>
        <v>5.2999999999999999E-2</v>
      </c>
      <c r="I370" s="281"/>
      <c r="J370" s="281"/>
      <c r="K370" s="281"/>
      <c r="L370" s="281"/>
    </row>
    <row r="371" spans="1:12" s="282" customFormat="1" ht="10.9" x14ac:dyDescent="0.3">
      <c r="A371" s="277"/>
      <c r="B371" s="279" t="s">
        <v>701</v>
      </c>
      <c r="C371" s="277"/>
      <c r="D371" s="279"/>
      <c r="E371" s="279">
        <v>0.1</v>
      </c>
      <c r="F371" s="279">
        <v>0.2</v>
      </c>
      <c r="G371" s="279">
        <v>2.65</v>
      </c>
      <c r="H371" s="299">
        <f t="shared" si="23"/>
        <v>5.2999999999999999E-2</v>
      </c>
      <c r="J371" s="281"/>
      <c r="K371" s="281"/>
      <c r="L371" s="281"/>
    </row>
    <row r="372" spans="1:12" s="282" customFormat="1" ht="10.9" x14ac:dyDescent="0.3">
      <c r="A372" s="277"/>
      <c r="B372" s="279" t="s">
        <v>702</v>
      </c>
      <c r="C372" s="277"/>
      <c r="D372" s="279"/>
      <c r="E372" s="279">
        <v>0.1</v>
      </c>
      <c r="F372" s="279">
        <v>0.2</v>
      </c>
      <c r="G372" s="279">
        <v>2.65</v>
      </c>
      <c r="H372" s="299">
        <f t="shared" si="23"/>
        <v>5.2999999999999999E-2</v>
      </c>
      <c r="I372" s="281"/>
      <c r="J372" s="281"/>
      <c r="K372" s="281"/>
      <c r="L372" s="281"/>
    </row>
    <row r="373" spans="1:12" s="282" customFormat="1" ht="10.9" x14ac:dyDescent="0.3">
      <c r="A373" s="277"/>
      <c r="B373" s="279" t="s">
        <v>703</v>
      </c>
      <c r="C373" s="277"/>
      <c r="D373" s="279"/>
      <c r="E373" s="279">
        <v>0.1</v>
      </c>
      <c r="F373" s="279">
        <v>0.2</v>
      </c>
      <c r="G373" s="279">
        <v>2.65</v>
      </c>
      <c r="H373" s="299">
        <f t="shared" si="23"/>
        <v>5.2999999999999999E-2</v>
      </c>
      <c r="I373" s="281"/>
      <c r="J373" s="281"/>
      <c r="K373" s="281"/>
      <c r="L373" s="281"/>
    </row>
    <row r="374" spans="1:12" s="282" customFormat="1" ht="10.9" x14ac:dyDescent="0.3">
      <c r="A374" s="277"/>
      <c r="B374" s="300" t="s">
        <v>704</v>
      </c>
      <c r="C374" s="277"/>
      <c r="D374" s="279"/>
      <c r="E374" s="279">
        <v>0.1</v>
      </c>
      <c r="F374" s="279">
        <v>0.2</v>
      </c>
      <c r="G374" s="279">
        <v>2.65</v>
      </c>
      <c r="H374" s="299">
        <f t="shared" si="23"/>
        <v>5.2999999999999999E-2</v>
      </c>
      <c r="I374" s="281"/>
      <c r="J374" s="281"/>
      <c r="K374" s="281"/>
      <c r="L374" s="281"/>
    </row>
    <row r="375" spans="1:12" s="282" customFormat="1" ht="10.9" x14ac:dyDescent="0.3">
      <c r="A375" s="277"/>
      <c r="B375" s="279" t="s">
        <v>705</v>
      </c>
      <c r="C375" s="277"/>
      <c r="D375" s="279"/>
      <c r="E375" s="279">
        <v>0.1</v>
      </c>
      <c r="F375" s="279">
        <v>0.2</v>
      </c>
      <c r="G375" s="279">
        <v>2.65</v>
      </c>
      <c r="H375" s="299">
        <f t="shared" si="23"/>
        <v>5.2999999999999999E-2</v>
      </c>
      <c r="I375" s="281"/>
      <c r="J375" s="281"/>
      <c r="K375" s="281"/>
      <c r="L375" s="281"/>
    </row>
    <row r="376" spans="1:12" s="282" customFormat="1" ht="10.9" x14ac:dyDescent="0.3">
      <c r="A376" s="277"/>
      <c r="B376" s="279" t="s">
        <v>706</v>
      </c>
      <c r="C376" s="277"/>
      <c r="D376" s="279"/>
      <c r="E376" s="279">
        <v>0.1</v>
      </c>
      <c r="F376" s="279">
        <v>0.2</v>
      </c>
      <c r="G376" s="279">
        <v>2.65</v>
      </c>
      <c r="H376" s="299">
        <f t="shared" si="23"/>
        <v>5.2999999999999999E-2</v>
      </c>
      <c r="I376" s="281"/>
      <c r="J376" s="281"/>
      <c r="K376" s="281"/>
      <c r="L376" s="281"/>
    </row>
    <row r="377" spans="1:12" s="282" customFormat="1" ht="10.9" x14ac:dyDescent="0.3">
      <c r="A377" s="277"/>
      <c r="B377" s="279" t="s">
        <v>707</v>
      </c>
      <c r="C377" s="277"/>
      <c r="D377" s="279"/>
      <c r="E377" s="279">
        <v>0.1</v>
      </c>
      <c r="F377" s="279">
        <v>0.2</v>
      </c>
      <c r="G377" s="279">
        <v>2.65</v>
      </c>
      <c r="H377" s="299">
        <f t="shared" si="23"/>
        <v>5.2999999999999999E-2</v>
      </c>
      <c r="I377" s="281"/>
      <c r="J377" s="281"/>
      <c r="K377" s="281"/>
      <c r="L377" s="281"/>
    </row>
    <row r="378" spans="1:12" s="282" customFormat="1" ht="10.9" x14ac:dyDescent="0.3">
      <c r="A378" s="277"/>
      <c r="B378" s="279" t="s">
        <v>708</v>
      </c>
      <c r="C378" s="277"/>
      <c r="D378" s="279"/>
      <c r="E378" s="279">
        <v>0.1</v>
      </c>
      <c r="F378" s="279">
        <v>0.2</v>
      </c>
      <c r="G378" s="279">
        <v>2.65</v>
      </c>
      <c r="H378" s="299">
        <f t="shared" si="23"/>
        <v>5.2999999999999999E-2</v>
      </c>
      <c r="I378" s="281"/>
      <c r="K378" s="281"/>
      <c r="L378" s="281"/>
    </row>
    <row r="379" spans="1:12" s="282" customFormat="1" ht="10.9" x14ac:dyDescent="0.3">
      <c r="A379" s="277"/>
      <c r="B379" s="279" t="s">
        <v>709</v>
      </c>
      <c r="C379" s="277"/>
      <c r="D379" s="279"/>
      <c r="E379" s="279">
        <v>0.1</v>
      </c>
      <c r="F379" s="279">
        <v>0.2</v>
      </c>
      <c r="G379" s="279">
        <v>2.65</v>
      </c>
      <c r="H379" s="299">
        <f t="shared" si="23"/>
        <v>5.2999999999999999E-2</v>
      </c>
      <c r="I379" s="281"/>
      <c r="J379" s="281"/>
      <c r="K379" s="281"/>
      <c r="L379" s="281"/>
    </row>
    <row r="380" spans="1:12" s="282" customFormat="1" ht="10.9" x14ac:dyDescent="0.3">
      <c r="A380" s="277"/>
      <c r="B380" s="279" t="s">
        <v>710</v>
      </c>
      <c r="C380" s="277"/>
      <c r="D380" s="279"/>
      <c r="E380" s="279">
        <v>0.1</v>
      </c>
      <c r="F380" s="279">
        <v>0.2</v>
      </c>
      <c r="G380" s="279">
        <v>2.65</v>
      </c>
      <c r="H380" s="299">
        <f t="shared" si="23"/>
        <v>5.2999999999999999E-2</v>
      </c>
      <c r="J380" s="281"/>
      <c r="K380" s="281"/>
      <c r="L380" s="281"/>
    </row>
    <row r="381" spans="1:12" s="282" customFormat="1" ht="10.9" x14ac:dyDescent="0.3">
      <c r="A381" s="277"/>
      <c r="B381" s="279" t="s">
        <v>711</v>
      </c>
      <c r="C381" s="277"/>
      <c r="D381" s="279"/>
      <c r="E381" s="279">
        <v>0.1</v>
      </c>
      <c r="F381" s="279">
        <v>0.2</v>
      </c>
      <c r="G381" s="279">
        <v>2.65</v>
      </c>
      <c r="H381" s="299">
        <f t="shared" si="23"/>
        <v>5.2999999999999999E-2</v>
      </c>
      <c r="I381" s="281"/>
      <c r="J381" s="281"/>
      <c r="K381" s="281"/>
      <c r="L381" s="281"/>
    </row>
    <row r="382" spans="1:12" s="282" customFormat="1" ht="10.9" x14ac:dyDescent="0.3">
      <c r="A382" s="277"/>
      <c r="B382" s="279" t="s">
        <v>712</v>
      </c>
      <c r="C382" s="277"/>
      <c r="D382" s="279"/>
      <c r="E382" s="279">
        <v>0.1</v>
      </c>
      <c r="F382" s="279">
        <v>0.2</v>
      </c>
      <c r="G382" s="279">
        <v>2.65</v>
      </c>
      <c r="H382" s="299">
        <f t="shared" si="23"/>
        <v>5.2999999999999999E-2</v>
      </c>
      <c r="I382" s="281"/>
      <c r="J382" s="281"/>
      <c r="K382" s="281"/>
      <c r="L382" s="281"/>
    </row>
    <row r="383" spans="1:12" s="282" customFormat="1" ht="10.9" x14ac:dyDescent="0.3">
      <c r="A383" s="277"/>
      <c r="B383" s="279" t="s">
        <v>713</v>
      </c>
      <c r="C383" s="277"/>
      <c r="D383" s="279"/>
      <c r="E383" s="279">
        <v>0.1</v>
      </c>
      <c r="F383" s="279">
        <v>0.2</v>
      </c>
      <c r="G383" s="279">
        <v>2.65</v>
      </c>
      <c r="H383" s="299">
        <f t="shared" si="23"/>
        <v>5.2999999999999999E-2</v>
      </c>
      <c r="I383" s="281"/>
      <c r="J383" s="281"/>
      <c r="K383" s="281"/>
      <c r="L383" s="281"/>
    </row>
    <row r="384" spans="1:12" s="282" customFormat="1" ht="10.9" x14ac:dyDescent="0.3">
      <c r="A384" s="277"/>
      <c r="B384" s="300" t="s">
        <v>714</v>
      </c>
      <c r="C384" s="277"/>
      <c r="D384" s="279"/>
      <c r="E384" s="279">
        <v>0.1</v>
      </c>
      <c r="F384" s="279">
        <v>0.2</v>
      </c>
      <c r="G384" s="279">
        <v>2.65</v>
      </c>
      <c r="H384" s="299">
        <f t="shared" si="23"/>
        <v>5.2999999999999999E-2</v>
      </c>
      <c r="I384" s="281"/>
      <c r="J384" s="281"/>
      <c r="K384" s="281"/>
      <c r="L384" s="281"/>
    </row>
    <row r="385" spans="1:15" s="282" customFormat="1" x14ac:dyDescent="0.25">
      <c r="A385" s="277"/>
      <c r="B385" s="279" t="s">
        <v>715</v>
      </c>
      <c r="C385" s="277"/>
      <c r="D385" s="279"/>
      <c r="E385" s="279">
        <v>0.2</v>
      </c>
      <c r="F385" s="279">
        <v>0.25</v>
      </c>
      <c r="G385" s="279">
        <v>7.05</v>
      </c>
      <c r="H385" s="299">
        <f t="shared" si="23"/>
        <v>0.35249999999999998</v>
      </c>
      <c r="I385" s="281" t="s">
        <v>1012</v>
      </c>
      <c r="J385" s="281"/>
      <c r="K385" s="281"/>
      <c r="L385" s="281"/>
    </row>
    <row r="386" spans="1:15" s="282" customFormat="1" x14ac:dyDescent="0.25">
      <c r="A386" s="277"/>
      <c r="B386" s="279" t="s">
        <v>716</v>
      </c>
      <c r="C386" s="277"/>
      <c r="D386" s="279"/>
      <c r="E386" s="279">
        <v>0.2</v>
      </c>
      <c r="F386" s="279">
        <v>0.25</v>
      </c>
      <c r="G386" s="279">
        <v>7.05</v>
      </c>
      <c r="H386" s="299">
        <f t="shared" si="23"/>
        <v>0.35249999999999998</v>
      </c>
      <c r="I386" s="281" t="s">
        <v>1012</v>
      </c>
      <c r="J386" s="281"/>
      <c r="K386" s="281"/>
      <c r="L386" s="281"/>
    </row>
    <row r="387" spans="1:15" s="282" customFormat="1" ht="10.9" x14ac:dyDescent="0.3">
      <c r="A387" s="277"/>
      <c r="B387" s="279" t="s">
        <v>717</v>
      </c>
      <c r="C387" s="277"/>
      <c r="D387" s="279"/>
      <c r="E387" s="279">
        <v>0.1</v>
      </c>
      <c r="F387" s="279">
        <v>0.2</v>
      </c>
      <c r="G387" s="279">
        <v>2.65</v>
      </c>
      <c r="H387" s="299">
        <f t="shared" si="23"/>
        <v>5.2999999999999999E-2</v>
      </c>
      <c r="I387" s="281"/>
      <c r="J387" s="281"/>
      <c r="K387" s="281"/>
      <c r="L387" s="281"/>
    </row>
    <row r="388" spans="1:15" s="282" customFormat="1" ht="10.9" x14ac:dyDescent="0.3">
      <c r="A388" s="277"/>
      <c r="B388" s="279" t="s">
        <v>718</v>
      </c>
      <c r="C388" s="277"/>
      <c r="D388" s="279"/>
      <c r="E388" s="279">
        <v>0.1</v>
      </c>
      <c r="F388" s="279">
        <v>0.2</v>
      </c>
      <c r="G388" s="279">
        <v>2.65</v>
      </c>
      <c r="H388" s="299">
        <f t="shared" si="23"/>
        <v>5.2999999999999999E-2</v>
      </c>
      <c r="I388" s="281"/>
      <c r="J388" s="281"/>
      <c r="K388" s="281"/>
      <c r="L388" s="281"/>
    </row>
    <row r="389" spans="1:15" s="282" customFormat="1" ht="10.9" x14ac:dyDescent="0.3">
      <c r="A389" s="277"/>
      <c r="B389" s="279" t="s">
        <v>719</v>
      </c>
      <c r="C389" s="277"/>
      <c r="D389" s="279"/>
      <c r="E389" s="279">
        <v>0.1</v>
      </c>
      <c r="F389" s="279">
        <v>0.2</v>
      </c>
      <c r="G389" s="279">
        <v>2.65</v>
      </c>
      <c r="H389" s="299">
        <f t="shared" si="23"/>
        <v>5.2999999999999999E-2</v>
      </c>
      <c r="J389" s="281"/>
      <c r="K389" s="281"/>
      <c r="L389" s="281"/>
    </row>
    <row r="390" spans="1:15" s="282" customFormat="1" x14ac:dyDescent="0.25">
      <c r="A390" s="277"/>
      <c r="B390" s="279" t="s">
        <v>720</v>
      </c>
      <c r="C390" s="277"/>
      <c r="D390" s="279"/>
      <c r="E390" s="279">
        <v>0.2</v>
      </c>
      <c r="F390" s="279">
        <v>0.25</v>
      </c>
      <c r="G390" s="279">
        <v>7.05</v>
      </c>
      <c r="H390" s="299">
        <f t="shared" si="23"/>
        <v>0.35249999999999998</v>
      </c>
      <c r="I390" s="281" t="s">
        <v>1012</v>
      </c>
      <c r="J390" s="281"/>
      <c r="K390" s="281"/>
      <c r="L390" s="281"/>
    </row>
    <row r="391" spans="1:15" s="282" customFormat="1" x14ac:dyDescent="0.25">
      <c r="A391" s="277"/>
      <c r="B391" s="279" t="s">
        <v>721</v>
      </c>
      <c r="C391" s="277"/>
      <c r="D391" s="279"/>
      <c r="E391" s="279">
        <v>0.2</v>
      </c>
      <c r="F391" s="279">
        <v>0.25</v>
      </c>
      <c r="G391" s="279">
        <v>7.05</v>
      </c>
      <c r="H391" s="299">
        <f t="shared" si="23"/>
        <v>0.35249999999999998</v>
      </c>
      <c r="I391" s="281" t="s">
        <v>1012</v>
      </c>
      <c r="J391" s="281"/>
      <c r="K391" s="281"/>
      <c r="L391" s="281"/>
      <c r="M391" s="281"/>
      <c r="N391" s="281"/>
      <c r="O391" s="281"/>
    </row>
    <row r="392" spans="1:15" s="282" customFormat="1" ht="10.9" x14ac:dyDescent="0.3">
      <c r="A392" s="277"/>
      <c r="B392" s="279" t="s">
        <v>722</v>
      </c>
      <c r="C392" s="277"/>
      <c r="D392" s="279"/>
      <c r="E392" s="279">
        <v>0.1</v>
      </c>
      <c r="F392" s="279">
        <v>0.2</v>
      </c>
      <c r="G392" s="279">
        <v>2.65</v>
      </c>
      <c r="H392" s="299">
        <f t="shared" si="23"/>
        <v>5.2999999999999999E-2</v>
      </c>
      <c r="I392" s="281"/>
      <c r="J392" s="281"/>
      <c r="K392" s="281"/>
      <c r="L392" s="281"/>
      <c r="M392" s="281"/>
      <c r="N392" s="281"/>
      <c r="O392" s="281"/>
    </row>
    <row r="393" spans="1:15" s="282" customFormat="1" ht="10.9" x14ac:dyDescent="0.3">
      <c r="A393" s="277"/>
      <c r="B393" s="279" t="s">
        <v>723</v>
      </c>
      <c r="C393" s="277"/>
      <c r="D393" s="279"/>
      <c r="E393" s="279">
        <v>0.1</v>
      </c>
      <c r="F393" s="279">
        <v>0.2</v>
      </c>
      <c r="G393" s="279">
        <v>2.65</v>
      </c>
      <c r="H393" s="299">
        <f t="shared" si="23"/>
        <v>5.2999999999999999E-2</v>
      </c>
      <c r="I393" s="281"/>
      <c r="J393" s="281"/>
      <c r="K393" s="281"/>
      <c r="L393" s="281"/>
      <c r="M393" s="281"/>
      <c r="N393" s="281"/>
      <c r="O393" s="281"/>
    </row>
    <row r="394" spans="1:15" s="282" customFormat="1" ht="10.9" x14ac:dyDescent="0.3">
      <c r="A394" s="277"/>
      <c r="B394" s="279" t="s">
        <v>724</v>
      </c>
      <c r="C394" s="277"/>
      <c r="D394" s="279"/>
      <c r="E394" s="279">
        <v>0.1</v>
      </c>
      <c r="F394" s="279">
        <v>0.2</v>
      </c>
      <c r="G394" s="279">
        <v>2.65</v>
      </c>
      <c r="H394" s="299">
        <f t="shared" si="23"/>
        <v>5.2999999999999999E-2</v>
      </c>
      <c r="I394" s="281"/>
      <c r="J394" s="281"/>
      <c r="K394" s="281"/>
      <c r="L394" s="281"/>
      <c r="M394" s="281"/>
      <c r="N394" s="281"/>
      <c r="O394" s="281"/>
    </row>
    <row r="395" spans="1:15" s="282" customFormat="1" ht="10.9" x14ac:dyDescent="0.3">
      <c r="A395" s="277"/>
      <c r="B395" s="279" t="s">
        <v>725</v>
      </c>
      <c r="C395" s="277"/>
      <c r="D395" s="279"/>
      <c r="E395" s="279">
        <v>0.1</v>
      </c>
      <c r="F395" s="279">
        <v>0.2</v>
      </c>
      <c r="G395" s="279">
        <v>2.65</v>
      </c>
      <c r="H395" s="299">
        <f t="shared" si="23"/>
        <v>5.2999999999999999E-2</v>
      </c>
      <c r="I395" s="281"/>
      <c r="J395" s="281"/>
      <c r="K395" s="281"/>
      <c r="L395" s="281"/>
      <c r="M395" s="281"/>
      <c r="N395" s="281"/>
      <c r="O395" s="281"/>
    </row>
    <row r="396" spans="1:15" s="282" customFormat="1" ht="10.9" x14ac:dyDescent="0.3">
      <c r="A396" s="277"/>
      <c r="B396" s="279" t="s">
        <v>726</v>
      </c>
      <c r="C396" s="277"/>
      <c r="D396" s="279"/>
      <c r="E396" s="279">
        <v>0.1</v>
      </c>
      <c r="F396" s="279">
        <v>0.2</v>
      </c>
      <c r="G396" s="279">
        <v>2.65</v>
      </c>
      <c r="H396" s="299">
        <f t="shared" si="23"/>
        <v>5.2999999999999999E-2</v>
      </c>
      <c r="I396" s="281"/>
      <c r="J396" s="281"/>
      <c r="K396" s="281"/>
      <c r="L396" s="281"/>
      <c r="M396" s="281"/>
      <c r="N396" s="281"/>
      <c r="O396" s="281"/>
    </row>
    <row r="397" spans="1:15" s="282" customFormat="1" ht="10.9" x14ac:dyDescent="0.3">
      <c r="A397" s="277"/>
      <c r="B397" s="279" t="s">
        <v>727</v>
      </c>
      <c r="C397" s="277"/>
      <c r="D397" s="279"/>
      <c r="E397" s="279">
        <v>0.1</v>
      </c>
      <c r="F397" s="279">
        <v>0.2</v>
      </c>
      <c r="G397" s="279">
        <v>2.65</v>
      </c>
      <c r="H397" s="299">
        <f t="shared" si="23"/>
        <v>5.2999999999999999E-2</v>
      </c>
      <c r="I397" s="281"/>
      <c r="J397" s="281"/>
      <c r="K397" s="281"/>
      <c r="L397" s="281"/>
      <c r="M397" s="281"/>
      <c r="N397" s="281"/>
      <c r="O397" s="281"/>
    </row>
    <row r="398" spans="1:15" s="282" customFormat="1" ht="10.9" x14ac:dyDescent="0.3">
      <c r="A398" s="277"/>
      <c r="B398" s="279" t="s">
        <v>728</v>
      </c>
      <c r="C398" s="277"/>
      <c r="D398" s="279"/>
      <c r="E398" s="279">
        <v>0.1</v>
      </c>
      <c r="F398" s="279">
        <v>0.2</v>
      </c>
      <c r="G398" s="279">
        <v>2.65</v>
      </c>
      <c r="H398" s="299">
        <f t="shared" si="23"/>
        <v>5.2999999999999999E-2</v>
      </c>
      <c r="I398" s="281"/>
      <c r="J398" s="281"/>
      <c r="K398" s="281"/>
      <c r="L398" s="281"/>
      <c r="M398" s="281"/>
      <c r="N398" s="281"/>
      <c r="O398" s="281"/>
    </row>
    <row r="399" spans="1:15" s="282" customFormat="1" x14ac:dyDescent="0.25">
      <c r="A399" s="277"/>
      <c r="B399" s="279" t="s">
        <v>729</v>
      </c>
      <c r="C399" s="277"/>
      <c r="D399" s="279"/>
      <c r="E399" s="279">
        <v>0.2</v>
      </c>
      <c r="F399" s="279">
        <v>0.25</v>
      </c>
      <c r="G399" s="279">
        <v>7.05</v>
      </c>
      <c r="H399" s="299">
        <f t="shared" si="23"/>
        <v>0.35249999999999998</v>
      </c>
      <c r="I399" s="281" t="s">
        <v>1012</v>
      </c>
      <c r="J399" s="281"/>
      <c r="K399" s="281"/>
      <c r="L399" s="281"/>
      <c r="M399" s="281"/>
      <c r="N399" s="281"/>
      <c r="O399" s="281"/>
    </row>
    <row r="400" spans="1:15" s="282" customFormat="1" x14ac:dyDescent="0.25">
      <c r="A400" s="277"/>
      <c r="B400" s="279" t="s">
        <v>730</v>
      </c>
      <c r="C400" s="277"/>
      <c r="D400" s="279"/>
      <c r="E400" s="279">
        <v>0.2</v>
      </c>
      <c r="F400" s="279">
        <v>0.25</v>
      </c>
      <c r="G400" s="279">
        <v>7.05</v>
      </c>
      <c r="H400" s="299">
        <f t="shared" si="23"/>
        <v>0.35249999999999998</v>
      </c>
      <c r="I400" s="281" t="s">
        <v>1012</v>
      </c>
      <c r="J400" s="281"/>
      <c r="K400" s="281"/>
      <c r="L400" s="281"/>
      <c r="M400" s="281"/>
      <c r="N400" s="281"/>
      <c r="O400" s="281"/>
    </row>
    <row r="401" spans="1:16" s="282" customFormat="1" ht="10.9" x14ac:dyDescent="0.3">
      <c r="A401" s="277"/>
      <c r="B401" s="279" t="s">
        <v>731</v>
      </c>
      <c r="C401" s="277"/>
      <c r="D401" s="279"/>
      <c r="E401" s="279">
        <v>0.1</v>
      </c>
      <c r="F401" s="279">
        <v>0.2</v>
      </c>
      <c r="G401" s="279">
        <v>2.65</v>
      </c>
      <c r="H401" s="299">
        <f t="shared" si="23"/>
        <v>5.2999999999999999E-2</v>
      </c>
      <c r="I401" s="281"/>
      <c r="J401" s="281"/>
      <c r="K401" s="281"/>
      <c r="L401" s="281"/>
      <c r="M401" s="281"/>
      <c r="N401" s="281"/>
      <c r="O401" s="281"/>
    </row>
    <row r="402" spans="1:16" s="282" customFormat="1" ht="10.9" x14ac:dyDescent="0.3">
      <c r="A402" s="277"/>
      <c r="B402" s="279" t="s">
        <v>732</v>
      </c>
      <c r="C402" s="277"/>
      <c r="D402" s="279"/>
      <c r="E402" s="279">
        <v>0.1</v>
      </c>
      <c r="F402" s="279">
        <v>0.2</v>
      </c>
      <c r="G402" s="279">
        <v>2.65</v>
      </c>
      <c r="H402" s="299">
        <f t="shared" si="23"/>
        <v>5.2999999999999999E-2</v>
      </c>
      <c r="I402" s="281"/>
      <c r="J402" s="281"/>
      <c r="K402" s="281"/>
      <c r="L402" s="281"/>
      <c r="M402" s="281"/>
      <c r="N402" s="281"/>
      <c r="O402" s="281"/>
    </row>
    <row r="403" spans="1:16" s="282" customFormat="1" ht="10.9" x14ac:dyDescent="0.3">
      <c r="A403" s="277"/>
      <c r="B403" s="283" t="str">
        <f>"Total item "&amp;A351</f>
        <v>Total item 4.1</v>
      </c>
      <c r="C403" s="277"/>
      <c r="D403" s="279"/>
      <c r="E403" s="284"/>
      <c r="F403" s="279"/>
      <c r="G403" s="279"/>
      <c r="H403" s="264">
        <f>SUM(H353:H402)</f>
        <v>4.4469999999999983</v>
      </c>
      <c r="I403" s="281"/>
      <c r="J403" s="281"/>
      <c r="K403" s="281"/>
      <c r="L403" s="281"/>
      <c r="M403" s="281"/>
      <c r="N403" s="281"/>
      <c r="O403" s="281"/>
    </row>
    <row r="404" spans="1:16" s="270" customFormat="1" ht="10.9" x14ac:dyDescent="0.3">
      <c r="A404" s="267"/>
      <c r="B404" s="285"/>
      <c r="C404" s="267"/>
      <c r="D404" s="269"/>
      <c r="E404" s="269"/>
      <c r="F404" s="680" t="s">
        <v>784</v>
      </c>
      <c r="G404" s="681"/>
      <c r="H404" s="286">
        <v>2.5299999999999998</v>
      </c>
      <c r="I404" s="270" t="s">
        <v>733</v>
      </c>
      <c r="J404" s="325">
        <v>2.5299999999999998</v>
      </c>
      <c r="K404" s="281"/>
      <c r="L404" s="281"/>
      <c r="M404" s="281"/>
      <c r="N404" s="281"/>
      <c r="O404" s="281"/>
      <c r="P404" s="282"/>
    </row>
    <row r="405" spans="1:16" s="270" customFormat="1" ht="10.9" x14ac:dyDescent="0.3">
      <c r="A405" s="267"/>
      <c r="B405" s="285"/>
      <c r="C405" s="267"/>
      <c r="D405" s="269"/>
      <c r="E405" s="269"/>
      <c r="F405" s="672" t="str">
        <f>IF(H405&gt;=0,"ADITAR","SUPRIMIR")</f>
        <v>ADITAR</v>
      </c>
      <c r="G405" s="673"/>
      <c r="H405" s="287">
        <f>H403-H404</f>
        <v>1.9169999999999985</v>
      </c>
      <c r="J405" s="281"/>
      <c r="K405" s="281"/>
      <c r="L405" s="281"/>
      <c r="M405" s="281"/>
      <c r="N405" s="281"/>
      <c r="O405" s="281"/>
      <c r="P405" s="282"/>
    </row>
    <row r="406" spans="1:16" s="292" customFormat="1" ht="10.9" x14ac:dyDescent="0.3">
      <c r="A406" s="288"/>
      <c r="B406" s="326"/>
      <c r="C406" s="288"/>
      <c r="D406" s="290"/>
      <c r="E406" s="327"/>
      <c r="F406" s="290"/>
      <c r="G406" s="290"/>
      <c r="H406" s="290"/>
      <c r="I406" s="291"/>
      <c r="J406" s="281"/>
      <c r="K406" s="281"/>
      <c r="L406" s="281"/>
      <c r="M406" s="281"/>
      <c r="N406" s="281"/>
      <c r="O406" s="281"/>
      <c r="P406" s="282"/>
    </row>
    <row r="407" spans="1:16" s="276" customFormat="1" ht="33.75" x14ac:dyDescent="0.25">
      <c r="A407" s="272" t="s">
        <v>391</v>
      </c>
      <c r="B407" s="273" t="s">
        <v>390</v>
      </c>
      <c r="C407" s="272" t="s">
        <v>82</v>
      </c>
      <c r="D407" s="274"/>
      <c r="E407" s="274"/>
      <c r="F407" s="274"/>
      <c r="G407" s="274"/>
      <c r="H407" s="274"/>
      <c r="I407" s="275"/>
      <c r="J407" s="275"/>
      <c r="K407" s="275"/>
      <c r="L407" s="275"/>
      <c r="M407" s="275"/>
      <c r="N407" s="275"/>
      <c r="O407" s="275"/>
    </row>
    <row r="408" spans="1:16" s="282" customFormat="1" ht="10.9" x14ac:dyDescent="0.3">
      <c r="A408" s="277"/>
      <c r="B408" s="283" t="s">
        <v>734</v>
      </c>
      <c r="C408" s="277"/>
      <c r="D408" s="279"/>
      <c r="E408" s="279"/>
      <c r="F408" s="279"/>
      <c r="G408" s="279"/>
      <c r="H408" s="279"/>
      <c r="I408" s="280"/>
      <c r="J408" s="270"/>
      <c r="K408" s="270"/>
      <c r="L408" s="270"/>
      <c r="M408" s="281"/>
      <c r="N408" s="281"/>
      <c r="O408" s="281"/>
    </row>
    <row r="409" spans="1:16" s="282" customFormat="1" x14ac:dyDescent="0.25">
      <c r="A409" s="277"/>
      <c r="B409" s="278" t="s">
        <v>735</v>
      </c>
      <c r="C409" s="277"/>
      <c r="D409" s="279"/>
      <c r="E409" s="279">
        <v>8.4</v>
      </c>
      <c r="F409" s="279">
        <v>0.15</v>
      </c>
      <c r="G409" s="279">
        <v>0.3</v>
      </c>
      <c r="H409" s="279">
        <f t="shared" ref="H409:H446" si="24">TRUNC(PRODUCT(D409:G409),2)</f>
        <v>0.37</v>
      </c>
      <c r="I409" s="280"/>
      <c r="J409" s="328" t="s">
        <v>736</v>
      </c>
      <c r="K409" s="270"/>
      <c r="L409" s="270"/>
      <c r="M409" s="281"/>
      <c r="N409" s="281"/>
      <c r="O409" s="281"/>
    </row>
    <row r="410" spans="1:16" s="282" customFormat="1" ht="10.9" x14ac:dyDescent="0.3">
      <c r="A410" s="277"/>
      <c r="B410" s="278" t="s">
        <v>737</v>
      </c>
      <c r="C410" s="277"/>
      <c r="D410" s="279"/>
      <c r="E410" s="279">
        <v>3.6</v>
      </c>
      <c r="F410" s="279">
        <v>0.15</v>
      </c>
      <c r="G410" s="279">
        <v>0.3</v>
      </c>
      <c r="H410" s="279">
        <f t="shared" si="24"/>
        <v>0.16</v>
      </c>
      <c r="I410" s="280"/>
      <c r="J410" s="328"/>
      <c r="K410" s="270"/>
      <c r="L410" s="270"/>
      <c r="M410" s="281"/>
      <c r="N410" s="281"/>
      <c r="O410" s="281"/>
    </row>
    <row r="411" spans="1:16" s="282" customFormat="1" ht="10.9" x14ac:dyDescent="0.3">
      <c r="A411" s="277"/>
      <c r="B411" s="278" t="s">
        <v>738</v>
      </c>
      <c r="C411" s="277"/>
      <c r="D411" s="279"/>
      <c r="E411" s="279">
        <v>3</v>
      </c>
      <c r="F411" s="279">
        <v>0.15</v>
      </c>
      <c r="G411" s="279">
        <v>0.3</v>
      </c>
      <c r="H411" s="279">
        <f t="shared" si="24"/>
        <v>0.13</v>
      </c>
      <c r="I411" s="280"/>
      <c r="J411" s="328"/>
      <c r="K411" s="270"/>
      <c r="L411" s="270"/>
      <c r="M411" s="281"/>
      <c r="N411" s="281"/>
      <c r="O411" s="281"/>
    </row>
    <row r="412" spans="1:16" s="282" customFormat="1" ht="10.9" x14ac:dyDescent="0.3">
      <c r="A412" s="277"/>
      <c r="B412" s="278" t="s">
        <v>1013</v>
      </c>
      <c r="C412" s="277"/>
      <c r="D412" s="279"/>
      <c r="E412" s="279">
        <v>3.6</v>
      </c>
      <c r="F412" s="279">
        <v>0.15</v>
      </c>
      <c r="G412" s="279">
        <v>0.3</v>
      </c>
      <c r="H412" s="279">
        <f t="shared" si="24"/>
        <v>0.16</v>
      </c>
      <c r="I412" s="280"/>
      <c r="J412" s="328"/>
      <c r="K412" s="270"/>
      <c r="L412" s="270"/>
      <c r="M412" s="281"/>
      <c r="N412" s="281"/>
      <c r="O412" s="281"/>
    </row>
    <row r="413" spans="1:16" s="282" customFormat="1" ht="10.9" x14ac:dyDescent="0.3">
      <c r="A413" s="277"/>
      <c r="B413" s="278" t="s">
        <v>739</v>
      </c>
      <c r="C413" s="277"/>
      <c r="D413" s="279"/>
      <c r="E413" s="279">
        <v>3</v>
      </c>
      <c r="F413" s="279">
        <v>0.15</v>
      </c>
      <c r="G413" s="279">
        <v>0.3</v>
      </c>
      <c r="H413" s="279">
        <f t="shared" si="24"/>
        <v>0.13</v>
      </c>
      <c r="I413" s="280"/>
      <c r="J413" s="328"/>
      <c r="K413" s="270"/>
      <c r="L413" s="270"/>
      <c r="M413" s="281"/>
      <c r="N413" s="281"/>
      <c r="O413" s="281"/>
    </row>
    <row r="414" spans="1:16" s="282" customFormat="1" ht="10.9" x14ac:dyDescent="0.3">
      <c r="A414" s="277"/>
      <c r="B414" s="278" t="s">
        <v>740</v>
      </c>
      <c r="C414" s="277"/>
      <c r="D414" s="279"/>
      <c r="E414" s="279">
        <v>3.6</v>
      </c>
      <c r="F414" s="279">
        <v>0.15</v>
      </c>
      <c r="G414" s="279">
        <v>0.3</v>
      </c>
      <c r="H414" s="279">
        <f t="shared" si="24"/>
        <v>0.16</v>
      </c>
      <c r="I414" s="280"/>
      <c r="J414" s="328"/>
      <c r="K414" s="270"/>
      <c r="L414" s="270"/>
      <c r="M414" s="281"/>
      <c r="N414" s="281"/>
      <c r="O414" s="281"/>
    </row>
    <row r="415" spans="1:16" s="282" customFormat="1" ht="10.9" x14ac:dyDescent="0.3">
      <c r="A415" s="277"/>
      <c r="B415" s="278" t="s">
        <v>742</v>
      </c>
      <c r="C415" s="277"/>
      <c r="D415" s="279"/>
      <c r="E415" s="279">
        <v>11</v>
      </c>
      <c r="F415" s="279">
        <v>0.15</v>
      </c>
      <c r="G415" s="279">
        <v>0.3</v>
      </c>
      <c r="H415" s="279">
        <f t="shared" si="24"/>
        <v>0.49</v>
      </c>
      <c r="I415" s="280"/>
      <c r="J415" s="328"/>
      <c r="K415" s="270"/>
      <c r="L415" s="270"/>
      <c r="M415" s="281"/>
      <c r="N415" s="281"/>
      <c r="O415" s="281"/>
    </row>
    <row r="416" spans="1:16" s="282" customFormat="1" ht="10.9" x14ac:dyDescent="0.3">
      <c r="A416" s="277"/>
      <c r="B416" s="278" t="s">
        <v>743</v>
      </c>
      <c r="C416" s="277"/>
      <c r="D416" s="279"/>
      <c r="E416" s="279">
        <v>10.35</v>
      </c>
      <c r="F416" s="279">
        <v>0.15</v>
      </c>
      <c r="G416" s="279">
        <v>0.3</v>
      </c>
      <c r="H416" s="279">
        <f t="shared" si="24"/>
        <v>0.46</v>
      </c>
      <c r="I416" s="280"/>
      <c r="J416" s="328"/>
      <c r="K416" s="270"/>
      <c r="L416" s="270"/>
      <c r="M416" s="281"/>
      <c r="N416" s="281"/>
      <c r="O416" s="281"/>
    </row>
    <row r="417" spans="1:15" s="282" customFormat="1" ht="10.9" x14ac:dyDescent="0.3">
      <c r="A417" s="277"/>
      <c r="B417" s="278" t="s">
        <v>1014</v>
      </c>
      <c r="C417" s="277"/>
      <c r="D417" s="279"/>
      <c r="E417" s="279">
        <v>1.2</v>
      </c>
      <c r="F417" s="279">
        <v>0.15</v>
      </c>
      <c r="G417" s="279">
        <v>0.3</v>
      </c>
      <c r="H417" s="279">
        <f t="shared" si="24"/>
        <v>0.05</v>
      </c>
      <c r="I417" s="280"/>
      <c r="J417" s="328"/>
      <c r="K417" s="270"/>
      <c r="L417" s="270"/>
      <c r="M417" s="281"/>
      <c r="N417" s="281"/>
      <c r="O417" s="281"/>
    </row>
    <row r="418" spans="1:15" s="282" customFormat="1" ht="10.9" x14ac:dyDescent="0.3">
      <c r="A418" s="277"/>
      <c r="B418" s="278" t="s">
        <v>744</v>
      </c>
      <c r="C418" s="277"/>
      <c r="D418" s="279"/>
      <c r="E418" s="279">
        <v>22.55</v>
      </c>
      <c r="F418" s="279">
        <v>0.15</v>
      </c>
      <c r="G418" s="279">
        <v>0.3</v>
      </c>
      <c r="H418" s="279">
        <f t="shared" si="24"/>
        <v>1.01</v>
      </c>
      <c r="I418" s="280"/>
      <c r="J418" s="328"/>
      <c r="K418" s="270"/>
      <c r="L418" s="270"/>
      <c r="M418" s="281"/>
      <c r="N418" s="281"/>
      <c r="O418" s="281"/>
    </row>
    <row r="419" spans="1:15" s="282" customFormat="1" ht="10.9" x14ac:dyDescent="0.3">
      <c r="A419" s="277"/>
      <c r="B419" s="278" t="s">
        <v>745</v>
      </c>
      <c r="C419" s="277"/>
      <c r="D419" s="279"/>
      <c r="E419" s="279">
        <v>22.55</v>
      </c>
      <c r="F419" s="279">
        <v>0.15</v>
      </c>
      <c r="G419" s="279">
        <v>0.3</v>
      </c>
      <c r="H419" s="279">
        <f t="shared" si="24"/>
        <v>1.01</v>
      </c>
      <c r="I419" s="280"/>
      <c r="J419" s="328"/>
      <c r="K419" s="270"/>
      <c r="L419" s="270"/>
      <c r="M419" s="281"/>
      <c r="N419" s="281"/>
      <c r="O419" s="281"/>
    </row>
    <row r="420" spans="1:15" s="282" customFormat="1" ht="10.9" x14ac:dyDescent="0.3">
      <c r="A420" s="277"/>
      <c r="B420" s="278" t="s">
        <v>746</v>
      </c>
      <c r="C420" s="277"/>
      <c r="D420" s="279"/>
      <c r="E420" s="279">
        <v>10.9</v>
      </c>
      <c r="F420" s="279">
        <v>0.15</v>
      </c>
      <c r="G420" s="279">
        <v>0.3</v>
      </c>
      <c r="H420" s="279">
        <f t="shared" si="24"/>
        <v>0.49</v>
      </c>
      <c r="I420" s="280"/>
      <c r="J420" s="328"/>
      <c r="K420" s="270"/>
      <c r="L420" s="270"/>
      <c r="M420" s="281"/>
      <c r="N420" s="281"/>
      <c r="O420" s="281"/>
    </row>
    <row r="421" spans="1:15" s="282" customFormat="1" ht="10.9" x14ac:dyDescent="0.3">
      <c r="A421" s="277"/>
      <c r="B421" s="278" t="s">
        <v>747</v>
      </c>
      <c r="C421" s="277"/>
      <c r="D421" s="279"/>
      <c r="E421" s="279">
        <v>7.25</v>
      </c>
      <c r="F421" s="279">
        <v>0.15</v>
      </c>
      <c r="G421" s="279">
        <v>0.3</v>
      </c>
      <c r="H421" s="279">
        <f t="shared" si="24"/>
        <v>0.32</v>
      </c>
      <c r="I421" s="280"/>
      <c r="J421" s="328"/>
      <c r="K421" s="270"/>
      <c r="L421" s="270"/>
      <c r="M421" s="281"/>
      <c r="N421" s="281"/>
      <c r="O421" s="281"/>
    </row>
    <row r="422" spans="1:15" s="282" customFormat="1" ht="10.9" x14ac:dyDescent="0.3">
      <c r="A422" s="277"/>
      <c r="B422" s="278" t="s">
        <v>748</v>
      </c>
      <c r="C422" s="277"/>
      <c r="D422" s="279"/>
      <c r="E422" s="279">
        <v>1.8</v>
      </c>
      <c r="F422" s="279">
        <v>0.15</v>
      </c>
      <c r="G422" s="279">
        <v>0.3</v>
      </c>
      <c r="H422" s="279">
        <f t="shared" si="24"/>
        <v>0.08</v>
      </c>
      <c r="I422" s="280"/>
      <c r="J422" s="328"/>
      <c r="K422" s="270"/>
      <c r="L422" s="270"/>
      <c r="M422" s="281"/>
      <c r="N422" s="281"/>
      <c r="O422" s="281"/>
    </row>
    <row r="423" spans="1:15" s="282" customFormat="1" ht="10.9" x14ac:dyDescent="0.3">
      <c r="A423" s="277"/>
      <c r="B423" s="278" t="s">
        <v>749</v>
      </c>
      <c r="C423" s="277"/>
      <c r="D423" s="279"/>
      <c r="E423" s="279">
        <v>1.8</v>
      </c>
      <c r="F423" s="279">
        <v>0.15</v>
      </c>
      <c r="G423" s="279">
        <v>0.3</v>
      </c>
      <c r="H423" s="279">
        <f t="shared" si="24"/>
        <v>0.08</v>
      </c>
      <c r="I423" s="280"/>
      <c r="J423" s="328"/>
      <c r="K423" s="270"/>
      <c r="L423" s="270"/>
      <c r="M423" s="281"/>
      <c r="N423" s="281"/>
      <c r="O423" s="281"/>
    </row>
    <row r="424" spans="1:15" s="282" customFormat="1" ht="10.9" x14ac:dyDescent="0.3">
      <c r="A424" s="277"/>
      <c r="B424" s="278" t="s">
        <v>750</v>
      </c>
      <c r="C424" s="277"/>
      <c r="D424" s="279"/>
      <c r="E424" s="279">
        <v>4.3</v>
      </c>
      <c r="F424" s="279">
        <v>0.15</v>
      </c>
      <c r="G424" s="279">
        <v>0.3</v>
      </c>
      <c r="H424" s="279">
        <f t="shared" si="24"/>
        <v>0.19</v>
      </c>
      <c r="I424" s="280"/>
      <c r="J424" s="328"/>
      <c r="K424" s="270"/>
      <c r="L424" s="270"/>
      <c r="M424" s="281"/>
      <c r="N424" s="281"/>
      <c r="O424" s="281"/>
    </row>
    <row r="425" spans="1:15" s="282" customFormat="1" ht="10.9" x14ac:dyDescent="0.3">
      <c r="A425" s="277"/>
      <c r="B425" s="278" t="s">
        <v>751</v>
      </c>
      <c r="C425" s="277"/>
      <c r="D425" s="279"/>
      <c r="E425" s="279">
        <v>4.3</v>
      </c>
      <c r="F425" s="279">
        <v>0.15</v>
      </c>
      <c r="G425" s="279">
        <v>0.3</v>
      </c>
      <c r="H425" s="279">
        <f t="shared" si="24"/>
        <v>0.19</v>
      </c>
      <c r="I425" s="280"/>
      <c r="J425" s="328"/>
      <c r="K425" s="270"/>
      <c r="L425" s="270"/>
      <c r="M425" s="281"/>
      <c r="N425" s="281"/>
      <c r="O425" s="281"/>
    </row>
    <row r="426" spans="1:15" s="282" customFormat="1" ht="10.9" x14ac:dyDescent="0.3">
      <c r="A426" s="277"/>
      <c r="B426" s="278" t="s">
        <v>752</v>
      </c>
      <c r="C426" s="277"/>
      <c r="D426" s="279"/>
      <c r="E426" s="279">
        <v>3.5</v>
      </c>
      <c r="F426" s="279">
        <v>0.15</v>
      </c>
      <c r="G426" s="279">
        <v>0.3</v>
      </c>
      <c r="H426" s="279">
        <f t="shared" si="24"/>
        <v>0.15</v>
      </c>
      <c r="I426" s="280"/>
      <c r="J426" s="328"/>
      <c r="K426" s="270"/>
      <c r="L426" s="270"/>
      <c r="M426" s="281"/>
      <c r="N426" s="281"/>
      <c r="O426" s="281"/>
    </row>
    <row r="427" spans="1:15" s="282" customFormat="1" ht="10.9" x14ac:dyDescent="0.3">
      <c r="A427" s="277"/>
      <c r="B427" s="278" t="s">
        <v>753</v>
      </c>
      <c r="C427" s="277"/>
      <c r="D427" s="279"/>
      <c r="E427" s="279">
        <v>2</v>
      </c>
      <c r="F427" s="279">
        <v>0.15</v>
      </c>
      <c r="G427" s="279">
        <v>0.3</v>
      </c>
      <c r="H427" s="279">
        <f t="shared" si="24"/>
        <v>0.09</v>
      </c>
      <c r="I427" s="280"/>
      <c r="J427" s="328"/>
      <c r="K427" s="270"/>
      <c r="L427" s="270"/>
      <c r="M427" s="281"/>
      <c r="N427" s="281"/>
      <c r="O427" s="281"/>
    </row>
    <row r="428" spans="1:15" s="282" customFormat="1" ht="10.9" x14ac:dyDescent="0.3">
      <c r="A428" s="277"/>
      <c r="B428" s="278" t="s">
        <v>754</v>
      </c>
      <c r="C428" s="277"/>
      <c r="D428" s="279"/>
      <c r="E428" s="279">
        <v>3.5</v>
      </c>
      <c r="F428" s="279">
        <v>0.15</v>
      </c>
      <c r="G428" s="279">
        <v>0.3</v>
      </c>
      <c r="H428" s="279">
        <f t="shared" si="24"/>
        <v>0.15</v>
      </c>
      <c r="I428" s="280"/>
      <c r="J428" s="328"/>
      <c r="K428" s="270"/>
      <c r="L428" s="270"/>
      <c r="M428" s="281"/>
      <c r="N428" s="281"/>
      <c r="O428" s="281"/>
    </row>
    <row r="429" spans="1:15" s="282" customFormat="1" ht="10.9" x14ac:dyDescent="0.3">
      <c r="A429" s="277"/>
      <c r="B429" s="278" t="s">
        <v>755</v>
      </c>
      <c r="C429" s="277"/>
      <c r="D429" s="279"/>
      <c r="E429" s="279">
        <v>3.5</v>
      </c>
      <c r="F429" s="279">
        <v>0.15</v>
      </c>
      <c r="G429" s="279">
        <v>0.3</v>
      </c>
      <c r="H429" s="279">
        <f t="shared" si="24"/>
        <v>0.15</v>
      </c>
      <c r="I429" s="280"/>
      <c r="J429" s="328"/>
      <c r="K429" s="270"/>
      <c r="L429" s="270"/>
      <c r="M429" s="281"/>
      <c r="N429" s="281"/>
      <c r="O429" s="281"/>
    </row>
    <row r="430" spans="1:15" s="282" customFormat="1" ht="10.9" x14ac:dyDescent="0.3">
      <c r="A430" s="277"/>
      <c r="B430" s="278" t="s">
        <v>756</v>
      </c>
      <c r="C430" s="277"/>
      <c r="D430" s="279"/>
      <c r="E430" s="279">
        <v>5.9</v>
      </c>
      <c r="F430" s="279">
        <v>0.15</v>
      </c>
      <c r="G430" s="279">
        <v>0.3</v>
      </c>
      <c r="H430" s="279">
        <f t="shared" si="24"/>
        <v>0.26</v>
      </c>
      <c r="I430" s="280"/>
      <c r="J430" s="328"/>
      <c r="K430" s="270"/>
      <c r="L430" s="270"/>
      <c r="M430" s="281"/>
      <c r="N430" s="281"/>
      <c r="O430" s="281"/>
    </row>
    <row r="431" spans="1:15" s="282" customFormat="1" ht="10.9" x14ac:dyDescent="0.3">
      <c r="A431" s="277"/>
      <c r="B431" s="278" t="s">
        <v>757</v>
      </c>
      <c r="C431" s="277"/>
      <c r="D431" s="279"/>
      <c r="E431" s="279">
        <v>3.5</v>
      </c>
      <c r="F431" s="279">
        <v>0.15</v>
      </c>
      <c r="G431" s="279">
        <v>0.3</v>
      </c>
      <c r="H431" s="279">
        <f t="shared" si="24"/>
        <v>0.15</v>
      </c>
      <c r="I431" s="280"/>
      <c r="J431" s="328"/>
      <c r="K431" s="270"/>
      <c r="L431" s="270"/>
      <c r="M431" s="281"/>
      <c r="N431" s="281"/>
      <c r="O431" s="281"/>
    </row>
    <row r="432" spans="1:15" s="282" customFormat="1" ht="10.9" x14ac:dyDescent="0.3">
      <c r="A432" s="277"/>
      <c r="B432" s="278" t="s">
        <v>758</v>
      </c>
      <c r="C432" s="277"/>
      <c r="D432" s="279"/>
      <c r="E432" s="279">
        <v>1.7</v>
      </c>
      <c r="F432" s="279">
        <v>0.15</v>
      </c>
      <c r="G432" s="279">
        <v>0.3</v>
      </c>
      <c r="H432" s="279">
        <f t="shared" si="24"/>
        <v>7.0000000000000007E-2</v>
      </c>
      <c r="I432" s="280"/>
      <c r="J432" s="328"/>
      <c r="K432" s="270"/>
      <c r="L432" s="270"/>
      <c r="M432" s="281"/>
      <c r="N432" s="281"/>
      <c r="O432" s="281"/>
    </row>
    <row r="433" spans="1:15" s="282" customFormat="1" ht="10.9" x14ac:dyDescent="0.3">
      <c r="A433" s="277"/>
      <c r="B433" s="278" t="s">
        <v>759</v>
      </c>
      <c r="C433" s="277"/>
      <c r="D433" s="279"/>
      <c r="E433" s="279">
        <v>5.1999999999999993</v>
      </c>
      <c r="F433" s="279">
        <v>0.15</v>
      </c>
      <c r="G433" s="279">
        <v>0.3</v>
      </c>
      <c r="H433" s="279">
        <f t="shared" si="24"/>
        <v>0.23</v>
      </c>
      <c r="I433" s="280"/>
      <c r="J433" s="328"/>
      <c r="K433" s="270"/>
      <c r="L433" s="270"/>
      <c r="M433" s="281"/>
      <c r="N433" s="281"/>
      <c r="O433" s="281"/>
    </row>
    <row r="434" spans="1:15" s="282" customFormat="1" ht="10.9" x14ac:dyDescent="0.3">
      <c r="A434" s="277"/>
      <c r="B434" s="278" t="s">
        <v>760</v>
      </c>
      <c r="C434" s="277"/>
      <c r="D434" s="279"/>
      <c r="E434" s="279">
        <v>9.4</v>
      </c>
      <c r="F434" s="279">
        <v>0.15</v>
      </c>
      <c r="G434" s="279">
        <v>0.3</v>
      </c>
      <c r="H434" s="279">
        <f t="shared" si="24"/>
        <v>0.42</v>
      </c>
      <c r="I434" s="280"/>
      <c r="J434" s="328"/>
      <c r="K434" s="270"/>
      <c r="L434" s="270"/>
      <c r="M434" s="281"/>
      <c r="N434" s="281"/>
      <c r="O434" s="281"/>
    </row>
    <row r="435" spans="1:15" s="282" customFormat="1" ht="10.9" x14ac:dyDescent="0.3">
      <c r="A435" s="277"/>
      <c r="B435" s="278" t="s">
        <v>761</v>
      </c>
      <c r="C435" s="277"/>
      <c r="D435" s="279"/>
      <c r="E435" s="279">
        <v>3.5</v>
      </c>
      <c r="F435" s="279">
        <v>0.15</v>
      </c>
      <c r="G435" s="279">
        <v>0.3</v>
      </c>
      <c r="H435" s="279">
        <f t="shared" si="24"/>
        <v>0.15</v>
      </c>
      <c r="I435" s="280"/>
      <c r="J435" s="328"/>
      <c r="K435" s="270"/>
      <c r="L435" s="270"/>
      <c r="M435" s="281"/>
      <c r="N435" s="281"/>
      <c r="O435" s="281"/>
    </row>
    <row r="436" spans="1:15" s="282" customFormat="1" ht="10.9" x14ac:dyDescent="0.3">
      <c r="A436" s="277"/>
      <c r="B436" s="278" t="s">
        <v>762</v>
      </c>
      <c r="C436" s="277"/>
      <c r="D436" s="279"/>
      <c r="E436" s="279">
        <v>4.25</v>
      </c>
      <c r="F436" s="279">
        <v>0.15</v>
      </c>
      <c r="G436" s="279">
        <v>0.3</v>
      </c>
      <c r="H436" s="279">
        <f t="shared" si="24"/>
        <v>0.19</v>
      </c>
      <c r="I436" s="280"/>
      <c r="J436" s="328"/>
      <c r="K436" s="270"/>
      <c r="L436" s="270"/>
      <c r="M436" s="281"/>
      <c r="N436" s="281"/>
      <c r="O436" s="281"/>
    </row>
    <row r="437" spans="1:15" s="282" customFormat="1" ht="10.9" x14ac:dyDescent="0.3">
      <c r="A437" s="277"/>
      <c r="B437" s="278" t="s">
        <v>763</v>
      </c>
      <c r="C437" s="277"/>
      <c r="D437" s="279"/>
      <c r="E437" s="279">
        <v>1.5</v>
      </c>
      <c r="F437" s="279">
        <v>0.15</v>
      </c>
      <c r="G437" s="279">
        <v>0.3</v>
      </c>
      <c r="H437" s="279">
        <f t="shared" si="24"/>
        <v>0.06</v>
      </c>
      <c r="I437" s="280"/>
      <c r="J437" s="328"/>
      <c r="K437" s="270"/>
      <c r="L437" s="270"/>
      <c r="M437" s="281"/>
      <c r="N437" s="281"/>
      <c r="O437" s="281"/>
    </row>
    <row r="438" spans="1:15" s="282" customFormat="1" ht="10.9" x14ac:dyDescent="0.3">
      <c r="A438" s="277"/>
      <c r="B438" s="278" t="s">
        <v>764</v>
      </c>
      <c r="C438" s="277"/>
      <c r="D438" s="279"/>
      <c r="E438" s="279">
        <v>3.5</v>
      </c>
      <c r="F438" s="279">
        <v>0.15</v>
      </c>
      <c r="G438" s="279">
        <v>0.3</v>
      </c>
      <c r="H438" s="279">
        <f t="shared" si="24"/>
        <v>0.15</v>
      </c>
      <c r="I438" s="280"/>
      <c r="J438" s="328"/>
      <c r="K438" s="270"/>
      <c r="L438" s="270"/>
      <c r="M438" s="281"/>
      <c r="N438" s="281"/>
      <c r="O438" s="281"/>
    </row>
    <row r="439" spans="1:15" s="282" customFormat="1" ht="10.9" x14ac:dyDescent="0.3">
      <c r="A439" s="277"/>
      <c r="B439" s="278" t="s">
        <v>765</v>
      </c>
      <c r="C439" s="277"/>
      <c r="D439" s="279"/>
      <c r="E439" s="279">
        <v>5.1999999999999993</v>
      </c>
      <c r="F439" s="279">
        <v>0.15</v>
      </c>
      <c r="G439" s="279">
        <v>0.3</v>
      </c>
      <c r="H439" s="279">
        <f t="shared" si="24"/>
        <v>0.23</v>
      </c>
      <c r="I439" s="280"/>
      <c r="J439" s="328"/>
      <c r="K439" s="270"/>
      <c r="L439" s="270"/>
      <c r="M439" s="281"/>
      <c r="N439" s="281"/>
      <c r="O439" s="281"/>
    </row>
    <row r="440" spans="1:15" s="282" customFormat="1" ht="10.9" x14ac:dyDescent="0.3">
      <c r="A440" s="277"/>
      <c r="B440" s="278" t="s">
        <v>1015</v>
      </c>
      <c r="C440" s="277"/>
      <c r="D440" s="279"/>
      <c r="E440" s="279">
        <v>5.9</v>
      </c>
      <c r="F440" s="279">
        <v>0.15</v>
      </c>
      <c r="G440" s="279">
        <v>0.3</v>
      </c>
      <c r="H440" s="279">
        <f t="shared" si="24"/>
        <v>0.26</v>
      </c>
      <c r="I440" s="280"/>
      <c r="J440" s="328"/>
      <c r="K440" s="270"/>
      <c r="L440" s="270"/>
      <c r="M440" s="281"/>
      <c r="N440" s="281"/>
      <c r="O440" s="281"/>
    </row>
    <row r="441" spans="1:15" s="282" customFormat="1" ht="10.9" x14ac:dyDescent="0.3">
      <c r="A441" s="277"/>
      <c r="B441" s="278" t="s">
        <v>766</v>
      </c>
      <c r="C441" s="277"/>
      <c r="D441" s="279"/>
      <c r="E441" s="279">
        <v>1.7</v>
      </c>
      <c r="F441" s="279">
        <v>0.15</v>
      </c>
      <c r="G441" s="279">
        <v>0.3</v>
      </c>
      <c r="H441" s="279">
        <f t="shared" si="24"/>
        <v>7.0000000000000007E-2</v>
      </c>
      <c r="I441" s="280"/>
      <c r="J441" s="328"/>
      <c r="K441" s="270"/>
      <c r="L441" s="270"/>
      <c r="M441" s="281"/>
      <c r="N441" s="281"/>
      <c r="O441" s="281"/>
    </row>
    <row r="442" spans="1:15" s="282" customFormat="1" ht="10.9" x14ac:dyDescent="0.3">
      <c r="A442" s="277"/>
      <c r="B442" s="278" t="s">
        <v>767</v>
      </c>
      <c r="C442" s="277"/>
      <c r="D442" s="279"/>
      <c r="E442" s="279">
        <v>3.5</v>
      </c>
      <c r="F442" s="279">
        <v>0.15</v>
      </c>
      <c r="G442" s="279">
        <v>0.3</v>
      </c>
      <c r="H442" s="279">
        <f t="shared" si="24"/>
        <v>0.15</v>
      </c>
      <c r="I442" s="280"/>
      <c r="J442" s="328"/>
      <c r="K442" s="270"/>
      <c r="L442" s="270"/>
      <c r="M442" s="281"/>
      <c r="N442" s="281"/>
      <c r="O442" s="281"/>
    </row>
    <row r="443" spans="1:15" s="282" customFormat="1" ht="10.9" x14ac:dyDescent="0.3">
      <c r="A443" s="277"/>
      <c r="B443" s="278" t="s">
        <v>768</v>
      </c>
      <c r="C443" s="277"/>
      <c r="D443" s="279"/>
      <c r="E443" s="279">
        <v>3.5</v>
      </c>
      <c r="F443" s="279">
        <v>0.15</v>
      </c>
      <c r="G443" s="279">
        <v>0.3</v>
      </c>
      <c r="H443" s="279">
        <f t="shared" si="24"/>
        <v>0.15</v>
      </c>
      <c r="I443" s="280"/>
      <c r="J443" s="328"/>
      <c r="K443" s="270"/>
      <c r="L443" s="270"/>
      <c r="M443" s="281"/>
      <c r="N443" s="281"/>
      <c r="O443" s="281"/>
    </row>
    <row r="444" spans="1:15" s="282" customFormat="1" ht="10.9" x14ac:dyDescent="0.3">
      <c r="A444" s="277"/>
      <c r="B444" s="278" t="s">
        <v>769</v>
      </c>
      <c r="C444" s="277"/>
      <c r="D444" s="279"/>
      <c r="E444" s="279">
        <v>3.5</v>
      </c>
      <c r="F444" s="279">
        <v>0.15</v>
      </c>
      <c r="G444" s="279">
        <v>0.3</v>
      </c>
      <c r="H444" s="279">
        <f t="shared" si="24"/>
        <v>0.15</v>
      </c>
      <c r="I444" s="280"/>
      <c r="J444" s="328"/>
      <c r="K444" s="270"/>
      <c r="L444" s="270"/>
      <c r="M444" s="281"/>
      <c r="N444" s="281"/>
      <c r="O444" s="281"/>
    </row>
    <row r="445" spans="1:15" s="282" customFormat="1" ht="10.9" x14ac:dyDescent="0.3">
      <c r="A445" s="277"/>
      <c r="B445" s="278" t="s">
        <v>770</v>
      </c>
      <c r="C445" s="277"/>
      <c r="D445" s="279"/>
      <c r="E445" s="279">
        <v>2</v>
      </c>
      <c r="F445" s="279">
        <v>0.15</v>
      </c>
      <c r="G445" s="279">
        <v>0.3</v>
      </c>
      <c r="H445" s="279">
        <f t="shared" si="24"/>
        <v>0.09</v>
      </c>
      <c r="I445" s="280"/>
      <c r="J445" s="328"/>
      <c r="K445" s="270"/>
      <c r="L445" s="270"/>
      <c r="M445" s="281"/>
      <c r="N445" s="281"/>
      <c r="O445" s="281"/>
    </row>
    <row r="446" spans="1:15" s="282" customFormat="1" ht="10.9" x14ac:dyDescent="0.3">
      <c r="A446" s="277"/>
      <c r="B446" s="278" t="s">
        <v>771</v>
      </c>
      <c r="C446" s="277"/>
      <c r="D446" s="279"/>
      <c r="E446" s="279">
        <v>4.3</v>
      </c>
      <c r="F446" s="279">
        <v>0.15</v>
      </c>
      <c r="G446" s="279">
        <v>0.3</v>
      </c>
      <c r="H446" s="279">
        <f t="shared" si="24"/>
        <v>0.19</v>
      </c>
      <c r="I446" s="280"/>
      <c r="J446" s="328"/>
      <c r="K446" s="270"/>
      <c r="L446" s="270"/>
      <c r="M446" s="281"/>
      <c r="N446" s="281"/>
      <c r="O446" s="281"/>
    </row>
    <row r="447" spans="1:15" s="282" customFormat="1" ht="10.9" x14ac:dyDescent="0.3">
      <c r="A447" s="277"/>
      <c r="B447" s="278" t="s">
        <v>772</v>
      </c>
      <c r="C447" s="277"/>
      <c r="D447" s="279"/>
      <c r="E447" s="279">
        <v>4.3</v>
      </c>
      <c r="F447" s="279">
        <v>0.15</v>
      </c>
      <c r="G447" s="279">
        <v>0.3</v>
      </c>
      <c r="H447" s="279">
        <f>TRUNC(PRODUCT(D447:G447),4)</f>
        <v>0.19350000000000001</v>
      </c>
      <c r="I447" s="280"/>
      <c r="J447" s="328"/>
      <c r="K447" s="270"/>
      <c r="L447" s="270"/>
      <c r="M447" s="281"/>
      <c r="N447" s="281"/>
      <c r="O447" s="281"/>
    </row>
    <row r="448" spans="1:15" s="282" customFormat="1" x14ac:dyDescent="0.25">
      <c r="A448" s="277"/>
      <c r="B448" s="283" t="s">
        <v>773</v>
      </c>
      <c r="C448" s="277"/>
      <c r="D448" s="279"/>
      <c r="E448" s="279"/>
      <c r="F448" s="279"/>
      <c r="G448" s="279"/>
      <c r="H448" s="279"/>
      <c r="I448" s="280"/>
      <c r="J448" s="270"/>
      <c r="K448" s="270"/>
      <c r="L448" s="281"/>
      <c r="M448" s="281"/>
      <c r="N448" s="281"/>
      <c r="O448" s="281"/>
    </row>
    <row r="449" spans="1:15" s="282" customFormat="1" ht="10.9" x14ac:dyDescent="0.3">
      <c r="A449" s="277"/>
      <c r="B449" s="278" t="s">
        <v>774</v>
      </c>
      <c r="C449" s="277"/>
      <c r="D449" s="279">
        <v>4</v>
      </c>
      <c r="E449" s="279">
        <v>0.8</v>
      </c>
      <c r="F449" s="279">
        <v>0.15</v>
      </c>
      <c r="G449" s="279">
        <v>0.3</v>
      </c>
      <c r="H449" s="279">
        <f t="shared" ref="H449:H450" si="25">TRUNC(PRODUCT(D449:G449),2)</f>
        <v>0.14000000000000001</v>
      </c>
      <c r="I449" s="280"/>
      <c r="J449" s="270"/>
      <c r="K449" s="270"/>
      <c r="L449" s="281"/>
      <c r="M449" s="281"/>
      <c r="N449" s="281"/>
      <c r="O449" s="281"/>
    </row>
    <row r="450" spans="1:15" s="282" customFormat="1" ht="10.9" x14ac:dyDescent="0.3">
      <c r="A450" s="277"/>
      <c r="B450" s="278" t="s">
        <v>775</v>
      </c>
      <c r="C450" s="277"/>
      <c r="D450" s="279">
        <v>12</v>
      </c>
      <c r="E450" s="279">
        <v>0.8</v>
      </c>
      <c r="F450" s="279">
        <v>0.15</v>
      </c>
      <c r="G450" s="279">
        <v>0.3</v>
      </c>
      <c r="H450" s="279">
        <f t="shared" si="25"/>
        <v>0.43</v>
      </c>
      <c r="I450" s="280"/>
      <c r="J450" s="270"/>
      <c r="K450" s="270"/>
      <c r="L450" s="281"/>
      <c r="M450" s="281"/>
      <c r="N450" s="281"/>
      <c r="O450" s="281"/>
    </row>
    <row r="451" spans="1:15" s="282" customFormat="1" ht="10.9" x14ac:dyDescent="0.3">
      <c r="A451" s="277"/>
      <c r="B451" s="283" t="s">
        <v>776</v>
      </c>
      <c r="C451" s="277"/>
      <c r="D451" s="279"/>
      <c r="E451" s="279"/>
      <c r="F451" s="279"/>
      <c r="G451" s="279"/>
      <c r="H451" s="279"/>
      <c r="I451" s="280"/>
      <c r="J451" s="270"/>
      <c r="K451" s="270"/>
      <c r="L451" s="281"/>
      <c r="M451" s="281"/>
      <c r="N451" s="281"/>
      <c r="O451" s="281"/>
    </row>
    <row r="452" spans="1:15" s="282" customFormat="1" x14ac:dyDescent="0.25">
      <c r="A452" s="277"/>
      <c r="B452" s="278" t="s">
        <v>777</v>
      </c>
      <c r="C452" s="277"/>
      <c r="D452" s="279"/>
      <c r="E452" s="279">
        <v>4.5599999999999996</v>
      </c>
      <c r="F452" s="279">
        <v>0.2</v>
      </c>
      <c r="G452" s="279">
        <v>0.6</v>
      </c>
      <c r="H452" s="279">
        <f t="shared" ref="H452:H456" si="26">TRUNC(PRODUCT(D452:G452),2)</f>
        <v>0.54</v>
      </c>
      <c r="I452" s="280"/>
      <c r="J452" s="328" t="s">
        <v>1016</v>
      </c>
      <c r="K452" s="270"/>
      <c r="L452" s="281"/>
      <c r="M452" s="281"/>
      <c r="N452" s="281"/>
      <c r="O452" s="281"/>
    </row>
    <row r="453" spans="1:15" s="282" customFormat="1" ht="10.9" x14ac:dyDescent="0.3">
      <c r="A453" s="277"/>
      <c r="B453" s="278" t="s">
        <v>778</v>
      </c>
      <c r="C453" s="277"/>
      <c r="D453" s="279"/>
      <c r="E453" s="279">
        <v>4.5599999999999996</v>
      </c>
      <c r="F453" s="279">
        <v>0.2</v>
      </c>
      <c r="G453" s="279">
        <v>0.8</v>
      </c>
      <c r="H453" s="279">
        <f t="shared" si="26"/>
        <v>0.72</v>
      </c>
      <c r="I453" s="280"/>
      <c r="J453" s="328"/>
      <c r="K453" s="270"/>
      <c r="L453" s="281"/>
      <c r="M453" s="281"/>
      <c r="N453" s="281"/>
      <c r="O453" s="281"/>
    </row>
    <row r="454" spans="1:15" s="282" customFormat="1" ht="10.9" x14ac:dyDescent="0.3">
      <c r="A454" s="277"/>
      <c r="B454" s="278" t="s">
        <v>779</v>
      </c>
      <c r="C454" s="277"/>
      <c r="D454" s="279"/>
      <c r="E454" s="279">
        <v>4.5599999999999996</v>
      </c>
      <c r="F454" s="279">
        <v>0.2</v>
      </c>
      <c r="G454" s="279">
        <v>0.6</v>
      </c>
      <c r="H454" s="279">
        <f t="shared" si="26"/>
        <v>0.54</v>
      </c>
      <c r="I454" s="280"/>
      <c r="J454" s="328"/>
      <c r="K454" s="270"/>
      <c r="L454" s="281"/>
      <c r="M454" s="281"/>
      <c r="N454" s="281"/>
      <c r="O454" s="281"/>
    </row>
    <row r="455" spans="1:15" s="282" customFormat="1" ht="10.9" x14ac:dyDescent="0.3">
      <c r="A455" s="277"/>
      <c r="B455" s="278" t="s">
        <v>780</v>
      </c>
      <c r="C455" s="277"/>
      <c r="D455" s="279"/>
      <c r="E455" s="279">
        <v>4.5599999999999996</v>
      </c>
      <c r="F455" s="279">
        <v>0.2</v>
      </c>
      <c r="G455" s="279">
        <v>0.6</v>
      </c>
      <c r="H455" s="279">
        <f t="shared" si="26"/>
        <v>0.54</v>
      </c>
      <c r="I455" s="280"/>
      <c r="J455" s="328"/>
      <c r="K455" s="270"/>
      <c r="L455" s="281"/>
      <c r="M455" s="281"/>
      <c r="N455" s="281"/>
      <c r="O455" s="281"/>
    </row>
    <row r="456" spans="1:15" s="282" customFormat="1" ht="10.9" x14ac:dyDescent="0.3">
      <c r="A456" s="277"/>
      <c r="B456" s="278" t="s">
        <v>1017</v>
      </c>
      <c r="C456" s="277"/>
      <c r="D456" s="279"/>
      <c r="E456" s="279">
        <f>1.97</f>
        <v>1.97</v>
      </c>
      <c r="F456" s="279">
        <v>0.2</v>
      </c>
      <c r="G456" s="279">
        <v>0.6</v>
      </c>
      <c r="H456" s="279">
        <f t="shared" si="26"/>
        <v>0.23</v>
      </c>
      <c r="I456" s="280"/>
      <c r="J456" s="328"/>
      <c r="K456" s="270"/>
      <c r="L456" s="281"/>
      <c r="M456" s="281"/>
      <c r="N456" s="281"/>
      <c r="O456" s="281"/>
    </row>
    <row r="457" spans="1:15" s="282" customFormat="1" ht="10.9" x14ac:dyDescent="0.3">
      <c r="A457" s="277"/>
      <c r="B457" s="278" t="s">
        <v>1018</v>
      </c>
      <c r="C457" s="277"/>
      <c r="D457" s="279"/>
      <c r="E457" s="279">
        <f>1.65+1.63+0.3</f>
        <v>3.5799999999999996</v>
      </c>
      <c r="F457" s="279">
        <v>0.2</v>
      </c>
      <c r="G457" s="279">
        <v>0.6</v>
      </c>
      <c r="H457" s="279">
        <f>TRUNC(PRODUCT(D457:G457),2)</f>
        <v>0.42</v>
      </c>
      <c r="I457" s="280"/>
      <c r="J457" s="328"/>
      <c r="K457" s="270"/>
      <c r="L457" s="281"/>
      <c r="M457" s="281"/>
      <c r="N457" s="281"/>
      <c r="O457" s="281"/>
    </row>
    <row r="458" spans="1:15" s="282" customFormat="1" ht="10.9" x14ac:dyDescent="0.3">
      <c r="A458" s="277"/>
      <c r="B458" s="278" t="s">
        <v>1019</v>
      </c>
      <c r="C458" s="277"/>
      <c r="D458" s="279"/>
      <c r="E458" s="279">
        <f>1.65+1.63+0.3</f>
        <v>3.5799999999999996</v>
      </c>
      <c r="F458" s="279">
        <v>0.2</v>
      </c>
      <c r="G458" s="279">
        <v>0.6</v>
      </c>
      <c r="H458" s="279">
        <f t="shared" ref="H458:H459" si="27">TRUNC(PRODUCT(D458:G458),2)</f>
        <v>0.42</v>
      </c>
      <c r="I458" s="280"/>
      <c r="J458" s="328"/>
      <c r="K458" s="270"/>
      <c r="L458" s="281"/>
      <c r="M458" s="281"/>
      <c r="N458" s="281"/>
      <c r="O458" s="281"/>
    </row>
    <row r="459" spans="1:15" s="282" customFormat="1" ht="10.9" x14ac:dyDescent="0.3">
      <c r="A459" s="277"/>
      <c r="B459" s="278" t="s">
        <v>1020</v>
      </c>
      <c r="C459" s="277"/>
      <c r="D459" s="279"/>
      <c r="E459" s="279">
        <f>1.97</f>
        <v>1.97</v>
      </c>
      <c r="F459" s="279">
        <v>0.2</v>
      </c>
      <c r="G459" s="279">
        <v>0.6</v>
      </c>
      <c r="H459" s="279">
        <f t="shared" si="27"/>
        <v>0.23</v>
      </c>
      <c r="I459" s="280"/>
      <c r="J459" s="328"/>
      <c r="K459" s="270"/>
      <c r="L459" s="281"/>
      <c r="M459" s="281"/>
      <c r="N459" s="281"/>
      <c r="O459" s="281"/>
    </row>
    <row r="460" spans="1:15" s="282" customFormat="1" x14ac:dyDescent="0.25">
      <c r="A460" s="277"/>
      <c r="B460" s="283" t="s">
        <v>1021</v>
      </c>
      <c r="C460" s="277"/>
      <c r="D460" s="279"/>
      <c r="E460" s="279"/>
      <c r="F460" s="279"/>
      <c r="G460" s="279"/>
      <c r="H460" s="279"/>
      <c r="I460" s="280"/>
      <c r="J460" s="270" t="s">
        <v>1022</v>
      </c>
      <c r="K460" s="270"/>
      <c r="L460" s="281"/>
      <c r="M460" s="281"/>
      <c r="N460" s="281"/>
      <c r="O460" s="281"/>
    </row>
    <row r="461" spans="1:15" s="282" customFormat="1" ht="10.9" x14ac:dyDescent="0.3">
      <c r="A461" s="277"/>
      <c r="B461" s="278" t="s">
        <v>1023</v>
      </c>
      <c r="C461" s="277"/>
      <c r="D461" s="279">
        <v>2</v>
      </c>
      <c r="E461" s="279">
        <v>5.45</v>
      </c>
      <c r="F461" s="279">
        <v>0.15</v>
      </c>
      <c r="G461" s="279">
        <v>0.3</v>
      </c>
      <c r="H461" s="279">
        <f t="shared" ref="H461:H462" si="28">TRUNC(PRODUCT(D461:G461),2)</f>
        <v>0.49</v>
      </c>
      <c r="I461" s="280"/>
      <c r="J461" s="270"/>
      <c r="K461" s="270"/>
      <c r="L461" s="281"/>
      <c r="M461" s="281"/>
      <c r="N461" s="281"/>
      <c r="O461" s="281"/>
    </row>
    <row r="462" spans="1:15" s="282" customFormat="1" ht="10.9" x14ac:dyDescent="0.3">
      <c r="A462" s="277"/>
      <c r="B462" s="278"/>
      <c r="C462" s="277"/>
      <c r="D462" s="279">
        <v>2</v>
      </c>
      <c r="E462" s="279">
        <v>4.25</v>
      </c>
      <c r="F462" s="279">
        <v>0.15</v>
      </c>
      <c r="G462" s="279">
        <v>0.3</v>
      </c>
      <c r="H462" s="279">
        <f t="shared" si="28"/>
        <v>0.38</v>
      </c>
      <c r="I462" s="280"/>
      <c r="J462" s="270"/>
      <c r="K462" s="270"/>
      <c r="L462" s="281"/>
      <c r="M462" s="281"/>
      <c r="N462" s="281"/>
      <c r="O462" s="281"/>
    </row>
    <row r="463" spans="1:15" s="282" customFormat="1" ht="10.9" x14ac:dyDescent="0.3">
      <c r="A463" s="277"/>
      <c r="B463" s="283" t="str">
        <f>"Total item "&amp;A407</f>
        <v>Total item 4.2</v>
      </c>
      <c r="C463" s="277"/>
      <c r="D463" s="279"/>
      <c r="E463" s="284"/>
      <c r="F463" s="279"/>
      <c r="G463" s="279"/>
      <c r="H463" s="264">
        <f>SUM(H408:H462)</f>
        <v>14.263500000000008</v>
      </c>
      <c r="I463" s="281"/>
      <c r="J463" s="270"/>
      <c r="K463" s="281"/>
      <c r="L463" s="281"/>
      <c r="M463" s="281"/>
      <c r="N463" s="281"/>
      <c r="O463" s="281"/>
    </row>
    <row r="464" spans="1:15" s="270" customFormat="1" ht="10.15" x14ac:dyDescent="0.3">
      <c r="A464" s="267"/>
      <c r="B464" s="285"/>
      <c r="C464" s="267"/>
      <c r="D464" s="269"/>
      <c r="E464" s="269"/>
      <c r="F464" s="680" t="s">
        <v>784</v>
      </c>
      <c r="G464" s="681"/>
      <c r="H464" s="286">
        <v>6.93</v>
      </c>
    </row>
    <row r="465" spans="1:15" s="270" customFormat="1" ht="10.15" x14ac:dyDescent="0.3">
      <c r="A465" s="267"/>
      <c r="B465" s="285"/>
      <c r="C465" s="267"/>
      <c r="D465" s="269"/>
      <c r="E465" s="269"/>
      <c r="F465" s="672" t="str">
        <f>IF(H465&gt;=0,"ADITAR","SUPRIMIR")</f>
        <v>ADITAR</v>
      </c>
      <c r="G465" s="673"/>
      <c r="H465" s="287">
        <f>H463-H464</f>
        <v>7.3335000000000079</v>
      </c>
    </row>
    <row r="466" spans="1:15" s="292" customFormat="1" ht="10.9" x14ac:dyDescent="0.3">
      <c r="A466" s="288"/>
      <c r="B466" s="289"/>
      <c r="C466" s="288"/>
      <c r="D466" s="290"/>
      <c r="E466" s="290"/>
      <c r="F466" s="290"/>
      <c r="G466" s="290"/>
      <c r="H466" s="290"/>
      <c r="I466" s="291"/>
      <c r="J466" s="291"/>
      <c r="K466" s="291"/>
      <c r="L466" s="291"/>
      <c r="M466" s="291"/>
      <c r="N466" s="291"/>
      <c r="O466" s="291"/>
    </row>
    <row r="467" spans="1:15" s="276" customFormat="1" ht="33.75" x14ac:dyDescent="0.25">
      <c r="A467" s="272" t="s">
        <v>389</v>
      </c>
      <c r="B467" s="273" t="s">
        <v>388</v>
      </c>
      <c r="C467" s="272" t="s">
        <v>77</v>
      </c>
      <c r="D467" s="274"/>
      <c r="E467" s="274"/>
      <c r="F467" s="274"/>
      <c r="G467" s="274"/>
      <c r="H467" s="274"/>
      <c r="I467" s="275"/>
      <c r="J467" s="275"/>
      <c r="K467" s="275"/>
      <c r="L467" s="275"/>
      <c r="M467" s="275"/>
      <c r="N467" s="275"/>
      <c r="O467" s="275"/>
    </row>
    <row r="468" spans="1:15" s="282" customFormat="1" ht="10.9" x14ac:dyDescent="0.3">
      <c r="A468" s="277"/>
      <c r="B468" s="283" t="s">
        <v>785</v>
      </c>
      <c r="C468" s="277"/>
      <c r="D468" s="279"/>
      <c r="E468" s="279"/>
      <c r="F468" s="279"/>
      <c r="G468" s="279"/>
      <c r="H468" s="279">
        <f t="shared" ref="H468:H476" si="29">TRUNC(PRODUCT(D468:G468),2)</f>
        <v>0</v>
      </c>
      <c r="I468" s="280"/>
      <c r="J468" s="270"/>
      <c r="K468" s="270"/>
      <c r="L468" s="281"/>
      <c r="M468" s="281"/>
      <c r="N468" s="281"/>
      <c r="O468" s="281"/>
    </row>
    <row r="469" spans="1:15" s="282" customFormat="1" ht="10.9" x14ac:dyDescent="0.3">
      <c r="A469" s="277"/>
      <c r="B469" s="278"/>
      <c r="C469" s="277"/>
      <c r="D469" s="279"/>
      <c r="E469" s="279">
        <v>22.55</v>
      </c>
      <c r="F469" s="279">
        <v>9.6</v>
      </c>
      <c r="G469" s="279"/>
      <c r="H469" s="279">
        <f t="shared" si="29"/>
        <v>216.48</v>
      </c>
      <c r="I469" s="280"/>
      <c r="J469" s="270"/>
      <c r="K469" s="270"/>
      <c r="L469" s="281"/>
      <c r="M469" s="281"/>
      <c r="N469" s="281"/>
      <c r="O469" s="281"/>
    </row>
    <row r="470" spans="1:15" s="282" customFormat="1" ht="10.9" x14ac:dyDescent="0.3">
      <c r="A470" s="277"/>
      <c r="B470" s="278"/>
      <c r="C470" s="277"/>
      <c r="D470" s="279">
        <v>-1</v>
      </c>
      <c r="E470" s="279">
        <v>4.4000000000000004</v>
      </c>
      <c r="F470" s="279">
        <v>3.65</v>
      </c>
      <c r="G470" s="279"/>
      <c r="H470" s="279">
        <f t="shared" si="29"/>
        <v>-16.059999999999999</v>
      </c>
      <c r="I470" s="280"/>
      <c r="J470" s="270"/>
      <c r="K470" s="270"/>
      <c r="L470" s="281"/>
      <c r="M470" s="281"/>
      <c r="N470" s="281"/>
      <c r="O470" s="281"/>
    </row>
    <row r="471" spans="1:15" s="282" customFormat="1" ht="10.9" x14ac:dyDescent="0.3">
      <c r="A471" s="277"/>
      <c r="B471" s="278"/>
      <c r="C471" s="277"/>
      <c r="D471" s="279">
        <v>-1</v>
      </c>
      <c r="E471" s="279">
        <v>3.2</v>
      </c>
      <c r="F471" s="279">
        <v>2</v>
      </c>
      <c r="G471" s="279"/>
      <c r="H471" s="279">
        <f t="shared" si="29"/>
        <v>-6.4</v>
      </c>
      <c r="I471" s="280"/>
      <c r="J471" s="270"/>
      <c r="K471" s="270"/>
      <c r="L471" s="281"/>
      <c r="M471" s="281"/>
      <c r="N471" s="281"/>
      <c r="O471" s="281"/>
    </row>
    <row r="472" spans="1:15" s="282" customFormat="1" ht="10.9" x14ac:dyDescent="0.3">
      <c r="A472" s="277"/>
      <c r="B472" s="278"/>
      <c r="C472" s="277"/>
      <c r="D472" s="279">
        <v>-1</v>
      </c>
      <c r="E472" s="279">
        <v>1.8</v>
      </c>
      <c r="F472" s="279">
        <v>2</v>
      </c>
      <c r="G472" s="279"/>
      <c r="H472" s="279">
        <f t="shared" si="29"/>
        <v>-3.6</v>
      </c>
      <c r="I472" s="280"/>
      <c r="J472" s="270"/>
      <c r="K472" s="270"/>
      <c r="L472" s="281"/>
      <c r="M472" s="281"/>
      <c r="N472" s="281"/>
      <c r="O472" s="281"/>
    </row>
    <row r="473" spans="1:15" s="282" customFormat="1" ht="10.9" x14ac:dyDescent="0.3">
      <c r="A473" s="277"/>
      <c r="B473" s="278"/>
      <c r="C473" s="277"/>
      <c r="D473" s="279"/>
      <c r="E473" s="279">
        <v>8.4</v>
      </c>
      <c r="F473" s="279">
        <v>6.05</v>
      </c>
      <c r="G473" s="279"/>
      <c r="H473" s="279">
        <f t="shared" si="29"/>
        <v>50.82</v>
      </c>
      <c r="I473" s="280"/>
      <c r="J473" s="270"/>
      <c r="K473" s="270"/>
      <c r="L473" s="281"/>
      <c r="M473" s="281"/>
      <c r="N473" s="281"/>
      <c r="O473" s="281"/>
    </row>
    <row r="474" spans="1:15" s="282" customFormat="1" ht="10.9" x14ac:dyDescent="0.3">
      <c r="A474" s="277"/>
      <c r="B474" s="278"/>
      <c r="C474" s="277"/>
      <c r="D474" s="279">
        <v>2</v>
      </c>
      <c r="E474" s="279">
        <v>1.85</v>
      </c>
      <c r="F474" s="279">
        <v>1.8</v>
      </c>
      <c r="G474" s="279"/>
      <c r="H474" s="279">
        <f t="shared" si="29"/>
        <v>6.66</v>
      </c>
      <c r="I474" s="280"/>
      <c r="J474" s="270"/>
      <c r="K474" s="270"/>
      <c r="L474" s="281"/>
      <c r="M474" s="281"/>
      <c r="N474" s="281"/>
      <c r="O474" s="281"/>
    </row>
    <row r="475" spans="1:15" s="282" customFormat="1" x14ac:dyDescent="0.25">
      <c r="A475" s="277"/>
      <c r="B475" s="278"/>
      <c r="C475" s="277"/>
      <c r="D475" s="279"/>
      <c r="E475" s="279" t="s">
        <v>1024</v>
      </c>
      <c r="F475" s="279"/>
      <c r="G475" s="279"/>
      <c r="H475" s="279">
        <f t="shared" si="29"/>
        <v>0</v>
      </c>
      <c r="I475" s="280"/>
      <c r="J475" s="270"/>
      <c r="K475" s="270"/>
      <c r="L475" s="281"/>
      <c r="M475" s="281"/>
      <c r="N475" s="281"/>
      <c r="O475" s="281"/>
    </row>
    <row r="476" spans="1:15" s="282" customFormat="1" x14ac:dyDescent="0.25">
      <c r="A476" s="277"/>
      <c r="B476" s="278" t="s">
        <v>1025</v>
      </c>
      <c r="C476" s="277"/>
      <c r="D476" s="279">
        <v>-1</v>
      </c>
      <c r="E476" s="279">
        <f>SUM(E409:E447)</f>
        <v>208.04999999999998</v>
      </c>
      <c r="F476" s="279">
        <v>0.15</v>
      </c>
      <c r="G476" s="279"/>
      <c r="H476" s="279">
        <f t="shared" si="29"/>
        <v>-31.2</v>
      </c>
      <c r="I476" s="280"/>
      <c r="J476" s="270"/>
      <c r="K476" s="270"/>
      <c r="L476" s="281"/>
      <c r="M476" s="281"/>
      <c r="N476" s="281"/>
      <c r="O476" s="281"/>
    </row>
    <row r="477" spans="1:15" s="282" customFormat="1" x14ac:dyDescent="0.25">
      <c r="A477" s="277"/>
      <c r="B477" s="293" t="s">
        <v>1026</v>
      </c>
      <c r="C477" s="277"/>
      <c r="D477" s="279"/>
      <c r="E477" s="279"/>
      <c r="F477" s="279"/>
      <c r="G477" s="279"/>
      <c r="H477" s="279"/>
      <c r="I477" s="280"/>
      <c r="J477" s="328"/>
      <c r="K477" s="270"/>
      <c r="L477" s="281"/>
      <c r="M477" s="281"/>
      <c r="N477" s="281"/>
      <c r="O477" s="281"/>
    </row>
    <row r="478" spans="1:15" s="282" customFormat="1" ht="10.9" x14ac:dyDescent="0.3">
      <c r="A478" s="277"/>
      <c r="B478" s="278" t="s">
        <v>1027</v>
      </c>
      <c r="C478" s="277"/>
      <c r="D478" s="279"/>
      <c r="E478" s="279">
        <v>9.09</v>
      </c>
      <c r="F478" s="279">
        <v>0.8</v>
      </c>
      <c r="G478" s="279"/>
      <c r="H478" s="279">
        <f t="shared" ref="H478:H483" si="30">TRUNC(PRODUCT(D478:G478),2)</f>
        <v>7.27</v>
      </c>
      <c r="I478" s="280"/>
      <c r="J478" s="328"/>
      <c r="K478" s="270"/>
      <c r="L478" s="281"/>
      <c r="M478" s="281"/>
      <c r="N478" s="281"/>
      <c r="O478" s="281"/>
    </row>
    <row r="479" spans="1:15" s="282" customFormat="1" ht="10.9" x14ac:dyDescent="0.3">
      <c r="A479" s="277"/>
      <c r="B479" s="278"/>
      <c r="C479" s="277"/>
      <c r="D479" s="279"/>
      <c r="E479" s="279">
        <v>5.45</v>
      </c>
      <c r="F479" s="279">
        <v>0.8</v>
      </c>
      <c r="G479" s="279"/>
      <c r="H479" s="279">
        <f t="shared" si="30"/>
        <v>4.3600000000000003</v>
      </c>
      <c r="I479" s="280"/>
      <c r="J479" s="328"/>
      <c r="K479" s="270"/>
      <c r="L479" s="281"/>
      <c r="M479" s="281"/>
      <c r="N479" s="281"/>
      <c r="O479" s="281"/>
    </row>
    <row r="480" spans="1:15" s="282" customFormat="1" ht="10.9" x14ac:dyDescent="0.3">
      <c r="A480" s="277"/>
      <c r="B480" s="278" t="s">
        <v>1028</v>
      </c>
      <c r="C480" s="277"/>
      <c r="D480" s="279"/>
      <c r="E480" s="279">
        <v>7.1</v>
      </c>
      <c r="F480" s="279">
        <v>0.8</v>
      </c>
      <c r="G480" s="279"/>
      <c r="H480" s="279">
        <f t="shared" si="30"/>
        <v>5.68</v>
      </c>
      <c r="I480" s="280"/>
      <c r="J480" s="328"/>
      <c r="K480" s="270"/>
      <c r="L480" s="281"/>
      <c r="M480" s="281"/>
      <c r="N480" s="281"/>
      <c r="O480" s="281"/>
    </row>
    <row r="481" spans="1:15" s="282" customFormat="1" ht="10.9" x14ac:dyDescent="0.3">
      <c r="A481" s="277"/>
      <c r="B481" s="278"/>
      <c r="C481" s="277"/>
      <c r="D481" s="279"/>
      <c r="E481" s="279">
        <v>5.25</v>
      </c>
      <c r="F481" s="279">
        <v>0.8</v>
      </c>
      <c r="G481" s="279"/>
      <c r="H481" s="279">
        <f t="shared" si="30"/>
        <v>4.2</v>
      </c>
      <c r="I481" s="280"/>
      <c r="J481" s="328"/>
      <c r="K481" s="270"/>
      <c r="L481" s="281"/>
      <c r="M481" s="281"/>
      <c r="N481" s="281"/>
      <c r="O481" s="281"/>
    </row>
    <row r="482" spans="1:15" s="282" customFormat="1" ht="10.9" x14ac:dyDescent="0.3">
      <c r="A482" s="277"/>
      <c r="B482" s="278"/>
      <c r="C482" s="277"/>
      <c r="D482" s="279"/>
      <c r="E482" s="279">
        <v>7.05</v>
      </c>
      <c r="F482" s="279">
        <v>0.8</v>
      </c>
      <c r="G482" s="279"/>
      <c r="H482" s="279">
        <f t="shared" si="30"/>
        <v>5.64</v>
      </c>
      <c r="I482" s="280"/>
      <c r="J482" s="328"/>
      <c r="K482" s="270"/>
      <c r="L482" s="281"/>
      <c r="M482" s="281"/>
      <c r="N482" s="281"/>
      <c r="O482" s="281"/>
    </row>
    <row r="483" spans="1:15" s="282" customFormat="1" ht="10.9" x14ac:dyDescent="0.3">
      <c r="A483" s="277"/>
      <c r="B483" s="278"/>
      <c r="C483" s="277"/>
      <c r="D483" s="279"/>
      <c r="E483" s="279">
        <v>5.25</v>
      </c>
      <c r="F483" s="279">
        <v>0.8</v>
      </c>
      <c r="G483" s="279"/>
      <c r="H483" s="279">
        <f t="shared" si="30"/>
        <v>4.2</v>
      </c>
      <c r="I483" s="280"/>
      <c r="J483" s="328"/>
      <c r="K483" s="270"/>
      <c r="L483" s="281"/>
      <c r="M483" s="281"/>
      <c r="N483" s="281"/>
      <c r="O483" s="281"/>
    </row>
    <row r="484" spans="1:15" s="282" customFormat="1" ht="22.5" x14ac:dyDescent="0.25">
      <c r="A484" s="277"/>
      <c r="B484" s="283" t="s">
        <v>1029</v>
      </c>
      <c r="C484" s="277"/>
      <c r="D484" s="279"/>
      <c r="E484" s="279"/>
      <c r="F484" s="279"/>
      <c r="G484" s="279"/>
      <c r="H484" s="279"/>
      <c r="I484" s="280"/>
      <c r="J484" s="328"/>
      <c r="K484" s="270"/>
      <c r="L484" s="281"/>
      <c r="M484" s="281"/>
      <c r="N484" s="281"/>
      <c r="O484" s="281"/>
    </row>
    <row r="485" spans="1:15" s="282" customFormat="1" ht="10.9" x14ac:dyDescent="0.3">
      <c r="A485" s="277"/>
      <c r="B485" s="278" t="s">
        <v>1030</v>
      </c>
      <c r="C485" s="277"/>
      <c r="D485" s="279"/>
      <c r="E485" s="279">
        <v>5.65</v>
      </c>
      <c r="F485" s="279">
        <v>4.7</v>
      </c>
      <c r="G485" s="279"/>
      <c r="H485" s="279">
        <f t="shared" ref="H485" si="31">TRUNC(PRODUCT(D485:G485),2)</f>
        <v>26.55</v>
      </c>
      <c r="I485" s="280"/>
      <c r="J485" s="328"/>
      <c r="K485" s="270"/>
      <c r="L485" s="281"/>
      <c r="M485" s="281"/>
      <c r="N485" s="281"/>
      <c r="O485" s="281"/>
    </row>
    <row r="486" spans="1:15" s="282" customFormat="1" x14ac:dyDescent="0.25">
      <c r="A486" s="277"/>
      <c r="B486" s="278"/>
      <c r="C486" s="277"/>
      <c r="D486" s="279"/>
      <c r="E486" s="279" t="s">
        <v>1024</v>
      </c>
      <c r="F486" s="279"/>
      <c r="G486" s="279"/>
      <c r="H486" s="279"/>
      <c r="I486" s="280"/>
      <c r="J486" s="328"/>
      <c r="K486" s="270"/>
      <c r="L486" s="281"/>
      <c r="M486" s="281"/>
      <c r="N486" s="281"/>
      <c r="O486" s="281"/>
    </row>
    <row r="487" spans="1:15" s="282" customFormat="1" x14ac:dyDescent="0.25">
      <c r="A487" s="277"/>
      <c r="B487" s="278" t="s">
        <v>1025</v>
      </c>
      <c r="C487" s="277"/>
      <c r="D487" s="279">
        <v>-1</v>
      </c>
      <c r="E487" s="279">
        <v>18.850000000000001</v>
      </c>
      <c r="F487" s="279">
        <v>0.15</v>
      </c>
      <c r="G487" s="279"/>
      <c r="H487" s="279">
        <f t="shared" ref="H487:H488" si="32">TRUNC(PRODUCT(D487:G487),2)</f>
        <v>-2.82</v>
      </c>
      <c r="I487" s="280"/>
      <c r="J487" s="328"/>
      <c r="K487" s="270"/>
      <c r="L487" s="281"/>
      <c r="M487" s="281"/>
      <c r="N487" s="281"/>
      <c r="O487" s="281"/>
    </row>
    <row r="488" spans="1:15" s="282" customFormat="1" ht="10.9" x14ac:dyDescent="0.3">
      <c r="A488" s="277"/>
      <c r="B488" s="278"/>
      <c r="C488" s="277"/>
      <c r="D488" s="279">
        <v>-1</v>
      </c>
      <c r="E488" s="279">
        <v>4.4000000000000004</v>
      </c>
      <c r="F488" s="279">
        <v>0.18</v>
      </c>
      <c r="G488" s="279"/>
      <c r="H488" s="279">
        <f t="shared" si="32"/>
        <v>-0.79</v>
      </c>
      <c r="I488" s="280"/>
      <c r="J488" s="328"/>
      <c r="K488" s="270"/>
      <c r="L488" s="281"/>
      <c r="M488" s="281"/>
      <c r="N488" s="281"/>
      <c r="O488" s="281"/>
    </row>
    <row r="489" spans="1:15" s="282" customFormat="1" ht="10.9" x14ac:dyDescent="0.2">
      <c r="A489" s="277"/>
      <c r="B489" s="400" t="s">
        <v>812</v>
      </c>
      <c r="C489" s="401"/>
      <c r="D489" s="402"/>
      <c r="E489" s="402"/>
      <c r="F489" s="402"/>
      <c r="G489" s="279"/>
      <c r="H489" s="279"/>
      <c r="I489" s="280"/>
      <c r="J489" s="270"/>
      <c r="K489" s="270"/>
      <c r="L489" s="281"/>
      <c r="M489" s="281"/>
      <c r="N489" s="281"/>
      <c r="O489" s="281"/>
    </row>
    <row r="490" spans="1:15" s="282" customFormat="1" ht="10.9" x14ac:dyDescent="0.2">
      <c r="A490" s="277"/>
      <c r="B490" s="404" t="s">
        <v>1031</v>
      </c>
      <c r="C490" s="401"/>
      <c r="D490" s="402"/>
      <c r="E490" s="402">
        <v>3.4</v>
      </c>
      <c r="F490" s="402">
        <v>3.4</v>
      </c>
      <c r="G490" s="279"/>
      <c r="H490" s="279">
        <f t="shared" ref="H490" si="33">TRUNC(PRODUCT(D490:G490),2)</f>
        <v>11.56</v>
      </c>
      <c r="I490" s="280"/>
      <c r="J490" s="270"/>
      <c r="K490" s="270"/>
      <c r="L490" s="281"/>
      <c r="M490" s="281"/>
      <c r="N490" s="281"/>
      <c r="O490" s="281"/>
    </row>
    <row r="491" spans="1:15" s="282" customFormat="1" ht="10.9" x14ac:dyDescent="0.3">
      <c r="A491" s="277"/>
      <c r="B491" s="283" t="str">
        <f>"Total item "&amp;A467</f>
        <v>Total item 4.3</v>
      </c>
      <c r="C491" s="277"/>
      <c r="D491" s="279"/>
      <c r="E491" s="284"/>
      <c r="F491" s="279"/>
      <c r="G491" s="279"/>
      <c r="H491" s="264">
        <f>SUM(H468:H490)</f>
        <v>282.54999999999995</v>
      </c>
      <c r="I491" s="281"/>
      <c r="J491" s="270"/>
      <c r="K491" s="281"/>
      <c r="L491" s="281"/>
      <c r="M491" s="281"/>
      <c r="N491" s="281"/>
      <c r="O491" s="281"/>
    </row>
    <row r="492" spans="1:15" s="270" customFormat="1" ht="10.15" x14ac:dyDescent="0.3">
      <c r="A492" s="267"/>
      <c r="B492" s="285"/>
      <c r="C492" s="267"/>
      <c r="D492" s="269"/>
      <c r="E492" s="269"/>
      <c r="F492" s="680" t="s">
        <v>784</v>
      </c>
      <c r="G492" s="681"/>
      <c r="H492" s="286">
        <v>303.42</v>
      </c>
    </row>
    <row r="493" spans="1:15" s="270" customFormat="1" ht="10.15" x14ac:dyDescent="0.3">
      <c r="A493" s="267"/>
      <c r="B493" s="285"/>
      <c r="C493" s="267"/>
      <c r="D493" s="269"/>
      <c r="E493" s="269"/>
      <c r="F493" s="672" t="str">
        <f>IF(H493&gt;=0,"ADITAR","SUPRIMIR")</f>
        <v>SUPRIMIR</v>
      </c>
      <c r="G493" s="673"/>
      <c r="H493" s="287">
        <f>H491-H492</f>
        <v>-20.870000000000061</v>
      </c>
    </row>
    <row r="494" spans="1:15" s="292" customFormat="1" ht="10.9" x14ac:dyDescent="0.3">
      <c r="A494" s="288"/>
      <c r="B494" s="289"/>
      <c r="C494" s="288"/>
      <c r="D494" s="290"/>
      <c r="E494" s="290"/>
      <c r="F494" s="290"/>
      <c r="G494" s="290"/>
      <c r="H494" s="290"/>
      <c r="I494" s="291"/>
      <c r="J494" s="291"/>
      <c r="K494" s="291"/>
      <c r="L494" s="291"/>
      <c r="M494" s="291"/>
      <c r="N494" s="291"/>
      <c r="O494" s="291"/>
    </row>
    <row r="495" spans="1:15" s="276" customFormat="1" x14ac:dyDescent="0.25">
      <c r="A495" s="272" t="s">
        <v>387</v>
      </c>
      <c r="B495" s="273" t="s">
        <v>386</v>
      </c>
      <c r="C495" s="272" t="s">
        <v>97</v>
      </c>
      <c r="D495" s="274"/>
      <c r="E495" s="274"/>
      <c r="F495" s="274"/>
      <c r="G495" s="274"/>
      <c r="H495" s="274"/>
      <c r="I495" s="275"/>
      <c r="J495" s="275"/>
      <c r="K495" s="275"/>
      <c r="L495" s="275"/>
      <c r="M495" s="275"/>
      <c r="N495" s="275"/>
      <c r="O495" s="275"/>
    </row>
    <row r="496" spans="1:15" s="282" customFormat="1" x14ac:dyDescent="0.25">
      <c r="A496" s="277"/>
      <c r="B496" s="296" t="s">
        <v>794</v>
      </c>
      <c r="C496" s="277"/>
      <c r="D496" s="279"/>
      <c r="E496" s="279">
        <v>1.1499999999999999</v>
      </c>
      <c r="F496" s="279">
        <v>0.09</v>
      </c>
      <c r="G496" s="279">
        <v>0.09</v>
      </c>
      <c r="H496" s="299">
        <f>TRUNC(PRODUCT(D496:G496),4)</f>
        <v>9.2999999999999992E-3</v>
      </c>
      <c r="I496" s="281"/>
      <c r="J496" s="281"/>
      <c r="K496" s="281"/>
      <c r="L496" s="281"/>
      <c r="M496" s="281"/>
      <c r="N496" s="281"/>
      <c r="O496" s="281"/>
    </row>
    <row r="497" spans="1:16" s="282" customFormat="1" x14ac:dyDescent="0.25">
      <c r="A497" s="277"/>
      <c r="B497" s="296" t="s">
        <v>795</v>
      </c>
      <c r="C497" s="277"/>
      <c r="D497" s="279"/>
      <c r="E497" s="279">
        <v>1.1499999999999999</v>
      </c>
      <c r="F497" s="279">
        <v>0.09</v>
      </c>
      <c r="G497" s="279">
        <v>0.09</v>
      </c>
      <c r="H497" s="299">
        <f>TRUNC(PRODUCT(D497:G497),4)</f>
        <v>9.2999999999999992E-3</v>
      </c>
      <c r="I497" s="281"/>
      <c r="J497" s="281"/>
      <c r="K497" s="281"/>
      <c r="L497" s="281"/>
      <c r="M497" s="281"/>
      <c r="N497" s="281"/>
      <c r="O497" s="281"/>
    </row>
    <row r="498" spans="1:16" s="282" customFormat="1" x14ac:dyDescent="0.25">
      <c r="A498" s="277"/>
      <c r="B498" s="296" t="s">
        <v>796</v>
      </c>
      <c r="C498" s="277"/>
      <c r="D498" s="279"/>
      <c r="E498" s="279">
        <v>1.1299999999999999</v>
      </c>
      <c r="F498" s="279">
        <v>0.09</v>
      </c>
      <c r="G498" s="279">
        <v>0.09</v>
      </c>
      <c r="H498" s="299">
        <f>TRUNC(PRODUCT(D498:G498),4)</f>
        <v>9.1000000000000004E-3</v>
      </c>
      <c r="I498" s="281"/>
      <c r="J498" s="281"/>
      <c r="K498" s="281"/>
      <c r="L498" s="281"/>
      <c r="M498" s="281"/>
      <c r="N498" s="281"/>
      <c r="O498" s="281"/>
    </row>
    <row r="499" spans="1:16" s="282" customFormat="1" ht="10.9" x14ac:dyDescent="0.3">
      <c r="A499" s="277"/>
      <c r="B499" s="296" t="s">
        <v>571</v>
      </c>
      <c r="C499" s="277"/>
      <c r="D499" s="279"/>
      <c r="E499" s="279">
        <v>1.2</v>
      </c>
      <c r="F499" s="279">
        <v>0.1</v>
      </c>
      <c r="G499" s="279">
        <v>0.09</v>
      </c>
      <c r="H499" s="299">
        <f t="shared" ref="H499:H516" si="34">TRUNC(PRODUCT(D499:G499),4)</f>
        <v>1.0800000000000001E-2</v>
      </c>
      <c r="I499" s="281"/>
      <c r="J499" s="281"/>
      <c r="K499" s="281"/>
      <c r="L499" s="281"/>
      <c r="M499" s="281"/>
      <c r="N499" s="281"/>
      <c r="O499" s="281"/>
    </row>
    <row r="500" spans="1:16" s="282" customFormat="1" x14ac:dyDescent="0.25">
      <c r="A500" s="277"/>
      <c r="B500" s="296" t="s">
        <v>797</v>
      </c>
      <c r="C500" s="277"/>
      <c r="D500" s="279"/>
      <c r="E500" s="279">
        <v>1.2</v>
      </c>
      <c r="F500" s="279">
        <v>0.09</v>
      </c>
      <c r="G500" s="279">
        <v>0.09</v>
      </c>
      <c r="H500" s="299">
        <f t="shared" si="34"/>
        <v>9.7000000000000003E-3</v>
      </c>
      <c r="I500" s="281"/>
      <c r="J500" s="281"/>
      <c r="K500" s="281"/>
      <c r="L500" s="281"/>
      <c r="M500" s="281"/>
      <c r="N500" s="281"/>
      <c r="O500" s="281"/>
    </row>
    <row r="501" spans="1:16" s="282" customFormat="1" x14ac:dyDescent="0.25">
      <c r="A501" s="277"/>
      <c r="B501" s="296" t="s">
        <v>577</v>
      </c>
      <c r="C501" s="277"/>
      <c r="D501" s="279"/>
      <c r="E501" s="279">
        <v>1.1499999999999999</v>
      </c>
      <c r="F501" s="279">
        <v>0.09</v>
      </c>
      <c r="G501" s="279">
        <v>0.09</v>
      </c>
      <c r="H501" s="299">
        <f t="shared" si="34"/>
        <v>9.2999999999999992E-3</v>
      </c>
      <c r="I501" s="281"/>
      <c r="J501" s="281"/>
      <c r="K501" s="281"/>
      <c r="L501" s="281"/>
      <c r="M501" s="281"/>
      <c r="N501" s="281"/>
      <c r="O501" s="281"/>
    </row>
    <row r="502" spans="1:16" s="282" customFormat="1" x14ac:dyDescent="0.25">
      <c r="A502" s="277"/>
      <c r="B502" s="296" t="s">
        <v>578</v>
      </c>
      <c r="C502" s="277"/>
      <c r="D502" s="279"/>
      <c r="E502" s="279">
        <v>1.1499999999999999</v>
      </c>
      <c r="F502" s="279">
        <v>0.09</v>
      </c>
      <c r="G502" s="279">
        <v>0.09</v>
      </c>
      <c r="H502" s="299">
        <f t="shared" si="34"/>
        <v>9.2999999999999992E-3</v>
      </c>
      <c r="I502" s="281"/>
      <c r="J502" s="281"/>
      <c r="K502" s="281"/>
      <c r="L502" s="281"/>
      <c r="M502" s="281"/>
      <c r="N502" s="281"/>
      <c r="O502" s="281"/>
    </row>
    <row r="503" spans="1:16" s="282" customFormat="1" x14ac:dyDescent="0.25">
      <c r="A503" s="277"/>
      <c r="B503" s="296" t="s">
        <v>798</v>
      </c>
      <c r="C503" s="277"/>
      <c r="D503" s="279"/>
      <c r="E503" s="279">
        <v>1.2</v>
      </c>
      <c r="F503" s="279">
        <v>0.09</v>
      </c>
      <c r="G503" s="279">
        <v>0.09</v>
      </c>
      <c r="H503" s="299">
        <f t="shared" si="34"/>
        <v>9.7000000000000003E-3</v>
      </c>
      <c r="I503" s="281"/>
      <c r="J503" s="281"/>
      <c r="K503" s="281"/>
      <c r="L503" s="281"/>
      <c r="M503" s="281"/>
      <c r="N503" s="281"/>
      <c r="O503" s="281"/>
    </row>
    <row r="504" spans="1:16" s="282" customFormat="1" x14ac:dyDescent="0.25">
      <c r="A504" s="277"/>
      <c r="B504" s="296" t="s">
        <v>799</v>
      </c>
      <c r="C504" s="277"/>
      <c r="D504" s="279"/>
      <c r="E504" s="279">
        <v>1.2</v>
      </c>
      <c r="F504" s="279">
        <v>0.09</v>
      </c>
      <c r="G504" s="279">
        <v>0.09</v>
      </c>
      <c r="H504" s="299">
        <f t="shared" si="34"/>
        <v>9.7000000000000003E-3</v>
      </c>
      <c r="I504" s="281"/>
      <c r="J504" s="281"/>
      <c r="K504" s="281"/>
      <c r="L504" s="281"/>
      <c r="M504" s="281"/>
      <c r="N504" s="281"/>
      <c r="O504" s="281"/>
    </row>
    <row r="505" spans="1:16" s="282" customFormat="1" ht="10.9" x14ac:dyDescent="0.3">
      <c r="A505" s="277"/>
      <c r="B505" s="296" t="s">
        <v>800</v>
      </c>
      <c r="C505" s="277"/>
      <c r="D505" s="279"/>
      <c r="E505" s="279">
        <v>1.2</v>
      </c>
      <c r="F505" s="279">
        <v>0.09</v>
      </c>
      <c r="G505" s="279">
        <v>0.09</v>
      </c>
      <c r="H505" s="299">
        <f t="shared" si="34"/>
        <v>9.7000000000000003E-3</v>
      </c>
      <c r="I505" s="281"/>
      <c r="J505" s="281"/>
      <c r="K505" s="281"/>
      <c r="L505" s="281"/>
      <c r="M505" s="281"/>
      <c r="N505" s="281"/>
      <c r="O505" s="281"/>
    </row>
    <row r="506" spans="1:16" s="282" customFormat="1" ht="10.9" x14ac:dyDescent="0.3">
      <c r="A506" s="277"/>
      <c r="B506" s="296" t="s">
        <v>801</v>
      </c>
      <c r="C506" s="277"/>
      <c r="D506" s="279"/>
      <c r="E506" s="279">
        <v>1.1499999999999999</v>
      </c>
      <c r="F506" s="279">
        <v>0.09</v>
      </c>
      <c r="G506" s="279">
        <v>0.09</v>
      </c>
      <c r="H506" s="299">
        <f t="shared" si="34"/>
        <v>9.2999999999999992E-3</v>
      </c>
      <c r="I506" s="281"/>
      <c r="J506" s="281"/>
      <c r="K506" s="281"/>
      <c r="L506" s="281"/>
      <c r="M506" s="281"/>
      <c r="N506" s="281"/>
      <c r="O506" s="281"/>
    </row>
    <row r="507" spans="1:16" s="282" customFormat="1" ht="10.9" x14ac:dyDescent="0.3">
      <c r="A507" s="277"/>
      <c r="B507" s="296" t="s">
        <v>802</v>
      </c>
      <c r="C507" s="277"/>
      <c r="D507" s="279"/>
      <c r="E507" s="279">
        <v>1.1499999999999999</v>
      </c>
      <c r="F507" s="279">
        <v>0.09</v>
      </c>
      <c r="G507" s="279">
        <v>0.09</v>
      </c>
      <c r="H507" s="299">
        <f t="shared" si="34"/>
        <v>9.2999999999999992E-3</v>
      </c>
      <c r="I507" s="281"/>
      <c r="J507" s="281"/>
      <c r="K507" s="281"/>
      <c r="L507" s="281"/>
      <c r="M507" s="281"/>
      <c r="N507" s="281"/>
      <c r="O507" s="281"/>
    </row>
    <row r="508" spans="1:16" s="282" customFormat="1" ht="10.9" x14ac:dyDescent="0.3">
      <c r="A508" s="277"/>
      <c r="B508" s="296" t="s">
        <v>803</v>
      </c>
      <c r="C508" s="277"/>
      <c r="D508" s="279"/>
      <c r="E508" s="279">
        <v>1.1499999999999999</v>
      </c>
      <c r="F508" s="279">
        <v>0.09</v>
      </c>
      <c r="G508" s="279">
        <v>0.09</v>
      </c>
      <c r="H508" s="299">
        <f t="shared" si="34"/>
        <v>9.2999999999999992E-3</v>
      </c>
      <c r="I508" s="281"/>
      <c r="J508" s="281"/>
      <c r="K508" s="281"/>
      <c r="L508" s="281"/>
      <c r="M508" s="281"/>
      <c r="N508" s="281"/>
      <c r="O508" s="281"/>
    </row>
    <row r="509" spans="1:16" s="282" customFormat="1" x14ac:dyDescent="0.25">
      <c r="A509" s="277"/>
      <c r="B509" s="296" t="s">
        <v>804</v>
      </c>
      <c r="C509" s="277"/>
      <c r="D509" s="279"/>
      <c r="E509" s="279">
        <v>1.4</v>
      </c>
      <c r="F509" s="279">
        <v>0.09</v>
      </c>
      <c r="G509" s="279">
        <v>0.09</v>
      </c>
      <c r="H509" s="299">
        <f t="shared" si="34"/>
        <v>1.1299999999999999E-2</v>
      </c>
      <c r="I509" s="281"/>
      <c r="J509" s="281"/>
      <c r="K509" s="281"/>
      <c r="L509" s="281"/>
      <c r="M509" s="281"/>
      <c r="N509" s="281"/>
      <c r="O509" s="281"/>
    </row>
    <row r="510" spans="1:16" s="282" customFormat="1" x14ac:dyDescent="0.25">
      <c r="A510" s="277"/>
      <c r="B510" s="296" t="s">
        <v>805</v>
      </c>
      <c r="C510" s="277"/>
      <c r="D510" s="279"/>
      <c r="E510" s="279">
        <v>1.24</v>
      </c>
      <c r="F510" s="279">
        <v>0.09</v>
      </c>
      <c r="G510" s="279">
        <v>0.09</v>
      </c>
      <c r="H510" s="299">
        <f t="shared" si="34"/>
        <v>0.01</v>
      </c>
      <c r="I510" s="281"/>
      <c r="J510" s="281"/>
      <c r="K510" s="281"/>
      <c r="L510" s="281"/>
      <c r="M510" s="281"/>
      <c r="N510" s="281"/>
      <c r="O510" s="281"/>
    </row>
    <row r="511" spans="1:16" s="282" customFormat="1" x14ac:dyDescent="0.25">
      <c r="A511" s="277"/>
      <c r="B511" s="296" t="s">
        <v>806</v>
      </c>
      <c r="C511" s="277"/>
      <c r="D511" s="279"/>
      <c r="E511" s="279">
        <v>1.1200000000000001</v>
      </c>
      <c r="F511" s="279">
        <v>0.09</v>
      </c>
      <c r="G511" s="279">
        <v>0.09</v>
      </c>
      <c r="H511" s="299">
        <f t="shared" si="34"/>
        <v>8.9999999999999993E-3</v>
      </c>
      <c r="I511" s="281"/>
      <c r="J511" s="270"/>
      <c r="K511" s="270"/>
      <c r="L511" s="270"/>
      <c r="M511" s="270"/>
      <c r="N511" s="270"/>
      <c r="O511" s="270"/>
      <c r="P511" s="270"/>
    </row>
    <row r="512" spans="1:16" s="282" customFormat="1" x14ac:dyDescent="0.25">
      <c r="A512" s="277"/>
      <c r="B512" s="296" t="s">
        <v>807</v>
      </c>
      <c r="C512" s="277"/>
      <c r="D512" s="279"/>
      <c r="E512" s="279">
        <v>1.2</v>
      </c>
      <c r="F512" s="279">
        <v>0.09</v>
      </c>
      <c r="G512" s="279">
        <v>0.09</v>
      </c>
      <c r="H512" s="299">
        <f t="shared" si="34"/>
        <v>9.7000000000000003E-3</v>
      </c>
      <c r="I512" s="281"/>
      <c r="J512" s="270"/>
      <c r="K512" s="270"/>
      <c r="L512" s="270"/>
      <c r="M512" s="270"/>
      <c r="N512" s="270"/>
      <c r="O512" s="270"/>
      <c r="P512" s="270"/>
    </row>
    <row r="513" spans="1:16" s="282" customFormat="1" ht="10.9" x14ac:dyDescent="0.3">
      <c r="A513" s="277"/>
      <c r="B513" s="296" t="s">
        <v>591</v>
      </c>
      <c r="C513" s="277"/>
      <c r="D513" s="279"/>
      <c r="E513" s="279">
        <v>1.1200000000000001</v>
      </c>
      <c r="F513" s="279">
        <v>0.09</v>
      </c>
      <c r="G513" s="279">
        <v>0.09</v>
      </c>
      <c r="H513" s="299">
        <f t="shared" si="34"/>
        <v>8.9999999999999993E-3</v>
      </c>
      <c r="I513" s="281"/>
      <c r="J513" s="291"/>
      <c r="K513" s="291"/>
      <c r="L513" s="291"/>
      <c r="M513" s="291"/>
      <c r="N513" s="291"/>
      <c r="O513" s="291"/>
      <c r="P513" s="292"/>
    </row>
    <row r="514" spans="1:16" s="282" customFormat="1" ht="10.9" x14ac:dyDescent="0.3">
      <c r="A514" s="277"/>
      <c r="B514" s="296" t="s">
        <v>592</v>
      </c>
      <c r="C514" s="277"/>
      <c r="D514" s="279"/>
      <c r="E514" s="279">
        <v>1.1000000000000001</v>
      </c>
      <c r="F514" s="279">
        <v>0.09</v>
      </c>
      <c r="G514" s="279">
        <v>0.09</v>
      </c>
      <c r="H514" s="299">
        <f t="shared" si="34"/>
        <v>8.8999999999999999E-3</v>
      </c>
      <c r="I514" s="281"/>
      <c r="J514" s="265"/>
      <c r="K514" s="265"/>
      <c r="L514" s="265"/>
      <c r="M514" s="265"/>
      <c r="N514" s="265"/>
      <c r="O514" s="265"/>
      <c r="P514" s="266"/>
    </row>
    <row r="515" spans="1:16" s="282" customFormat="1" ht="10.9" x14ac:dyDescent="0.3">
      <c r="A515" s="277"/>
      <c r="B515" s="296" t="s">
        <v>589</v>
      </c>
      <c r="C515" s="277"/>
      <c r="D515" s="279"/>
      <c r="E515" s="279">
        <v>1.1000000000000001</v>
      </c>
      <c r="F515" s="279">
        <v>0.09</v>
      </c>
      <c r="G515" s="279">
        <v>0.09</v>
      </c>
      <c r="H515" s="299">
        <f t="shared" si="34"/>
        <v>8.8999999999999999E-3</v>
      </c>
      <c r="I515" s="281"/>
      <c r="J515" s="270"/>
      <c r="K515" s="270"/>
      <c r="L515" s="270"/>
      <c r="M515" s="270"/>
      <c r="N515" s="270"/>
      <c r="O515" s="270"/>
      <c r="P515" s="271"/>
    </row>
    <row r="516" spans="1:16" s="282" customFormat="1" x14ac:dyDescent="0.25">
      <c r="A516" s="277"/>
      <c r="B516" s="296" t="s">
        <v>808</v>
      </c>
      <c r="C516" s="277"/>
      <c r="D516" s="279"/>
      <c r="E516" s="279">
        <v>1.2</v>
      </c>
      <c r="F516" s="279">
        <v>0.09</v>
      </c>
      <c r="G516" s="279">
        <v>0.09</v>
      </c>
      <c r="H516" s="299">
        <f t="shared" si="34"/>
        <v>9.7000000000000003E-3</v>
      </c>
      <c r="I516" s="281"/>
      <c r="J516" s="281"/>
      <c r="K516" s="281"/>
      <c r="L516" s="281"/>
      <c r="M516" s="281"/>
      <c r="N516" s="281"/>
      <c r="O516" s="281"/>
    </row>
    <row r="517" spans="1:16" s="282" customFormat="1" ht="10.9" x14ac:dyDescent="0.3">
      <c r="A517" s="277"/>
      <c r="B517" s="283" t="str">
        <f>"Total item "&amp;A495</f>
        <v>Total item 4.4</v>
      </c>
      <c r="C517" s="277"/>
      <c r="D517" s="279"/>
      <c r="E517" s="284"/>
      <c r="F517" s="279"/>
      <c r="G517" s="279"/>
      <c r="H517" s="332">
        <f>SUM(H496:H516)</f>
        <v>0.20029999999999998</v>
      </c>
      <c r="I517" s="281"/>
      <c r="J517" s="281"/>
      <c r="K517" s="281"/>
      <c r="L517" s="281"/>
      <c r="M517" s="281"/>
      <c r="N517" s="281"/>
      <c r="O517" s="281"/>
    </row>
    <row r="518" spans="1:16" s="270" customFormat="1" ht="10.9" x14ac:dyDescent="0.3">
      <c r="A518" s="267"/>
      <c r="B518" s="285"/>
      <c r="C518" s="267"/>
      <c r="D518" s="269"/>
      <c r="E518" s="269"/>
      <c r="F518" s="680" t="s">
        <v>784</v>
      </c>
      <c r="G518" s="681"/>
      <c r="H518" s="286">
        <v>1.52</v>
      </c>
      <c r="I518" s="270" t="s">
        <v>733</v>
      </c>
      <c r="J518" s="281"/>
      <c r="K518" s="281"/>
      <c r="L518" s="281"/>
      <c r="M518" s="281"/>
      <c r="N518" s="281"/>
      <c r="O518" s="281"/>
      <c r="P518" s="282"/>
    </row>
    <row r="519" spans="1:16" s="270" customFormat="1" ht="10.9" x14ac:dyDescent="0.3">
      <c r="A519" s="267"/>
      <c r="B519" s="285"/>
      <c r="C519" s="267"/>
      <c r="D519" s="269"/>
      <c r="E519" s="269"/>
      <c r="F519" s="672" t="str">
        <f>IF(H519&gt;=0,"ADITAR","SUPRIMIR")</f>
        <v>SUPRIMIR</v>
      </c>
      <c r="G519" s="673"/>
      <c r="H519" s="287">
        <f>H517-H518</f>
        <v>-1.3197000000000001</v>
      </c>
      <c r="J519" s="281"/>
      <c r="K519" s="281"/>
      <c r="L519" s="281"/>
      <c r="M519" s="281"/>
      <c r="N519" s="281"/>
      <c r="O519" s="281"/>
      <c r="P519" s="282"/>
    </row>
    <row r="520" spans="1:16" s="292" customFormat="1" ht="10.9" x14ac:dyDescent="0.3">
      <c r="A520" s="288"/>
      <c r="B520" s="326"/>
      <c r="C520" s="288"/>
      <c r="D520" s="290"/>
      <c r="E520" s="327"/>
      <c r="F520" s="290"/>
      <c r="G520" s="290"/>
      <c r="H520" s="290"/>
      <c r="I520" s="291"/>
      <c r="J520" s="281"/>
      <c r="K520" s="281"/>
      <c r="L520" s="281"/>
      <c r="M520" s="281"/>
      <c r="N520" s="281"/>
      <c r="O520" s="281"/>
      <c r="P520" s="282"/>
    </row>
    <row r="521" spans="1:16" s="266" customFormat="1" x14ac:dyDescent="0.25">
      <c r="A521" s="262" t="s">
        <v>385</v>
      </c>
      <c r="B521" s="263" t="s">
        <v>384</v>
      </c>
      <c r="C521" s="262"/>
      <c r="D521" s="264"/>
      <c r="E521" s="264"/>
      <c r="F521" s="264"/>
      <c r="G521" s="264"/>
      <c r="H521" s="264"/>
      <c r="I521" s="265"/>
      <c r="J521" s="281"/>
      <c r="K521" s="281"/>
      <c r="L521" s="281"/>
      <c r="M521" s="281"/>
      <c r="N521" s="281"/>
      <c r="O521" s="281"/>
      <c r="P521" s="282"/>
    </row>
    <row r="522" spans="1:16" s="271" customFormat="1" ht="10.9" x14ac:dyDescent="0.3">
      <c r="A522" s="267"/>
      <c r="B522" s="268"/>
      <c r="C522" s="267"/>
      <c r="D522" s="269"/>
      <c r="E522" s="269"/>
      <c r="F522" s="269"/>
      <c r="G522" s="269"/>
      <c r="H522" s="269"/>
      <c r="I522" s="270"/>
      <c r="J522" s="281"/>
      <c r="K522" s="281"/>
      <c r="L522" s="281"/>
      <c r="M522" s="281"/>
      <c r="N522" s="281"/>
      <c r="O522" s="281"/>
      <c r="P522" s="282"/>
    </row>
    <row r="523" spans="1:16" s="276" customFormat="1" ht="22.5" x14ac:dyDescent="0.25">
      <c r="A523" s="272" t="s">
        <v>383</v>
      </c>
      <c r="B523" s="273" t="s">
        <v>382</v>
      </c>
      <c r="C523" s="272" t="s">
        <v>77</v>
      </c>
      <c r="D523" s="274"/>
      <c r="E523" s="274"/>
      <c r="F523" s="274"/>
      <c r="G523" s="274"/>
      <c r="H523" s="274"/>
      <c r="I523" s="275"/>
      <c r="J523" s="275"/>
      <c r="K523" s="275"/>
      <c r="L523" s="275"/>
      <c r="M523" s="275"/>
      <c r="N523" s="275"/>
      <c r="O523" s="275"/>
    </row>
    <row r="524" spans="1:16" s="282" customFormat="1" ht="20.45" x14ac:dyDescent="0.3">
      <c r="A524" s="277"/>
      <c r="B524" s="295" t="s">
        <v>895</v>
      </c>
      <c r="C524" s="277"/>
      <c r="D524" s="279"/>
      <c r="E524" s="279"/>
      <c r="F524" s="279"/>
      <c r="G524" s="279"/>
      <c r="H524" s="279"/>
      <c r="I524" s="281"/>
      <c r="J524" s="281"/>
      <c r="K524" s="281"/>
      <c r="L524" s="281"/>
      <c r="M524" s="281"/>
      <c r="N524" s="281"/>
      <c r="O524" s="281"/>
    </row>
    <row r="525" spans="1:16" s="282" customFormat="1" ht="10.9" x14ac:dyDescent="0.3">
      <c r="A525" s="277"/>
      <c r="B525" s="296" t="s">
        <v>896</v>
      </c>
      <c r="C525" s="277"/>
      <c r="D525" s="279"/>
      <c r="E525" s="279">
        <f>3.84+3</f>
        <v>6.84</v>
      </c>
      <c r="F525" s="279"/>
      <c r="G525" s="279">
        <v>2.5499999999999998</v>
      </c>
      <c r="H525" s="279">
        <f t="shared" ref="H525:H552" si="35">TRUNC(PRODUCT(D525:G525),2)</f>
        <v>17.440000000000001</v>
      </c>
      <c r="I525" s="281"/>
      <c r="J525" s="281"/>
      <c r="K525" s="281"/>
      <c r="L525" s="281"/>
      <c r="M525" s="281"/>
      <c r="N525" s="281"/>
      <c r="O525" s="281"/>
    </row>
    <row r="526" spans="1:16" s="282" customFormat="1" x14ac:dyDescent="0.25">
      <c r="A526" s="277"/>
      <c r="B526" s="296" t="s">
        <v>1032</v>
      </c>
      <c r="C526" s="277"/>
      <c r="D526" s="279">
        <v>-1</v>
      </c>
      <c r="E526" s="279">
        <v>1.03</v>
      </c>
      <c r="F526" s="279"/>
      <c r="G526" s="279">
        <v>0.73</v>
      </c>
      <c r="H526" s="279">
        <f t="shared" si="35"/>
        <v>-0.75</v>
      </c>
      <c r="I526" s="281"/>
      <c r="J526" s="281"/>
      <c r="K526" s="281"/>
      <c r="L526" s="281"/>
      <c r="M526" s="281"/>
      <c r="N526" s="281"/>
      <c r="O526" s="281"/>
    </row>
    <row r="527" spans="1:16" s="282" customFormat="1" ht="10.9" x14ac:dyDescent="0.3">
      <c r="A527" s="277"/>
      <c r="B527" s="296" t="s">
        <v>897</v>
      </c>
      <c r="C527" s="277"/>
      <c r="D527" s="279"/>
      <c r="E527" s="279">
        <f>3.84+3</f>
        <v>6.84</v>
      </c>
      <c r="F527" s="279"/>
      <c r="G527" s="279">
        <v>2.5499999999999998</v>
      </c>
      <c r="H527" s="279">
        <f t="shared" si="35"/>
        <v>17.440000000000001</v>
      </c>
      <c r="I527" s="281"/>
      <c r="J527" s="281"/>
      <c r="K527" s="281"/>
      <c r="L527" s="281"/>
      <c r="M527" s="281"/>
      <c r="N527" s="281"/>
      <c r="O527" s="281"/>
    </row>
    <row r="528" spans="1:16" s="282" customFormat="1" ht="10.9" x14ac:dyDescent="0.3">
      <c r="A528" s="277"/>
      <c r="B528" s="296" t="s">
        <v>898</v>
      </c>
      <c r="C528" s="277"/>
      <c r="D528" s="279"/>
      <c r="E528" s="279">
        <v>3.84</v>
      </c>
      <c r="F528" s="279"/>
      <c r="G528" s="279">
        <v>2.5499999999999998</v>
      </c>
      <c r="H528" s="279">
        <f t="shared" si="35"/>
        <v>9.7899999999999991</v>
      </c>
      <c r="I528" s="281"/>
      <c r="J528" s="281"/>
      <c r="K528" s="281"/>
      <c r="L528" s="281"/>
      <c r="M528" s="281"/>
      <c r="N528" s="281"/>
      <c r="O528" s="281"/>
    </row>
    <row r="529" spans="1:15" s="282" customFormat="1" ht="10.9" x14ac:dyDescent="0.3">
      <c r="A529" s="277"/>
      <c r="B529" s="296" t="s">
        <v>899</v>
      </c>
      <c r="C529" s="277"/>
      <c r="D529" s="279"/>
      <c r="E529" s="279">
        <f>3.84+3</f>
        <v>6.84</v>
      </c>
      <c r="F529" s="279"/>
      <c r="G529" s="279">
        <v>2.5499999999999998</v>
      </c>
      <c r="H529" s="279">
        <f t="shared" si="35"/>
        <v>17.440000000000001</v>
      </c>
      <c r="I529" s="281"/>
      <c r="J529" s="281"/>
      <c r="K529" s="281"/>
      <c r="L529" s="281"/>
      <c r="M529" s="281"/>
      <c r="N529" s="281"/>
      <c r="O529" s="281"/>
    </row>
    <row r="530" spans="1:15" s="282" customFormat="1" ht="10.9" x14ac:dyDescent="0.3">
      <c r="A530" s="277"/>
      <c r="B530" s="296" t="s">
        <v>900</v>
      </c>
      <c r="C530" s="277"/>
      <c r="D530" s="279"/>
      <c r="E530" s="279">
        <f>1.75+2.91+6+2.65+2.66+1.64+2.85</f>
        <v>20.46</v>
      </c>
      <c r="F530" s="279"/>
      <c r="G530" s="279">
        <v>2.5499999999999998</v>
      </c>
      <c r="H530" s="279">
        <f t="shared" si="35"/>
        <v>52.17</v>
      </c>
      <c r="I530" s="281"/>
      <c r="J530" s="281"/>
      <c r="K530" s="281"/>
      <c r="L530" s="281"/>
      <c r="M530" s="281"/>
      <c r="N530" s="281"/>
      <c r="O530" s="281"/>
    </row>
    <row r="531" spans="1:15" s="282" customFormat="1" x14ac:dyDescent="0.25">
      <c r="A531" s="277"/>
      <c r="B531" s="296" t="s">
        <v>1032</v>
      </c>
      <c r="C531" s="277"/>
      <c r="D531" s="279">
        <v>-1</v>
      </c>
      <c r="E531" s="279">
        <v>1.06</v>
      </c>
      <c r="F531" s="279"/>
      <c r="G531" s="279">
        <v>0.73</v>
      </c>
      <c r="H531" s="279">
        <f t="shared" si="35"/>
        <v>-0.77</v>
      </c>
      <c r="I531" s="281"/>
      <c r="J531" s="281"/>
      <c r="K531" s="281"/>
      <c r="L531" s="281"/>
      <c r="M531" s="281"/>
      <c r="N531" s="281"/>
      <c r="O531" s="281"/>
    </row>
    <row r="532" spans="1:15" s="282" customFormat="1" ht="10.9" x14ac:dyDescent="0.3">
      <c r="A532" s="277"/>
      <c r="B532" s="296"/>
      <c r="C532" s="277"/>
      <c r="D532" s="279">
        <v>-1</v>
      </c>
      <c r="E532" s="279">
        <v>2.0299999999999998</v>
      </c>
      <c r="F532" s="279"/>
      <c r="G532" s="279">
        <v>0.75</v>
      </c>
      <c r="H532" s="279">
        <f t="shared" si="35"/>
        <v>-1.52</v>
      </c>
      <c r="I532" s="281"/>
      <c r="J532" s="281"/>
      <c r="K532" s="281"/>
      <c r="L532" s="281"/>
      <c r="M532" s="281"/>
      <c r="N532" s="281"/>
      <c r="O532" s="281"/>
    </row>
    <row r="533" spans="1:15" s="282" customFormat="1" ht="10.9" x14ac:dyDescent="0.3">
      <c r="A533" s="277"/>
      <c r="B533" s="296" t="s">
        <v>1033</v>
      </c>
      <c r="C533" s="277"/>
      <c r="D533" s="279">
        <v>-1</v>
      </c>
      <c r="E533" s="279">
        <v>2</v>
      </c>
      <c r="F533" s="279"/>
      <c r="G533" s="279">
        <v>2.5499999999999998</v>
      </c>
      <c r="H533" s="279">
        <f t="shared" si="35"/>
        <v>-5.0999999999999996</v>
      </c>
      <c r="I533" s="281"/>
      <c r="J533" s="281"/>
      <c r="K533" s="281"/>
      <c r="L533" s="281"/>
      <c r="M533" s="281"/>
      <c r="N533" s="281"/>
      <c r="O533" s="281"/>
    </row>
    <row r="534" spans="1:15" s="282" customFormat="1" ht="10.9" x14ac:dyDescent="0.3">
      <c r="A534" s="277"/>
      <c r="B534" s="296"/>
      <c r="C534" s="277"/>
      <c r="D534" s="279">
        <v>-1</v>
      </c>
      <c r="E534" s="279">
        <v>2.0299999999999998</v>
      </c>
      <c r="F534" s="279"/>
      <c r="G534" s="279">
        <v>0.73</v>
      </c>
      <c r="H534" s="279">
        <f t="shared" si="35"/>
        <v>-1.48</v>
      </c>
      <c r="I534" s="281"/>
      <c r="J534" s="281"/>
      <c r="K534" s="281"/>
      <c r="L534" s="281"/>
      <c r="M534" s="281"/>
      <c r="N534" s="281"/>
      <c r="O534" s="281"/>
    </row>
    <row r="535" spans="1:15" s="282" customFormat="1" ht="10.9" x14ac:dyDescent="0.3">
      <c r="A535" s="277"/>
      <c r="B535" s="296"/>
      <c r="C535" s="277"/>
      <c r="D535" s="279">
        <v>-1</v>
      </c>
      <c r="E535" s="279">
        <v>2.08</v>
      </c>
      <c r="F535" s="279"/>
      <c r="G535" s="279">
        <v>0.73</v>
      </c>
      <c r="H535" s="279">
        <f t="shared" si="35"/>
        <v>-1.51</v>
      </c>
      <c r="I535" s="281"/>
      <c r="J535" s="281"/>
      <c r="K535" s="281"/>
      <c r="L535" s="281"/>
      <c r="M535" s="281"/>
      <c r="N535" s="281"/>
      <c r="O535" s="281"/>
    </row>
    <row r="536" spans="1:15" s="282" customFormat="1" ht="10.9" x14ac:dyDescent="0.3">
      <c r="A536" s="277"/>
      <c r="B536" s="296"/>
      <c r="C536" s="277"/>
      <c r="D536" s="279">
        <v>-1</v>
      </c>
      <c r="E536" s="279">
        <v>1.03</v>
      </c>
      <c r="F536" s="279"/>
      <c r="G536" s="279">
        <v>0.73</v>
      </c>
      <c r="H536" s="279">
        <f t="shared" si="35"/>
        <v>-0.75</v>
      </c>
      <c r="I536" s="281"/>
      <c r="J536" s="281"/>
      <c r="K536" s="281"/>
      <c r="L536" s="281"/>
      <c r="M536" s="281"/>
      <c r="N536" s="281"/>
      <c r="O536" s="281"/>
    </row>
    <row r="537" spans="1:15" s="282" customFormat="1" ht="10.9" x14ac:dyDescent="0.3">
      <c r="A537" s="277"/>
      <c r="B537" s="296"/>
      <c r="C537" s="277"/>
      <c r="D537" s="279">
        <v>-1</v>
      </c>
      <c r="E537" s="279">
        <v>2.0299999999999998</v>
      </c>
      <c r="F537" s="279"/>
      <c r="G537" s="279">
        <v>0.73</v>
      </c>
      <c r="H537" s="279">
        <f t="shared" si="35"/>
        <v>-1.48</v>
      </c>
      <c r="I537" s="281"/>
      <c r="J537" s="281"/>
      <c r="K537" s="281"/>
      <c r="L537" s="281"/>
      <c r="M537" s="281"/>
      <c r="N537" s="281"/>
      <c r="O537" s="281"/>
    </row>
    <row r="538" spans="1:15" s="282" customFormat="1" ht="10.9" x14ac:dyDescent="0.3">
      <c r="A538" s="277"/>
      <c r="B538" s="296" t="s">
        <v>901</v>
      </c>
      <c r="C538" s="277"/>
      <c r="D538" s="279"/>
      <c r="E538" s="279">
        <v>1.64</v>
      </c>
      <c r="F538" s="279"/>
      <c r="G538" s="279">
        <v>2.5499999999999998</v>
      </c>
      <c r="H538" s="279">
        <f t="shared" si="35"/>
        <v>4.18</v>
      </c>
      <c r="I538" s="281"/>
      <c r="J538" s="281"/>
      <c r="K538" s="281"/>
      <c r="L538" s="281"/>
      <c r="M538" s="281"/>
      <c r="N538" s="281"/>
      <c r="O538" s="281"/>
    </row>
    <row r="539" spans="1:15" s="282" customFormat="1" ht="10.9" x14ac:dyDescent="0.3">
      <c r="A539" s="277"/>
      <c r="B539" s="296" t="s">
        <v>902</v>
      </c>
      <c r="C539" s="277"/>
      <c r="D539" s="279"/>
      <c r="E539" s="279">
        <f>1.75+2.91+6+2.65+2.66+1.64+2.85</f>
        <v>20.46</v>
      </c>
      <c r="F539" s="279"/>
      <c r="G539" s="279">
        <v>2.5499999999999998</v>
      </c>
      <c r="H539" s="279">
        <f t="shared" si="35"/>
        <v>52.17</v>
      </c>
      <c r="I539" s="281"/>
      <c r="J539" s="281"/>
      <c r="K539" s="281"/>
      <c r="L539" s="281"/>
      <c r="M539" s="281"/>
      <c r="N539" s="281"/>
      <c r="O539" s="281"/>
    </row>
    <row r="540" spans="1:15" s="282" customFormat="1" x14ac:dyDescent="0.25">
      <c r="A540" s="277"/>
      <c r="B540" s="296" t="s">
        <v>903</v>
      </c>
      <c r="C540" s="277"/>
      <c r="D540" s="279">
        <v>-1</v>
      </c>
      <c r="E540" s="279">
        <v>1.22</v>
      </c>
      <c r="F540" s="279"/>
      <c r="G540" s="279">
        <v>2.2000000000000002</v>
      </c>
      <c r="H540" s="279">
        <f t="shared" si="35"/>
        <v>-2.68</v>
      </c>
      <c r="I540" s="281"/>
      <c r="J540" s="281"/>
      <c r="K540" s="281"/>
      <c r="L540" s="281"/>
      <c r="M540" s="281"/>
      <c r="N540" s="281"/>
      <c r="O540" s="281"/>
    </row>
    <row r="541" spans="1:15" s="282" customFormat="1" ht="10.9" x14ac:dyDescent="0.3">
      <c r="A541" s="277"/>
      <c r="B541" s="296"/>
      <c r="C541" s="277"/>
      <c r="D541" s="279">
        <v>-5</v>
      </c>
      <c r="E541" s="279">
        <v>1</v>
      </c>
      <c r="F541" s="279"/>
      <c r="G541" s="279">
        <v>2.2000000000000002</v>
      </c>
      <c r="H541" s="279">
        <f t="shared" si="35"/>
        <v>-11</v>
      </c>
      <c r="I541" s="281"/>
      <c r="J541" s="281"/>
      <c r="K541" s="281"/>
      <c r="L541" s="281"/>
      <c r="M541" s="281"/>
      <c r="N541" s="281"/>
      <c r="O541" s="281"/>
    </row>
    <row r="542" spans="1:15" s="282" customFormat="1" ht="10.9" x14ac:dyDescent="0.3">
      <c r="A542" s="277"/>
      <c r="B542" s="331" t="s">
        <v>904</v>
      </c>
      <c r="C542" s="277"/>
      <c r="D542" s="279"/>
      <c r="E542" s="279">
        <f>5.9+1.9+2.82+2.7+2.86</f>
        <v>16.18</v>
      </c>
      <c r="F542" s="279"/>
      <c r="G542" s="279">
        <v>2.5499999999999998</v>
      </c>
      <c r="H542" s="279">
        <f t="shared" si="35"/>
        <v>41.25</v>
      </c>
      <c r="I542" s="281"/>
      <c r="J542" s="281"/>
      <c r="K542" s="281"/>
      <c r="L542" s="281"/>
      <c r="M542" s="281"/>
      <c r="N542" s="281"/>
      <c r="O542" s="281"/>
    </row>
    <row r="543" spans="1:15" s="282" customFormat="1" x14ac:dyDescent="0.25">
      <c r="A543" s="277"/>
      <c r="B543" s="331" t="s">
        <v>903</v>
      </c>
      <c r="C543" s="277"/>
      <c r="D543" s="279">
        <v>-1</v>
      </c>
      <c r="E543" s="279">
        <v>1</v>
      </c>
      <c r="F543" s="279"/>
      <c r="G543" s="279">
        <v>2.25</v>
      </c>
      <c r="H543" s="279">
        <f t="shared" si="35"/>
        <v>-2.25</v>
      </c>
      <c r="I543" s="281"/>
      <c r="J543" s="281"/>
      <c r="K543" s="281"/>
      <c r="L543" s="281"/>
      <c r="M543" s="281"/>
      <c r="N543" s="281"/>
      <c r="O543" s="281"/>
    </row>
    <row r="544" spans="1:15" s="282" customFormat="1" ht="10.9" x14ac:dyDescent="0.3">
      <c r="A544" s="277"/>
      <c r="B544" s="331"/>
      <c r="C544" s="277"/>
      <c r="D544" s="279">
        <v>-1</v>
      </c>
      <c r="E544" s="279">
        <v>1</v>
      </c>
      <c r="F544" s="279"/>
      <c r="G544" s="279">
        <v>2.25</v>
      </c>
      <c r="H544" s="279">
        <f t="shared" si="35"/>
        <v>-2.25</v>
      </c>
      <c r="I544" s="281"/>
      <c r="J544" s="281"/>
      <c r="K544" s="281"/>
      <c r="L544" s="281"/>
      <c r="M544" s="281"/>
      <c r="N544" s="281"/>
      <c r="O544" s="281"/>
    </row>
    <row r="545" spans="1:15" s="282" customFormat="1" ht="10.9" x14ac:dyDescent="0.3">
      <c r="A545" s="277"/>
      <c r="B545" s="331"/>
      <c r="C545" s="277"/>
      <c r="D545" s="279">
        <v>-1</v>
      </c>
      <c r="E545" s="279">
        <v>1.1000000000000001</v>
      </c>
      <c r="F545" s="279"/>
      <c r="G545" s="279">
        <v>2.25</v>
      </c>
      <c r="H545" s="279">
        <f t="shared" si="35"/>
        <v>-2.4700000000000002</v>
      </c>
      <c r="I545" s="281"/>
      <c r="J545" s="281"/>
      <c r="K545" s="281"/>
      <c r="L545" s="281"/>
      <c r="M545" s="281"/>
      <c r="N545" s="281"/>
      <c r="O545" s="281"/>
    </row>
    <row r="546" spans="1:15" s="282" customFormat="1" ht="10.9" x14ac:dyDescent="0.3">
      <c r="A546" s="277"/>
      <c r="B546" s="331"/>
      <c r="C546" s="277"/>
      <c r="D546" s="279">
        <v>-1</v>
      </c>
      <c r="E546" s="279">
        <v>1</v>
      </c>
      <c r="F546" s="279"/>
      <c r="G546" s="279">
        <v>2.2000000000000002</v>
      </c>
      <c r="H546" s="279">
        <f t="shared" si="35"/>
        <v>-2.2000000000000002</v>
      </c>
      <c r="I546" s="281"/>
      <c r="J546" s="281"/>
      <c r="K546" s="281"/>
      <c r="L546" s="281"/>
      <c r="M546" s="281"/>
      <c r="N546" s="281"/>
      <c r="O546" s="281"/>
    </row>
    <row r="547" spans="1:15" s="282" customFormat="1" ht="10.9" x14ac:dyDescent="0.3">
      <c r="A547" s="277"/>
      <c r="B547" s="331"/>
      <c r="C547" s="277"/>
      <c r="D547" s="279">
        <v>-1</v>
      </c>
      <c r="E547" s="279">
        <v>1</v>
      </c>
      <c r="F547" s="279"/>
      <c r="G547" s="279">
        <v>2.2000000000000002</v>
      </c>
      <c r="H547" s="279">
        <f t="shared" si="35"/>
        <v>-2.2000000000000002</v>
      </c>
      <c r="I547" s="281"/>
      <c r="J547" s="281"/>
      <c r="K547" s="281"/>
      <c r="L547" s="281"/>
      <c r="M547" s="281"/>
      <c r="N547" s="281"/>
      <c r="O547" s="281"/>
    </row>
    <row r="548" spans="1:15" s="282" customFormat="1" ht="10.9" x14ac:dyDescent="0.3">
      <c r="A548" s="277"/>
      <c r="B548" s="296" t="s">
        <v>905</v>
      </c>
      <c r="C548" s="277"/>
      <c r="D548" s="279"/>
      <c r="E548" s="279">
        <f>5.9+1.9+2.82+4.05+2.86</f>
        <v>17.53</v>
      </c>
      <c r="F548" s="279"/>
      <c r="G548" s="279">
        <v>2.5499999999999998</v>
      </c>
      <c r="H548" s="279">
        <f t="shared" si="35"/>
        <v>44.7</v>
      </c>
      <c r="I548" s="281"/>
      <c r="J548" s="281"/>
      <c r="K548" s="281"/>
      <c r="L548" s="281"/>
      <c r="M548" s="281"/>
      <c r="N548" s="281"/>
      <c r="O548" s="281"/>
    </row>
    <row r="549" spans="1:15" s="282" customFormat="1" x14ac:dyDescent="0.25">
      <c r="A549" s="277"/>
      <c r="B549" s="296" t="s">
        <v>1032</v>
      </c>
      <c r="C549" s="277"/>
      <c r="D549" s="279">
        <v>-2</v>
      </c>
      <c r="E549" s="279">
        <v>2.2000000000000002</v>
      </c>
      <c r="F549" s="279"/>
      <c r="G549" s="279">
        <v>0.74</v>
      </c>
      <c r="H549" s="279">
        <f t="shared" si="35"/>
        <v>-3.25</v>
      </c>
      <c r="I549" s="281"/>
      <c r="J549" s="281"/>
      <c r="K549" s="281"/>
      <c r="L549" s="281"/>
      <c r="M549" s="281"/>
      <c r="N549" s="281"/>
      <c r="O549" s="281"/>
    </row>
    <row r="550" spans="1:15" s="282" customFormat="1" ht="10.9" x14ac:dyDescent="0.3">
      <c r="A550" s="277"/>
      <c r="B550" s="296"/>
      <c r="C550" s="277"/>
      <c r="D550" s="279">
        <v>-2</v>
      </c>
      <c r="E550" s="279">
        <v>1.05</v>
      </c>
      <c r="F550" s="279"/>
      <c r="G550" s="279">
        <v>0.74</v>
      </c>
      <c r="H550" s="279">
        <f t="shared" si="35"/>
        <v>-1.55</v>
      </c>
      <c r="I550" s="281"/>
      <c r="J550" s="281"/>
      <c r="K550" s="281"/>
      <c r="L550" s="281"/>
      <c r="M550" s="281"/>
      <c r="N550" s="281"/>
      <c r="O550" s="281"/>
    </row>
    <row r="551" spans="1:15" s="282" customFormat="1" ht="10.9" x14ac:dyDescent="0.3">
      <c r="A551" s="277"/>
      <c r="B551" s="296"/>
      <c r="C551" s="277"/>
      <c r="D551" s="279">
        <v>-2</v>
      </c>
      <c r="E551" s="279">
        <v>2.0299999999999998</v>
      </c>
      <c r="F551" s="279"/>
      <c r="G551" s="279">
        <v>0.73</v>
      </c>
      <c r="H551" s="279">
        <f t="shared" si="35"/>
        <v>-2.96</v>
      </c>
      <c r="I551" s="281"/>
      <c r="J551" s="281"/>
      <c r="K551" s="281"/>
      <c r="L551" s="281"/>
      <c r="M551" s="281"/>
      <c r="N551" s="281"/>
      <c r="O551" s="281"/>
    </row>
    <row r="552" spans="1:15" s="282" customFormat="1" ht="10.9" x14ac:dyDescent="0.3">
      <c r="A552" s="277"/>
      <c r="B552" s="296" t="s">
        <v>906</v>
      </c>
      <c r="C552" s="277"/>
      <c r="D552" s="279">
        <v>2</v>
      </c>
      <c r="E552" s="279">
        <v>1.55</v>
      </c>
      <c r="F552" s="279"/>
      <c r="G552" s="279">
        <v>2.5499999999999998</v>
      </c>
      <c r="H552" s="279">
        <f t="shared" si="35"/>
        <v>7.9</v>
      </c>
      <c r="I552" s="281"/>
      <c r="J552" s="281"/>
      <c r="K552" s="281"/>
      <c r="L552" s="281"/>
      <c r="M552" s="281"/>
      <c r="N552" s="281"/>
      <c r="O552" s="281"/>
    </row>
    <row r="553" spans="1:15" s="282" customFormat="1" ht="20.45" x14ac:dyDescent="0.3">
      <c r="A553" s="277"/>
      <c r="B553" s="295" t="s">
        <v>1034</v>
      </c>
      <c r="C553" s="277"/>
      <c r="D553" s="279"/>
      <c r="E553" s="279"/>
      <c r="F553" s="279"/>
      <c r="G553" s="279"/>
      <c r="H553" s="279"/>
      <c r="I553" s="281"/>
      <c r="J553" s="281"/>
      <c r="K553" s="281"/>
      <c r="L553" s="281"/>
      <c r="M553" s="281"/>
      <c r="N553" s="281"/>
      <c r="O553" s="281"/>
    </row>
    <row r="554" spans="1:15" s="282" customFormat="1" ht="10.9" x14ac:dyDescent="0.3">
      <c r="A554" s="277"/>
      <c r="B554" s="296" t="s">
        <v>896</v>
      </c>
      <c r="C554" s="277"/>
      <c r="D554" s="279"/>
      <c r="E554" s="279">
        <v>3.55</v>
      </c>
      <c r="F554" s="279"/>
      <c r="G554" s="279">
        <v>1.3</v>
      </c>
      <c r="H554" s="279">
        <f t="shared" ref="H554:H601" si="36">TRUNC(PRODUCT(D554:G554),2)</f>
        <v>4.6100000000000003</v>
      </c>
      <c r="I554" s="281"/>
      <c r="J554" s="281"/>
      <c r="K554" s="281"/>
      <c r="L554" s="281"/>
      <c r="M554" s="281"/>
      <c r="N554" s="281"/>
      <c r="O554" s="281"/>
    </row>
    <row r="555" spans="1:15" s="282" customFormat="1" ht="10.9" x14ac:dyDescent="0.3">
      <c r="A555" s="277"/>
      <c r="B555" s="296"/>
      <c r="C555" s="277"/>
      <c r="D555" s="279"/>
      <c r="E555" s="279">
        <v>3.55</v>
      </c>
      <c r="F555" s="279"/>
      <c r="G555" s="279">
        <v>2.5499999999999998</v>
      </c>
      <c r="H555" s="279">
        <f t="shared" si="36"/>
        <v>9.0500000000000007</v>
      </c>
      <c r="I555" s="281"/>
      <c r="J555" s="281"/>
      <c r="K555" s="281"/>
      <c r="L555" s="281"/>
      <c r="M555" s="281"/>
      <c r="N555" s="281"/>
      <c r="O555" s="281"/>
    </row>
    <row r="556" spans="1:15" s="282" customFormat="1" ht="10.9" x14ac:dyDescent="0.3">
      <c r="A556" s="277"/>
      <c r="B556" s="296" t="s">
        <v>897</v>
      </c>
      <c r="C556" s="277"/>
      <c r="D556" s="279"/>
      <c r="E556" s="279">
        <v>3.55</v>
      </c>
      <c r="F556" s="279"/>
      <c r="G556" s="279">
        <v>2.5499999999999998</v>
      </c>
      <c r="H556" s="279">
        <f t="shared" si="36"/>
        <v>9.0500000000000007</v>
      </c>
      <c r="I556" s="281"/>
      <c r="J556" s="281"/>
      <c r="K556" s="281"/>
      <c r="L556" s="281"/>
      <c r="M556" s="281"/>
      <c r="N556" s="281"/>
      <c r="O556" s="281"/>
    </row>
    <row r="557" spans="1:15" s="282" customFormat="1" x14ac:dyDescent="0.25">
      <c r="A557" s="277"/>
      <c r="B557" s="296" t="s">
        <v>908</v>
      </c>
      <c r="C557" s="277"/>
      <c r="D557" s="279">
        <v>-1</v>
      </c>
      <c r="E557" s="279">
        <v>0.92</v>
      </c>
      <c r="F557" s="279"/>
      <c r="G557" s="279">
        <v>2.2000000000000002</v>
      </c>
      <c r="H557" s="279">
        <f t="shared" si="36"/>
        <v>-2.02</v>
      </c>
      <c r="I557" s="281"/>
      <c r="J557" s="281"/>
      <c r="K557" s="281"/>
      <c r="L557" s="281"/>
      <c r="M557" s="281"/>
      <c r="N557" s="281"/>
      <c r="O557" s="281"/>
    </row>
    <row r="558" spans="1:15" s="282" customFormat="1" ht="10.9" x14ac:dyDescent="0.3">
      <c r="A558" s="277"/>
      <c r="B558" s="296" t="s">
        <v>898</v>
      </c>
      <c r="C558" s="277"/>
      <c r="D558" s="279"/>
      <c r="E558" s="279">
        <v>3.55</v>
      </c>
      <c r="F558" s="279"/>
      <c r="G558" s="279">
        <v>2.5499999999999998</v>
      </c>
      <c r="H558" s="279">
        <f t="shared" si="36"/>
        <v>9.0500000000000007</v>
      </c>
      <c r="I558" s="281"/>
      <c r="J558" s="281"/>
      <c r="K558" s="281"/>
      <c r="L558" s="281"/>
      <c r="M558" s="281"/>
      <c r="N558" s="281"/>
      <c r="O558" s="281"/>
    </row>
    <row r="559" spans="1:15" s="282" customFormat="1" ht="10.9" x14ac:dyDescent="0.3">
      <c r="A559" s="277"/>
      <c r="B559" s="296" t="s">
        <v>899</v>
      </c>
      <c r="C559" s="277"/>
      <c r="D559" s="279"/>
      <c r="E559" s="279">
        <v>3.55</v>
      </c>
      <c r="F559" s="279"/>
      <c r="G559" s="279">
        <v>2.5499999999999998</v>
      </c>
      <c r="H559" s="279">
        <f t="shared" si="36"/>
        <v>9.0500000000000007</v>
      </c>
      <c r="I559" s="281"/>
      <c r="J559" s="281"/>
      <c r="K559" s="281"/>
      <c r="L559" s="281"/>
      <c r="M559" s="281"/>
      <c r="N559" s="281"/>
      <c r="O559" s="281"/>
    </row>
    <row r="560" spans="1:15" s="282" customFormat="1" ht="10.9" x14ac:dyDescent="0.3">
      <c r="A560" s="277"/>
      <c r="B560" s="296" t="s">
        <v>900</v>
      </c>
      <c r="C560" s="277"/>
      <c r="D560" s="279"/>
      <c r="E560" s="279">
        <f>1.44+1.44</f>
        <v>2.88</v>
      </c>
      <c r="F560" s="279"/>
      <c r="G560" s="279">
        <v>2.5499999999999998</v>
      </c>
      <c r="H560" s="279">
        <f t="shared" si="36"/>
        <v>7.34</v>
      </c>
      <c r="I560" s="281"/>
      <c r="J560" s="281"/>
      <c r="K560" s="281"/>
      <c r="L560" s="281"/>
      <c r="M560" s="281"/>
      <c r="N560" s="281"/>
      <c r="O560" s="281"/>
    </row>
    <row r="561" spans="1:15" s="282" customFormat="1" x14ac:dyDescent="0.25">
      <c r="A561" s="277"/>
      <c r="B561" s="296" t="s">
        <v>1032</v>
      </c>
      <c r="C561" s="277"/>
      <c r="D561" s="279">
        <v>-2</v>
      </c>
      <c r="E561" s="279">
        <v>1.05</v>
      </c>
      <c r="F561" s="279"/>
      <c r="G561" s="279">
        <v>0.75</v>
      </c>
      <c r="H561" s="279">
        <f t="shared" si="36"/>
        <v>-1.57</v>
      </c>
      <c r="I561" s="281"/>
      <c r="J561" s="281"/>
      <c r="K561" s="281"/>
      <c r="L561" s="281"/>
      <c r="M561" s="281"/>
      <c r="N561" s="281"/>
      <c r="O561" s="281"/>
    </row>
    <row r="562" spans="1:15" s="282" customFormat="1" ht="10.9" x14ac:dyDescent="0.3">
      <c r="A562" s="277"/>
      <c r="B562" s="296" t="s">
        <v>902</v>
      </c>
      <c r="C562" s="277"/>
      <c r="D562" s="279"/>
      <c r="E562" s="279">
        <v>3.55</v>
      </c>
      <c r="F562" s="279"/>
      <c r="G562" s="279">
        <v>2.5499999999999998</v>
      </c>
      <c r="H562" s="279">
        <f t="shared" si="36"/>
        <v>9.0500000000000007</v>
      </c>
      <c r="I562" s="281"/>
      <c r="J562" s="281"/>
      <c r="K562" s="281"/>
      <c r="L562" s="281"/>
      <c r="M562" s="281"/>
      <c r="N562" s="281"/>
      <c r="O562" s="281"/>
    </row>
    <row r="563" spans="1:15" s="282" customFormat="1" ht="10.9" x14ac:dyDescent="0.3">
      <c r="A563" s="277"/>
      <c r="B563" s="296" t="s">
        <v>904</v>
      </c>
      <c r="C563" s="277"/>
      <c r="D563" s="279"/>
      <c r="E563" s="279">
        <v>1.8</v>
      </c>
      <c r="F563" s="279"/>
      <c r="G563" s="279">
        <v>2.5499999999999998</v>
      </c>
      <c r="H563" s="279">
        <f t="shared" si="36"/>
        <v>4.59</v>
      </c>
      <c r="I563" s="281"/>
      <c r="J563" s="281"/>
      <c r="K563" s="281"/>
      <c r="L563" s="281"/>
      <c r="M563" s="281"/>
      <c r="N563" s="281"/>
      <c r="O563" s="281"/>
    </row>
    <row r="564" spans="1:15" s="282" customFormat="1" x14ac:dyDescent="0.25">
      <c r="A564" s="277"/>
      <c r="B564" s="296" t="s">
        <v>1035</v>
      </c>
      <c r="C564" s="277"/>
      <c r="D564" s="279">
        <v>-1</v>
      </c>
      <c r="E564" s="279">
        <v>0.97</v>
      </c>
      <c r="F564" s="279"/>
      <c r="G564" s="279">
        <v>0.74</v>
      </c>
      <c r="H564" s="279">
        <f t="shared" si="36"/>
        <v>-0.71</v>
      </c>
      <c r="I564" s="281"/>
      <c r="J564" s="281"/>
      <c r="K564" s="281"/>
      <c r="L564" s="281"/>
      <c r="M564" s="281"/>
      <c r="N564" s="281"/>
      <c r="O564" s="281"/>
    </row>
    <row r="565" spans="1:15" s="282" customFormat="1" ht="10.9" x14ac:dyDescent="0.3">
      <c r="A565" s="277"/>
      <c r="B565" s="296" t="s">
        <v>905</v>
      </c>
      <c r="C565" s="277"/>
      <c r="D565" s="279"/>
      <c r="E565" s="279">
        <f>1.36+1.28+1.44+1.44+3.55+3.55+1.8</f>
        <v>14.420000000000002</v>
      </c>
      <c r="F565" s="279"/>
      <c r="G565" s="279">
        <v>2.5499999999999998</v>
      </c>
      <c r="H565" s="279">
        <f t="shared" si="36"/>
        <v>36.770000000000003</v>
      </c>
      <c r="I565" s="281"/>
      <c r="J565" s="281"/>
      <c r="K565" s="281"/>
      <c r="L565" s="281"/>
      <c r="M565" s="281"/>
      <c r="N565" s="281"/>
      <c r="O565" s="281"/>
    </row>
    <row r="566" spans="1:15" s="282" customFormat="1" x14ac:dyDescent="0.25">
      <c r="A566" s="277"/>
      <c r="B566" s="296" t="s">
        <v>903</v>
      </c>
      <c r="C566" s="277"/>
      <c r="D566" s="279">
        <v>-1</v>
      </c>
      <c r="E566" s="279">
        <v>1.04</v>
      </c>
      <c r="F566" s="279"/>
      <c r="G566" s="279">
        <v>2.27</v>
      </c>
      <c r="H566" s="279">
        <f t="shared" si="36"/>
        <v>-2.36</v>
      </c>
      <c r="I566" s="281"/>
      <c r="J566" s="281"/>
      <c r="K566" s="281"/>
      <c r="L566" s="281"/>
      <c r="M566" s="281"/>
      <c r="N566" s="281"/>
      <c r="O566" s="281"/>
    </row>
    <row r="567" spans="1:15" s="282" customFormat="1" ht="10.9" x14ac:dyDescent="0.3">
      <c r="A567" s="277"/>
      <c r="B567" s="296"/>
      <c r="C567" s="277"/>
      <c r="D567" s="279">
        <v>-1</v>
      </c>
      <c r="E567" s="279">
        <v>0.85</v>
      </c>
      <c r="F567" s="279"/>
      <c r="G567" s="279">
        <v>2.25</v>
      </c>
      <c r="H567" s="279">
        <f t="shared" si="36"/>
        <v>-1.91</v>
      </c>
      <c r="I567" s="281"/>
      <c r="J567" s="281"/>
      <c r="K567" s="281"/>
      <c r="L567" s="281"/>
      <c r="M567" s="281"/>
      <c r="N567" s="281"/>
      <c r="O567" s="281"/>
    </row>
    <row r="568" spans="1:15" s="282" customFormat="1" ht="10.9" x14ac:dyDescent="0.3">
      <c r="A568" s="277"/>
      <c r="B568" s="296"/>
      <c r="C568" s="277"/>
      <c r="D568" s="279">
        <v>-1</v>
      </c>
      <c r="E568" s="279">
        <v>0.88</v>
      </c>
      <c r="F568" s="279"/>
      <c r="G568" s="279">
        <v>2.25</v>
      </c>
      <c r="H568" s="279">
        <f t="shared" si="36"/>
        <v>-1.98</v>
      </c>
      <c r="I568" s="281"/>
      <c r="J568" s="281"/>
      <c r="K568" s="281"/>
      <c r="L568" s="281"/>
      <c r="M568" s="281"/>
      <c r="N568" s="281"/>
      <c r="O568" s="281"/>
    </row>
    <row r="569" spans="1:15" s="282" customFormat="1" ht="10.9" x14ac:dyDescent="0.3">
      <c r="A569" s="277"/>
      <c r="B569" s="296"/>
      <c r="C569" s="277"/>
      <c r="D569" s="279">
        <v>-1</v>
      </c>
      <c r="E569" s="279">
        <v>0.9</v>
      </c>
      <c r="F569" s="279"/>
      <c r="G569" s="279">
        <v>2.25</v>
      </c>
      <c r="H569" s="279">
        <f t="shared" si="36"/>
        <v>-2.02</v>
      </c>
      <c r="I569" s="281"/>
      <c r="J569" s="281"/>
      <c r="K569" s="281"/>
      <c r="L569" s="281"/>
      <c r="M569" s="281"/>
      <c r="N569" s="281"/>
      <c r="O569" s="281"/>
    </row>
    <row r="570" spans="1:15" s="282" customFormat="1" ht="10.9" x14ac:dyDescent="0.3">
      <c r="A570" s="277"/>
      <c r="B570" s="296"/>
      <c r="C570" s="277"/>
      <c r="D570" s="279">
        <v>-1</v>
      </c>
      <c r="E570" s="279">
        <v>1.01</v>
      </c>
      <c r="F570" s="279"/>
      <c r="G570" s="279">
        <v>2.25</v>
      </c>
      <c r="H570" s="279">
        <f t="shared" si="36"/>
        <v>-2.27</v>
      </c>
      <c r="I570" s="281"/>
      <c r="J570" s="281"/>
      <c r="K570" s="281"/>
      <c r="L570" s="281"/>
      <c r="M570" s="281"/>
      <c r="N570" s="281"/>
      <c r="O570" s="281"/>
    </row>
    <row r="571" spans="1:15" s="282" customFormat="1" ht="10.9" x14ac:dyDescent="0.3">
      <c r="A571" s="277"/>
      <c r="B571" s="296" t="s">
        <v>906</v>
      </c>
      <c r="C571" s="277"/>
      <c r="D571" s="279"/>
      <c r="E571" s="279">
        <f>1.57+2.63+3.55</f>
        <v>7.75</v>
      </c>
      <c r="F571" s="279"/>
      <c r="G571" s="279">
        <v>2.5499999999999998</v>
      </c>
      <c r="H571" s="279">
        <f t="shared" si="36"/>
        <v>19.760000000000002</v>
      </c>
      <c r="I571" s="281"/>
      <c r="J571" s="281"/>
      <c r="K571" s="281"/>
      <c r="L571" s="281"/>
      <c r="M571" s="281"/>
      <c r="N571" s="281"/>
      <c r="O571" s="281"/>
    </row>
    <row r="572" spans="1:15" s="282" customFormat="1" x14ac:dyDescent="0.25">
      <c r="A572" s="277"/>
      <c r="B572" s="296" t="s">
        <v>903</v>
      </c>
      <c r="C572" s="277"/>
      <c r="D572" s="279">
        <v>-2</v>
      </c>
      <c r="E572" s="279">
        <v>0.85</v>
      </c>
      <c r="F572" s="279"/>
      <c r="G572" s="279">
        <v>2.25</v>
      </c>
      <c r="H572" s="279">
        <f t="shared" si="36"/>
        <v>-3.82</v>
      </c>
      <c r="I572" s="281"/>
      <c r="J572" s="281"/>
      <c r="K572" s="281"/>
      <c r="L572" s="281"/>
      <c r="M572" s="281"/>
      <c r="N572" s="281"/>
      <c r="O572" s="281"/>
    </row>
    <row r="573" spans="1:15" s="282" customFormat="1" ht="10.9" x14ac:dyDescent="0.3">
      <c r="A573" s="277"/>
      <c r="B573" s="296" t="s">
        <v>909</v>
      </c>
      <c r="C573" s="277"/>
      <c r="D573" s="279"/>
      <c r="E573" s="279">
        <v>1.4</v>
      </c>
      <c r="F573" s="279"/>
      <c r="G573" s="279">
        <v>2.5499999999999998</v>
      </c>
      <c r="H573" s="279">
        <f t="shared" si="36"/>
        <v>3.57</v>
      </c>
      <c r="I573" s="281"/>
      <c r="J573" s="281"/>
      <c r="K573" s="281"/>
      <c r="L573" s="281"/>
      <c r="M573" s="281"/>
      <c r="N573" s="281"/>
      <c r="O573" s="281"/>
    </row>
    <row r="574" spans="1:15" s="282" customFormat="1" x14ac:dyDescent="0.25">
      <c r="A574" s="277"/>
      <c r="B574" s="296" t="s">
        <v>1035</v>
      </c>
      <c r="C574" s="277"/>
      <c r="D574" s="279">
        <v>-1</v>
      </c>
      <c r="E574" s="279">
        <v>1</v>
      </c>
      <c r="F574" s="279"/>
      <c r="G574" s="279">
        <v>0.74</v>
      </c>
      <c r="H574" s="279">
        <f t="shared" si="36"/>
        <v>-0.74</v>
      </c>
      <c r="I574" s="281"/>
      <c r="J574" s="281"/>
      <c r="K574" s="281"/>
      <c r="L574" s="281"/>
      <c r="M574" s="281"/>
      <c r="N574" s="281"/>
      <c r="O574" s="281"/>
    </row>
    <row r="575" spans="1:15" s="282" customFormat="1" ht="10.9" x14ac:dyDescent="0.3">
      <c r="A575" s="277"/>
      <c r="B575" s="296" t="s">
        <v>910</v>
      </c>
      <c r="C575" s="277"/>
      <c r="D575" s="279"/>
      <c r="E575" s="279">
        <f>1.57+2.63+3.55+3.55+1.8</f>
        <v>13.100000000000001</v>
      </c>
      <c r="F575" s="279"/>
      <c r="G575" s="279">
        <v>2.5499999999999998</v>
      </c>
      <c r="H575" s="279">
        <f t="shared" si="36"/>
        <v>33.4</v>
      </c>
      <c r="I575" s="281"/>
      <c r="J575" s="281"/>
      <c r="K575" s="281"/>
      <c r="L575" s="281"/>
      <c r="M575" s="281"/>
      <c r="N575" s="281"/>
      <c r="O575" s="281"/>
    </row>
    <row r="576" spans="1:15" s="282" customFormat="1" ht="10.9" x14ac:dyDescent="0.3">
      <c r="A576" s="277"/>
      <c r="B576" s="296"/>
      <c r="C576" s="277"/>
      <c r="D576" s="279">
        <v>-1</v>
      </c>
      <c r="E576" s="279">
        <v>1.03</v>
      </c>
      <c r="F576" s="279"/>
      <c r="G576" s="279">
        <v>0.73</v>
      </c>
      <c r="H576" s="279">
        <f t="shared" si="36"/>
        <v>-0.75</v>
      </c>
      <c r="I576" s="281"/>
      <c r="J576" s="281"/>
      <c r="K576" s="281"/>
      <c r="L576" s="281"/>
      <c r="M576" s="281"/>
      <c r="N576" s="281"/>
      <c r="O576" s="281"/>
    </row>
    <row r="577" spans="1:16" s="282" customFormat="1" ht="10.9" x14ac:dyDescent="0.3">
      <c r="A577" s="277"/>
      <c r="B577" s="296"/>
      <c r="C577" s="277"/>
      <c r="D577" s="279">
        <v>-1</v>
      </c>
      <c r="E577" s="279">
        <v>2.0299999999999998</v>
      </c>
      <c r="F577" s="279"/>
      <c r="G577" s="279">
        <v>0.74</v>
      </c>
      <c r="H577" s="279">
        <f t="shared" si="36"/>
        <v>-1.5</v>
      </c>
      <c r="I577" s="281"/>
      <c r="J577" s="270"/>
      <c r="K577" s="270"/>
      <c r="L577" s="270"/>
      <c r="M577" s="270"/>
      <c r="N577" s="270"/>
      <c r="O577" s="270"/>
      <c r="P577" s="270"/>
    </row>
    <row r="578" spans="1:16" s="282" customFormat="1" ht="10.9" x14ac:dyDescent="0.3">
      <c r="A578" s="277"/>
      <c r="B578" s="296"/>
      <c r="C578" s="277"/>
      <c r="D578" s="279">
        <v>-1</v>
      </c>
      <c r="E578" s="279">
        <v>1.01</v>
      </c>
      <c r="F578" s="279"/>
      <c r="G578" s="279">
        <v>2.25</v>
      </c>
      <c r="H578" s="279">
        <f t="shared" si="36"/>
        <v>-2.27</v>
      </c>
      <c r="I578" s="281"/>
      <c r="J578" s="270"/>
      <c r="K578" s="270"/>
      <c r="L578" s="270"/>
      <c r="M578" s="270"/>
      <c r="N578" s="270"/>
      <c r="O578" s="270"/>
      <c r="P578" s="270"/>
    </row>
    <row r="579" spans="1:16" s="282" customFormat="1" ht="10.9" x14ac:dyDescent="0.3">
      <c r="A579" s="277"/>
      <c r="B579" s="296" t="s">
        <v>911</v>
      </c>
      <c r="C579" s="277"/>
      <c r="D579" s="279"/>
      <c r="E579" s="279">
        <f>3.55+1.09+1.8</f>
        <v>6.4399999999999995</v>
      </c>
      <c r="F579" s="279"/>
      <c r="G579" s="279">
        <v>2.5499999999999998</v>
      </c>
      <c r="H579" s="279">
        <f t="shared" si="36"/>
        <v>16.420000000000002</v>
      </c>
      <c r="I579" s="281"/>
      <c r="J579" s="291"/>
      <c r="K579" s="291"/>
      <c r="L579" s="291"/>
      <c r="M579" s="291"/>
      <c r="N579" s="291"/>
      <c r="O579" s="291"/>
      <c r="P579" s="292"/>
    </row>
    <row r="580" spans="1:16" s="282" customFormat="1" x14ac:dyDescent="0.25">
      <c r="A580" s="277"/>
      <c r="B580" s="296" t="s">
        <v>1035</v>
      </c>
      <c r="C580" s="277"/>
      <c r="D580" s="279">
        <v>-1</v>
      </c>
      <c r="E580" s="279">
        <v>0.97</v>
      </c>
      <c r="F580" s="279"/>
      <c r="G580" s="279">
        <v>0.74</v>
      </c>
      <c r="H580" s="279">
        <f t="shared" si="36"/>
        <v>-0.71</v>
      </c>
      <c r="I580" s="281"/>
      <c r="J580" s="265"/>
      <c r="K580" s="265"/>
      <c r="L580" s="265"/>
      <c r="M580" s="265"/>
      <c r="N580" s="265"/>
      <c r="O580" s="265"/>
      <c r="P580" s="266"/>
    </row>
    <row r="581" spans="1:16" s="282" customFormat="1" ht="10.9" x14ac:dyDescent="0.3">
      <c r="A581" s="277"/>
      <c r="B581" s="296" t="s">
        <v>912</v>
      </c>
      <c r="C581" s="277"/>
      <c r="D581" s="279"/>
      <c r="E581" s="279">
        <f>3.55+3.55</f>
        <v>7.1</v>
      </c>
      <c r="F581" s="279"/>
      <c r="G581" s="279">
        <v>2.5499999999999998</v>
      </c>
      <c r="H581" s="279">
        <f t="shared" si="36"/>
        <v>18.100000000000001</v>
      </c>
      <c r="I581" s="281"/>
      <c r="J581" s="270"/>
      <c r="K581" s="270"/>
      <c r="L581" s="270"/>
      <c r="M581" s="270"/>
      <c r="N581" s="270"/>
      <c r="O581" s="270"/>
      <c r="P581" s="271"/>
    </row>
    <row r="582" spans="1:16" s="282" customFormat="1" ht="10.9" x14ac:dyDescent="0.3">
      <c r="A582" s="277"/>
      <c r="B582" s="296" t="s">
        <v>913</v>
      </c>
      <c r="C582" s="277"/>
      <c r="D582" s="279"/>
      <c r="E582" s="279">
        <f>3.55+3.55</f>
        <v>7.1</v>
      </c>
      <c r="F582" s="279"/>
      <c r="G582" s="279">
        <v>2.5499999999999998</v>
      </c>
      <c r="H582" s="279">
        <f t="shared" si="36"/>
        <v>18.100000000000001</v>
      </c>
      <c r="I582" s="281"/>
      <c r="J582" s="281"/>
      <c r="K582" s="281"/>
      <c r="L582" s="281"/>
      <c r="M582" s="281"/>
      <c r="N582" s="281"/>
      <c r="O582" s="281"/>
    </row>
    <row r="583" spans="1:16" s="282" customFormat="1" x14ac:dyDescent="0.25">
      <c r="A583" s="277"/>
      <c r="B583" s="362" t="s">
        <v>1036</v>
      </c>
      <c r="C583" s="277"/>
      <c r="D583" s="279"/>
      <c r="E583" s="279"/>
      <c r="F583" s="279"/>
      <c r="G583" s="279"/>
      <c r="H583" s="279"/>
      <c r="I583" s="281"/>
      <c r="J583" s="363" t="s">
        <v>1037</v>
      </c>
      <c r="K583" s="281"/>
      <c r="L583" s="281"/>
      <c r="M583" s="281"/>
      <c r="N583" s="281"/>
      <c r="O583" s="281"/>
    </row>
    <row r="584" spans="1:16" s="282" customFormat="1" ht="10.9" x14ac:dyDescent="0.3">
      <c r="A584" s="277"/>
      <c r="B584" s="296" t="s">
        <v>1038</v>
      </c>
      <c r="C584" s="277"/>
      <c r="D584" s="279">
        <v>2</v>
      </c>
      <c r="E584" s="279">
        <v>4.5999999999999996</v>
      </c>
      <c r="F584" s="279"/>
      <c r="G584" s="279">
        <v>1.5</v>
      </c>
      <c r="H584" s="279">
        <f t="shared" si="36"/>
        <v>13.8</v>
      </c>
      <c r="I584" s="281"/>
      <c r="J584" s="363"/>
      <c r="K584" s="281"/>
      <c r="L584" s="281"/>
      <c r="M584" s="281"/>
      <c r="N584" s="281"/>
      <c r="O584" s="281"/>
    </row>
    <row r="585" spans="1:16" s="282" customFormat="1" ht="10.9" x14ac:dyDescent="0.3">
      <c r="A585" s="277"/>
      <c r="B585" s="296"/>
      <c r="C585" s="277"/>
      <c r="D585" s="279">
        <v>2</v>
      </c>
      <c r="E585" s="279">
        <v>2</v>
      </c>
      <c r="F585" s="279"/>
      <c r="G585" s="279">
        <v>1.5</v>
      </c>
      <c r="H585" s="279">
        <f t="shared" si="36"/>
        <v>6</v>
      </c>
      <c r="I585" s="281"/>
      <c r="J585" s="363"/>
      <c r="K585" s="281"/>
      <c r="L585" s="281"/>
      <c r="M585" s="281"/>
      <c r="N585" s="281"/>
      <c r="O585" s="281"/>
    </row>
    <row r="586" spans="1:16" s="282" customFormat="1" ht="10.9" x14ac:dyDescent="0.3">
      <c r="A586" s="277"/>
      <c r="B586" s="296"/>
      <c r="C586" s="277"/>
      <c r="D586" s="279">
        <v>2</v>
      </c>
      <c r="E586" s="279">
        <v>4.5999999999999996</v>
      </c>
      <c r="F586" s="279"/>
      <c r="G586" s="279">
        <v>1.5</v>
      </c>
      <c r="H586" s="279">
        <f t="shared" si="36"/>
        <v>13.8</v>
      </c>
      <c r="I586" s="281"/>
      <c r="J586" s="363"/>
      <c r="K586" s="281"/>
      <c r="L586" s="281"/>
      <c r="M586" s="281"/>
      <c r="N586" s="281"/>
      <c r="O586" s="281"/>
    </row>
    <row r="587" spans="1:16" s="282" customFormat="1" ht="10.9" x14ac:dyDescent="0.3">
      <c r="A587" s="277"/>
      <c r="B587" s="296"/>
      <c r="C587" s="277"/>
      <c r="D587" s="279">
        <v>2</v>
      </c>
      <c r="E587" s="279">
        <v>5.25</v>
      </c>
      <c r="F587" s="279"/>
      <c r="G587" s="279">
        <v>1.5</v>
      </c>
      <c r="H587" s="279">
        <f t="shared" si="36"/>
        <v>15.75</v>
      </c>
      <c r="I587" s="281"/>
      <c r="J587" s="363"/>
      <c r="K587" s="281"/>
      <c r="L587" s="281"/>
      <c r="M587" s="281"/>
      <c r="N587" s="281"/>
      <c r="O587" s="281"/>
    </row>
    <row r="588" spans="1:16" s="282" customFormat="1" ht="10.9" x14ac:dyDescent="0.3">
      <c r="A588" s="277"/>
      <c r="B588" s="296"/>
      <c r="C588" s="277"/>
      <c r="D588" s="279">
        <v>2</v>
      </c>
      <c r="E588" s="279">
        <v>1.04</v>
      </c>
      <c r="F588" s="279"/>
      <c r="G588" s="279">
        <v>1.5</v>
      </c>
      <c r="H588" s="279">
        <f t="shared" si="36"/>
        <v>3.12</v>
      </c>
      <c r="I588" s="281"/>
      <c r="J588" s="363"/>
      <c r="K588" s="281"/>
      <c r="L588" s="281"/>
      <c r="M588" s="281"/>
      <c r="N588" s="281"/>
      <c r="O588" s="281"/>
    </row>
    <row r="589" spans="1:16" s="282" customFormat="1" ht="10.9" x14ac:dyDescent="0.3">
      <c r="A589" s="277"/>
      <c r="B589" s="296" t="s">
        <v>1039</v>
      </c>
      <c r="C589" s="277"/>
      <c r="D589" s="279">
        <v>2</v>
      </c>
      <c r="E589" s="279">
        <v>1.6500000000000001</v>
      </c>
      <c r="F589" s="279"/>
      <c r="G589" s="279">
        <v>1.5</v>
      </c>
      <c r="H589" s="279">
        <f t="shared" si="36"/>
        <v>4.95</v>
      </c>
      <c r="I589" s="281"/>
      <c r="J589" s="363"/>
      <c r="K589" s="281"/>
      <c r="L589" s="281"/>
      <c r="M589" s="281"/>
      <c r="N589" s="281"/>
      <c r="O589" s="281"/>
    </row>
    <row r="590" spans="1:16" s="282" customFormat="1" ht="10.9" x14ac:dyDescent="0.3">
      <c r="A590" s="277"/>
      <c r="B590" s="296"/>
      <c r="C590" s="277"/>
      <c r="D590" s="279"/>
      <c r="E590" s="279">
        <v>8.7999999999999989</v>
      </c>
      <c r="F590" s="279"/>
      <c r="G590" s="279">
        <v>1.5</v>
      </c>
      <c r="H590" s="279">
        <f t="shared" si="36"/>
        <v>13.2</v>
      </c>
      <c r="I590" s="281"/>
      <c r="J590" s="363"/>
      <c r="K590" s="281"/>
      <c r="L590" s="281"/>
      <c r="M590" s="281"/>
      <c r="N590" s="281"/>
      <c r="O590" s="281"/>
    </row>
    <row r="591" spans="1:16" s="282" customFormat="1" ht="10.9" x14ac:dyDescent="0.3">
      <c r="A591" s="277"/>
      <c r="B591" s="296"/>
      <c r="C591" s="277"/>
      <c r="D591" s="279"/>
      <c r="E591" s="279">
        <v>5.3</v>
      </c>
      <c r="F591" s="279"/>
      <c r="G591" s="279">
        <v>1.5</v>
      </c>
      <c r="H591" s="279">
        <f t="shared" si="36"/>
        <v>7.95</v>
      </c>
      <c r="I591" s="281"/>
      <c r="J591" s="363"/>
      <c r="K591" s="281"/>
      <c r="L591" s="281"/>
      <c r="M591" s="281"/>
      <c r="N591" s="281"/>
      <c r="O591" s="281"/>
    </row>
    <row r="592" spans="1:16" s="282" customFormat="1" ht="10.9" x14ac:dyDescent="0.3">
      <c r="A592" s="277"/>
      <c r="B592" s="296"/>
      <c r="C592" s="277"/>
      <c r="D592" s="279">
        <v>2</v>
      </c>
      <c r="E592" s="279">
        <v>3.2</v>
      </c>
      <c r="F592" s="279"/>
      <c r="G592" s="279">
        <v>1.5</v>
      </c>
      <c r="H592" s="279">
        <f t="shared" si="36"/>
        <v>9.6</v>
      </c>
      <c r="I592" s="281"/>
      <c r="J592" s="363"/>
      <c r="K592" s="281"/>
      <c r="L592" s="281"/>
      <c r="M592" s="281"/>
      <c r="N592" s="281"/>
      <c r="O592" s="281"/>
    </row>
    <row r="593" spans="1:16" s="282" customFormat="1" ht="10.9" x14ac:dyDescent="0.3">
      <c r="A593" s="277"/>
      <c r="B593" s="296"/>
      <c r="C593" s="277"/>
      <c r="D593" s="279">
        <v>2</v>
      </c>
      <c r="E593" s="279">
        <v>1.8</v>
      </c>
      <c r="F593" s="279"/>
      <c r="G593" s="279">
        <v>1.5</v>
      </c>
      <c r="H593" s="279">
        <f t="shared" si="36"/>
        <v>5.4</v>
      </c>
      <c r="I593" s="281"/>
      <c r="J593" s="363"/>
      <c r="K593" s="281"/>
      <c r="L593" s="281"/>
      <c r="M593" s="281"/>
      <c r="N593" s="281"/>
      <c r="O593" s="281"/>
    </row>
    <row r="594" spans="1:16" s="282" customFormat="1" ht="10.9" x14ac:dyDescent="0.3">
      <c r="A594" s="277"/>
      <c r="B594" s="296"/>
      <c r="C594" s="277"/>
      <c r="D594" s="279"/>
      <c r="E594" s="279">
        <v>6.1499999999999995</v>
      </c>
      <c r="F594" s="279"/>
      <c r="G594" s="279">
        <v>1.5</v>
      </c>
      <c r="H594" s="279">
        <f t="shared" si="36"/>
        <v>9.2200000000000006</v>
      </c>
      <c r="I594" s="281"/>
      <c r="J594" s="363"/>
      <c r="K594" s="281"/>
      <c r="L594" s="281"/>
      <c r="M594" s="281"/>
      <c r="N594" s="281"/>
      <c r="O594" s="281"/>
    </row>
    <row r="595" spans="1:16" s="282" customFormat="1" ht="10.9" x14ac:dyDescent="0.3">
      <c r="A595" s="277"/>
      <c r="B595" s="296"/>
      <c r="C595" s="277"/>
      <c r="D595" s="279"/>
      <c r="E595" s="279">
        <v>6.1</v>
      </c>
      <c r="F595" s="279"/>
      <c r="G595" s="279">
        <v>1.5</v>
      </c>
      <c r="H595" s="279">
        <f t="shared" si="36"/>
        <v>9.15</v>
      </c>
      <c r="I595" s="281"/>
      <c r="J595" s="363"/>
      <c r="K595" s="281"/>
      <c r="L595" s="281"/>
      <c r="M595" s="281"/>
      <c r="N595" s="281"/>
      <c r="O595" s="281"/>
    </row>
    <row r="596" spans="1:16" s="282" customFormat="1" ht="10.9" x14ac:dyDescent="0.3">
      <c r="A596" s="277"/>
      <c r="B596" s="296"/>
      <c r="C596" s="277"/>
      <c r="D596" s="279"/>
      <c r="E596" s="279">
        <v>8.25</v>
      </c>
      <c r="F596" s="279"/>
      <c r="G596" s="279">
        <v>1.5</v>
      </c>
      <c r="H596" s="279">
        <f t="shared" si="36"/>
        <v>12.37</v>
      </c>
      <c r="I596" s="281"/>
      <c r="J596" s="363"/>
      <c r="K596" s="281"/>
      <c r="L596" s="281"/>
      <c r="M596" s="281"/>
      <c r="N596" s="281"/>
      <c r="O596" s="281"/>
    </row>
    <row r="597" spans="1:16" s="282" customFormat="1" ht="10.9" x14ac:dyDescent="0.3">
      <c r="A597" s="277"/>
      <c r="B597" s="362" t="s">
        <v>1040</v>
      </c>
      <c r="C597" s="277"/>
      <c r="D597" s="279"/>
      <c r="E597" s="279"/>
      <c r="F597" s="279"/>
      <c r="G597" s="279"/>
      <c r="H597" s="279"/>
      <c r="I597" s="281"/>
      <c r="J597" s="363"/>
      <c r="K597" s="281"/>
      <c r="L597" s="281"/>
      <c r="M597" s="281"/>
      <c r="N597" s="281"/>
      <c r="O597" s="281"/>
    </row>
    <row r="598" spans="1:16" s="282" customFormat="1" ht="10.9" x14ac:dyDescent="0.3">
      <c r="A598" s="277"/>
      <c r="B598" s="296" t="s">
        <v>1039</v>
      </c>
      <c r="C598" s="277"/>
      <c r="D598" s="279"/>
      <c r="E598" s="279">
        <v>22.25</v>
      </c>
      <c r="F598" s="279"/>
      <c r="G598" s="279">
        <v>0.2</v>
      </c>
      <c r="H598" s="279">
        <f t="shared" si="36"/>
        <v>4.45</v>
      </c>
      <c r="I598" s="281"/>
      <c r="J598" s="363"/>
      <c r="K598" s="281"/>
      <c r="L598" s="281"/>
      <c r="M598" s="281"/>
      <c r="N598" s="281"/>
      <c r="O598" s="281"/>
    </row>
    <row r="599" spans="1:16" s="282" customFormat="1" ht="10.9" x14ac:dyDescent="0.3">
      <c r="A599" s="277"/>
      <c r="B599" s="296"/>
      <c r="C599" s="277"/>
      <c r="D599" s="279"/>
      <c r="E599" s="279">
        <v>16.25</v>
      </c>
      <c r="F599" s="279"/>
      <c r="G599" s="279">
        <v>0.2</v>
      </c>
      <c r="H599" s="279">
        <f t="shared" si="36"/>
        <v>3.25</v>
      </c>
      <c r="I599" s="281"/>
      <c r="J599" s="363"/>
      <c r="K599" s="281"/>
      <c r="L599" s="281"/>
      <c r="M599" s="281"/>
      <c r="N599" s="281"/>
      <c r="O599" s="281"/>
    </row>
    <row r="600" spans="1:16" s="282" customFormat="1" ht="10.9" x14ac:dyDescent="0.3">
      <c r="A600" s="277"/>
      <c r="B600" s="296"/>
      <c r="C600" s="277"/>
      <c r="D600" s="279">
        <v>2</v>
      </c>
      <c r="E600" s="279">
        <v>3.85</v>
      </c>
      <c r="F600" s="279"/>
      <c r="G600" s="279">
        <v>0.5</v>
      </c>
      <c r="H600" s="279">
        <f t="shared" si="36"/>
        <v>3.85</v>
      </c>
      <c r="I600" s="281"/>
      <c r="J600" s="363"/>
      <c r="K600" s="281"/>
      <c r="L600" s="281"/>
      <c r="M600" s="281"/>
      <c r="N600" s="281"/>
      <c r="O600" s="281"/>
    </row>
    <row r="601" spans="1:16" s="282" customFormat="1" ht="10.9" x14ac:dyDescent="0.3">
      <c r="A601" s="277"/>
      <c r="B601" s="296" t="s">
        <v>1038</v>
      </c>
      <c r="C601" s="277"/>
      <c r="D601" s="279">
        <v>2</v>
      </c>
      <c r="E601" s="279">
        <v>2.65</v>
      </c>
      <c r="F601" s="279"/>
      <c r="G601" s="279">
        <v>0.35</v>
      </c>
      <c r="H601" s="279">
        <f t="shared" si="36"/>
        <v>1.85</v>
      </c>
      <c r="I601" s="281"/>
      <c r="J601" s="363"/>
      <c r="K601" s="281"/>
      <c r="L601" s="281"/>
      <c r="M601" s="281"/>
      <c r="N601" s="281"/>
      <c r="O601" s="281"/>
    </row>
    <row r="602" spans="1:16" s="282" customFormat="1" ht="10.9" x14ac:dyDescent="0.3">
      <c r="A602" s="277"/>
      <c r="B602" s="283" t="str">
        <f>"Total item "&amp;A523</f>
        <v>Total item 5.1</v>
      </c>
      <c r="C602" s="277"/>
      <c r="D602" s="279"/>
      <c r="E602" s="284"/>
      <c r="F602" s="279"/>
      <c r="G602" s="279"/>
      <c r="H602" s="264">
        <f>SUM(H525:H601)</f>
        <v>539.30000000000018</v>
      </c>
      <c r="I602" s="281"/>
      <c r="J602" s="281"/>
      <c r="K602" s="281"/>
      <c r="L602" s="281"/>
      <c r="M602" s="281"/>
      <c r="N602" s="281"/>
      <c r="O602" s="281"/>
    </row>
    <row r="603" spans="1:16" s="270" customFormat="1" ht="10.9" x14ac:dyDescent="0.3">
      <c r="A603" s="267"/>
      <c r="B603" s="285"/>
      <c r="C603" s="267"/>
      <c r="D603" s="269"/>
      <c r="E603" s="269"/>
      <c r="F603" s="680" t="s">
        <v>784</v>
      </c>
      <c r="G603" s="681"/>
      <c r="H603" s="286">
        <v>790.91</v>
      </c>
      <c r="I603" s="270" t="s">
        <v>733</v>
      </c>
      <c r="J603" s="281">
        <v>790.91</v>
      </c>
      <c r="K603" s="281"/>
      <c r="L603" s="281"/>
      <c r="M603" s="281"/>
      <c r="N603" s="281"/>
      <c r="O603" s="281"/>
      <c r="P603" s="282"/>
    </row>
    <row r="604" spans="1:16" s="270" customFormat="1" ht="10.9" x14ac:dyDescent="0.3">
      <c r="A604" s="267"/>
      <c r="B604" s="285"/>
      <c r="C604" s="267"/>
      <c r="D604" s="269"/>
      <c r="E604" s="269"/>
      <c r="F604" s="672" t="str">
        <f>IF(H604&gt;=0,"ADITAR","SUPRIMIR")</f>
        <v>SUPRIMIR</v>
      </c>
      <c r="G604" s="673"/>
      <c r="H604" s="287">
        <f>H602-H603</f>
        <v>-251.60999999999979</v>
      </c>
      <c r="J604" s="281"/>
      <c r="K604" s="281"/>
      <c r="L604" s="281"/>
      <c r="M604" s="281"/>
      <c r="N604" s="281"/>
      <c r="O604" s="281"/>
      <c r="P604" s="282"/>
    </row>
    <row r="605" spans="1:16" s="292" customFormat="1" ht="10.9" x14ac:dyDescent="0.3">
      <c r="A605" s="355"/>
      <c r="B605" s="356"/>
      <c r="C605" s="355"/>
      <c r="D605" s="357"/>
      <c r="E605" s="358"/>
      <c r="F605" s="357"/>
      <c r="G605" s="357"/>
      <c r="H605" s="357"/>
      <c r="I605" s="291"/>
      <c r="J605" s="270"/>
      <c r="K605" s="270"/>
      <c r="L605" s="270"/>
      <c r="M605" s="270"/>
      <c r="N605" s="270"/>
      <c r="O605" s="270"/>
      <c r="P605" s="270"/>
    </row>
    <row r="606" spans="1:16" s="266" customFormat="1" ht="12.75" x14ac:dyDescent="0.25">
      <c r="A606" s="262" t="s">
        <v>366</v>
      </c>
      <c r="B606" s="263" t="s">
        <v>24</v>
      </c>
      <c r="C606" s="262"/>
      <c r="D606" s="264"/>
      <c r="E606" s="264"/>
      <c r="F606" s="264"/>
      <c r="G606" s="264"/>
      <c r="H606" s="264"/>
      <c r="I606" s="265"/>
      <c r="J606" s="270"/>
      <c r="K606" s="270"/>
      <c r="L606" s="270"/>
      <c r="M606" s="270"/>
      <c r="N606" s="270"/>
      <c r="O606" s="270"/>
      <c r="P606" s="270"/>
    </row>
    <row r="607" spans="1:16" s="271" customFormat="1" ht="10.9" x14ac:dyDescent="0.3">
      <c r="A607" s="267"/>
      <c r="B607" s="268"/>
      <c r="C607" s="267"/>
      <c r="D607" s="269"/>
      <c r="E607" s="269"/>
      <c r="F607" s="269"/>
      <c r="G607" s="269"/>
      <c r="H607" s="269"/>
      <c r="I607" s="270"/>
      <c r="J607" s="291"/>
      <c r="K607" s="291"/>
      <c r="L607" s="291"/>
      <c r="M607" s="291"/>
      <c r="N607" s="291"/>
      <c r="O607" s="291"/>
      <c r="P607" s="292"/>
    </row>
    <row r="608" spans="1:16" s="276" customFormat="1" ht="22.5" x14ac:dyDescent="0.25">
      <c r="A608" s="272" t="s">
        <v>365</v>
      </c>
      <c r="B608" s="273" t="s">
        <v>364</v>
      </c>
      <c r="C608" s="272" t="s">
        <v>77</v>
      </c>
      <c r="D608" s="274"/>
      <c r="E608" s="274"/>
      <c r="F608" s="274"/>
      <c r="G608" s="274"/>
      <c r="H608" s="274"/>
      <c r="I608" s="275"/>
      <c r="J608" s="275"/>
      <c r="K608" s="275"/>
      <c r="L608" s="275"/>
      <c r="M608" s="275"/>
      <c r="N608" s="275"/>
      <c r="O608" s="275"/>
    </row>
    <row r="609" spans="1:15" s="282" customFormat="1" ht="22.5" x14ac:dyDescent="0.25">
      <c r="A609" s="277"/>
      <c r="B609" s="293" t="s">
        <v>837</v>
      </c>
      <c r="C609" s="277"/>
      <c r="D609" s="279"/>
      <c r="E609" s="279"/>
      <c r="F609" s="279"/>
      <c r="G609" s="279"/>
      <c r="H609" s="279"/>
      <c r="I609" s="281"/>
      <c r="J609" s="281"/>
      <c r="K609" s="281"/>
      <c r="L609" s="281"/>
      <c r="M609" s="281"/>
      <c r="N609" s="281"/>
      <c r="O609" s="281"/>
    </row>
    <row r="610" spans="1:15" s="282" customFormat="1" ht="22.5" x14ac:dyDescent="0.25">
      <c r="A610" s="277"/>
      <c r="B610" s="295" t="s">
        <v>838</v>
      </c>
      <c r="C610" s="277"/>
      <c r="D610" s="279"/>
      <c r="E610" s="279"/>
      <c r="F610" s="279"/>
      <c r="G610" s="279"/>
      <c r="H610" s="279"/>
      <c r="I610" s="281"/>
      <c r="J610" s="281"/>
      <c r="K610" s="281"/>
      <c r="L610" s="281"/>
      <c r="M610" s="281"/>
      <c r="N610" s="281"/>
      <c r="O610" s="281"/>
    </row>
    <row r="611" spans="1:15" s="282" customFormat="1" ht="10.9" x14ac:dyDescent="0.3">
      <c r="A611" s="277"/>
      <c r="B611" s="296" t="s">
        <v>521</v>
      </c>
      <c r="C611" s="277"/>
      <c r="D611" s="279"/>
      <c r="E611" s="279">
        <f>3.84+1.23+3+3*0.15</f>
        <v>8.52</v>
      </c>
      <c r="F611" s="279">
        <v>0.2</v>
      </c>
      <c r="G611" s="279"/>
      <c r="H611" s="279">
        <f t="shared" ref="H611:H620" si="37">TRUNC(PRODUCT(D611:G611),2)</f>
        <v>1.7</v>
      </c>
      <c r="I611" s="281"/>
      <c r="J611" s="281"/>
      <c r="K611" s="281"/>
      <c r="L611" s="281"/>
      <c r="M611" s="281"/>
      <c r="N611" s="281"/>
      <c r="O611" s="281"/>
    </row>
    <row r="612" spans="1:15" s="282" customFormat="1" ht="10.9" x14ac:dyDescent="0.3">
      <c r="A612" s="277"/>
      <c r="B612" s="296" t="s">
        <v>522</v>
      </c>
      <c r="C612" s="277"/>
      <c r="D612" s="279"/>
      <c r="E612" s="279">
        <f>3.84+3+3*0.15</f>
        <v>7.29</v>
      </c>
      <c r="F612" s="279">
        <v>0.2</v>
      </c>
      <c r="G612" s="279"/>
      <c r="H612" s="279">
        <f t="shared" si="37"/>
        <v>1.45</v>
      </c>
      <c r="I612" s="281"/>
      <c r="J612" s="281"/>
      <c r="K612" s="281"/>
      <c r="L612" s="281"/>
      <c r="M612" s="281"/>
      <c r="N612" s="281"/>
      <c r="O612" s="281"/>
    </row>
    <row r="613" spans="1:15" s="282" customFormat="1" x14ac:dyDescent="0.25">
      <c r="A613" s="277"/>
      <c r="B613" s="296" t="s">
        <v>523</v>
      </c>
      <c r="C613" s="277"/>
      <c r="D613" s="279"/>
      <c r="E613" s="279">
        <v>1.6</v>
      </c>
      <c r="F613" s="279">
        <v>0.2</v>
      </c>
      <c r="G613" s="279"/>
      <c r="H613" s="279">
        <f t="shared" si="37"/>
        <v>0.32</v>
      </c>
      <c r="I613" s="281"/>
      <c r="J613" s="281"/>
      <c r="K613" s="281"/>
      <c r="L613" s="281"/>
      <c r="M613" s="281"/>
      <c r="N613" s="281"/>
      <c r="O613" s="281"/>
    </row>
    <row r="614" spans="1:15" s="282" customFormat="1" ht="10.9" x14ac:dyDescent="0.3">
      <c r="A614" s="277"/>
      <c r="B614" s="296" t="s">
        <v>524</v>
      </c>
      <c r="C614" s="277"/>
      <c r="D614" s="279"/>
      <c r="E614" s="279">
        <f>3.84+0.15</f>
        <v>3.9899999999999998</v>
      </c>
      <c r="F614" s="279">
        <v>0.2</v>
      </c>
      <c r="G614" s="279"/>
      <c r="H614" s="279">
        <f t="shared" si="37"/>
        <v>0.79</v>
      </c>
      <c r="I614" s="281"/>
      <c r="J614" s="281"/>
      <c r="K614" s="281"/>
      <c r="L614" s="281"/>
      <c r="M614" s="281"/>
      <c r="N614" s="281"/>
      <c r="O614" s="281"/>
    </row>
    <row r="615" spans="1:15" s="282" customFormat="1" ht="10.9" x14ac:dyDescent="0.3">
      <c r="A615" s="277"/>
      <c r="B615" s="296" t="s">
        <v>525</v>
      </c>
      <c r="C615" s="277"/>
      <c r="D615" s="279"/>
      <c r="E615" s="279">
        <f>3.84+3+4*0.15</f>
        <v>7.4399999999999995</v>
      </c>
      <c r="F615" s="279">
        <v>0.2</v>
      </c>
      <c r="G615" s="279"/>
      <c r="H615" s="279">
        <f t="shared" si="37"/>
        <v>1.48</v>
      </c>
      <c r="I615" s="281"/>
      <c r="J615" s="281"/>
      <c r="K615" s="281"/>
      <c r="L615" s="281"/>
      <c r="M615" s="281"/>
      <c r="N615" s="281"/>
      <c r="O615" s="281"/>
    </row>
    <row r="616" spans="1:15" s="282" customFormat="1" ht="10.9" x14ac:dyDescent="0.3">
      <c r="A616" s="277"/>
      <c r="B616" s="296" t="s">
        <v>526</v>
      </c>
      <c r="C616" s="277"/>
      <c r="D616" s="279"/>
      <c r="E616" s="279">
        <f>1.75+2.91+6+2.65+2.66+1.64+2.85+9*0.15</f>
        <v>21.810000000000002</v>
      </c>
      <c r="F616" s="279">
        <v>0.2</v>
      </c>
      <c r="G616" s="279"/>
      <c r="H616" s="279">
        <f t="shared" si="37"/>
        <v>4.3600000000000003</v>
      </c>
      <c r="I616" s="281"/>
      <c r="J616" s="281"/>
      <c r="K616" s="281"/>
      <c r="L616" s="281"/>
      <c r="M616" s="281"/>
      <c r="N616" s="281"/>
      <c r="O616" s="281"/>
    </row>
    <row r="617" spans="1:15" s="282" customFormat="1" ht="10.9" x14ac:dyDescent="0.3">
      <c r="A617" s="277"/>
      <c r="B617" s="296" t="s">
        <v>527</v>
      </c>
      <c r="C617" s="277"/>
      <c r="D617" s="279"/>
      <c r="E617" s="279">
        <f>1.75+2.91+6+2.65+2.66+1.64+2.85+9*0.15</f>
        <v>21.810000000000002</v>
      </c>
      <c r="F617" s="279">
        <v>0.2</v>
      </c>
      <c r="G617" s="279"/>
      <c r="H617" s="279">
        <f t="shared" si="37"/>
        <v>4.3600000000000003</v>
      </c>
      <c r="I617" s="281"/>
      <c r="J617" s="281"/>
      <c r="K617" s="281"/>
      <c r="L617" s="281"/>
      <c r="M617" s="281"/>
      <c r="N617" s="281"/>
      <c r="O617" s="281"/>
    </row>
    <row r="618" spans="1:15" s="282" customFormat="1" ht="10.9" x14ac:dyDescent="0.3">
      <c r="A618" s="277"/>
      <c r="B618" s="296" t="s">
        <v>528</v>
      </c>
      <c r="C618" s="277"/>
      <c r="D618" s="279"/>
      <c r="E618" s="279">
        <f>5.9+1.9+2.82+2.7+2.86+7*0.15</f>
        <v>17.23</v>
      </c>
      <c r="F618" s="279">
        <v>0.2</v>
      </c>
      <c r="G618" s="279"/>
      <c r="H618" s="279">
        <f t="shared" si="37"/>
        <v>3.44</v>
      </c>
      <c r="I618" s="281"/>
      <c r="J618" s="281"/>
      <c r="K618" s="281"/>
      <c r="L618" s="281"/>
      <c r="M618" s="281"/>
      <c r="N618" s="281"/>
      <c r="O618" s="281"/>
    </row>
    <row r="619" spans="1:15" s="282" customFormat="1" ht="10.9" x14ac:dyDescent="0.3">
      <c r="A619" s="277"/>
      <c r="B619" s="296" t="s">
        <v>529</v>
      </c>
      <c r="C619" s="277"/>
      <c r="D619" s="279"/>
      <c r="E619" s="279">
        <f>5.9+1.9+2.82+4.05+2.86+7*0.15</f>
        <v>18.580000000000002</v>
      </c>
      <c r="F619" s="279">
        <v>0.2</v>
      </c>
      <c r="G619" s="279"/>
      <c r="H619" s="279">
        <f t="shared" si="37"/>
        <v>3.71</v>
      </c>
      <c r="I619" s="281"/>
      <c r="J619" s="281"/>
      <c r="K619" s="281"/>
      <c r="L619" s="281"/>
      <c r="M619" s="281"/>
      <c r="N619" s="281"/>
      <c r="O619" s="281"/>
    </row>
    <row r="620" spans="1:15" s="282" customFormat="1" ht="10.9" x14ac:dyDescent="0.3">
      <c r="A620" s="277"/>
      <c r="B620" s="296" t="s">
        <v>530</v>
      </c>
      <c r="C620" s="277"/>
      <c r="D620" s="279">
        <v>2</v>
      </c>
      <c r="E620" s="279">
        <f>1.55+2*0.15</f>
        <v>1.85</v>
      </c>
      <c r="F620" s="279">
        <v>0.2</v>
      </c>
      <c r="G620" s="279"/>
      <c r="H620" s="279">
        <f t="shared" si="37"/>
        <v>0.74</v>
      </c>
      <c r="I620" s="281"/>
      <c r="J620" s="281"/>
      <c r="K620" s="281"/>
      <c r="L620" s="281"/>
      <c r="M620" s="281"/>
      <c r="N620" s="281"/>
      <c r="O620" s="281"/>
    </row>
    <row r="621" spans="1:15" s="282" customFormat="1" ht="22.5" x14ac:dyDescent="0.25">
      <c r="A621" s="277"/>
      <c r="B621" s="295" t="s">
        <v>839</v>
      </c>
      <c r="C621" s="277"/>
      <c r="D621" s="279"/>
      <c r="E621" s="279"/>
      <c r="F621" s="279"/>
      <c r="G621" s="279"/>
      <c r="H621" s="279"/>
      <c r="I621" s="281"/>
      <c r="J621" s="281"/>
      <c r="K621" s="281"/>
      <c r="L621" s="281"/>
      <c r="M621" s="281"/>
      <c r="N621" s="281"/>
      <c r="O621" s="281"/>
    </row>
    <row r="622" spans="1:15" s="282" customFormat="1" ht="10.9" x14ac:dyDescent="0.3">
      <c r="A622" s="277"/>
      <c r="B622" s="296" t="s">
        <v>521</v>
      </c>
      <c r="C622" s="277"/>
      <c r="D622" s="279">
        <v>2</v>
      </c>
      <c r="E622" s="279">
        <f>3.84+1.23+3+3*0.15</f>
        <v>8.52</v>
      </c>
      <c r="F622" s="279"/>
      <c r="G622" s="279">
        <v>0.15</v>
      </c>
      <c r="H622" s="279">
        <f t="shared" ref="H622:H631" si="38">TRUNC(PRODUCT(D622:G622),2)</f>
        <v>2.5499999999999998</v>
      </c>
      <c r="I622" s="281"/>
      <c r="J622" s="281"/>
      <c r="K622" s="281"/>
      <c r="L622" s="281"/>
      <c r="M622" s="281"/>
      <c r="N622" s="281"/>
      <c r="O622" s="281"/>
    </row>
    <row r="623" spans="1:15" s="282" customFormat="1" ht="10.9" x14ac:dyDescent="0.3">
      <c r="A623" s="277"/>
      <c r="B623" s="296" t="s">
        <v>522</v>
      </c>
      <c r="C623" s="277"/>
      <c r="D623" s="279">
        <v>2</v>
      </c>
      <c r="E623" s="279">
        <f>3.84+3+3*0.15</f>
        <v>7.29</v>
      </c>
      <c r="F623" s="279"/>
      <c r="G623" s="279">
        <v>0.15</v>
      </c>
      <c r="H623" s="279">
        <f t="shared" si="38"/>
        <v>2.1800000000000002</v>
      </c>
      <c r="I623" s="281"/>
      <c r="J623" s="281"/>
      <c r="K623" s="281"/>
      <c r="L623" s="281"/>
      <c r="M623" s="281"/>
      <c r="N623" s="281"/>
      <c r="O623" s="281"/>
    </row>
    <row r="624" spans="1:15" s="282" customFormat="1" x14ac:dyDescent="0.25">
      <c r="A624" s="277"/>
      <c r="B624" s="296" t="s">
        <v>523</v>
      </c>
      <c r="C624" s="277"/>
      <c r="D624" s="279">
        <v>2</v>
      </c>
      <c r="E624" s="279">
        <v>1.6</v>
      </c>
      <c r="F624" s="279"/>
      <c r="G624" s="279">
        <v>0.15</v>
      </c>
      <c r="H624" s="279">
        <f t="shared" si="38"/>
        <v>0.48</v>
      </c>
      <c r="I624" s="281"/>
      <c r="J624" s="281"/>
      <c r="K624" s="281"/>
      <c r="L624" s="281"/>
      <c r="M624" s="281"/>
      <c r="N624" s="281"/>
      <c r="O624" s="281"/>
    </row>
    <row r="625" spans="1:15" s="282" customFormat="1" ht="10.9" x14ac:dyDescent="0.3">
      <c r="A625" s="277"/>
      <c r="B625" s="296" t="s">
        <v>524</v>
      </c>
      <c r="C625" s="277"/>
      <c r="D625" s="279">
        <v>2</v>
      </c>
      <c r="E625" s="279">
        <f>3.84+0.15</f>
        <v>3.9899999999999998</v>
      </c>
      <c r="F625" s="279"/>
      <c r="G625" s="279">
        <v>0.15</v>
      </c>
      <c r="H625" s="279">
        <f t="shared" si="38"/>
        <v>1.19</v>
      </c>
      <c r="I625" s="281"/>
      <c r="J625" s="281"/>
      <c r="K625" s="281"/>
      <c r="L625" s="281"/>
      <c r="M625" s="281"/>
      <c r="N625" s="281"/>
      <c r="O625" s="281"/>
    </row>
    <row r="626" spans="1:15" s="282" customFormat="1" ht="10.9" x14ac:dyDescent="0.3">
      <c r="A626" s="277"/>
      <c r="B626" s="296" t="s">
        <v>525</v>
      </c>
      <c r="C626" s="277"/>
      <c r="D626" s="279">
        <v>2</v>
      </c>
      <c r="E626" s="279">
        <f>3.84+3+4*0.15</f>
        <v>7.4399999999999995</v>
      </c>
      <c r="F626" s="279"/>
      <c r="G626" s="279">
        <v>0.15</v>
      </c>
      <c r="H626" s="279">
        <f t="shared" si="38"/>
        <v>2.23</v>
      </c>
      <c r="I626" s="281"/>
      <c r="J626" s="281"/>
      <c r="K626" s="281"/>
      <c r="L626" s="281"/>
      <c r="M626" s="281"/>
      <c r="N626" s="281"/>
      <c r="O626" s="281"/>
    </row>
    <row r="627" spans="1:15" s="282" customFormat="1" ht="10.9" x14ac:dyDescent="0.3">
      <c r="A627" s="277"/>
      <c r="B627" s="296" t="s">
        <v>526</v>
      </c>
      <c r="C627" s="277"/>
      <c r="D627" s="279">
        <v>2</v>
      </c>
      <c r="E627" s="279">
        <f>1.75+2.91+6+2.65+2.66+1.64+2.85+9*0.15</f>
        <v>21.810000000000002</v>
      </c>
      <c r="F627" s="279"/>
      <c r="G627" s="279">
        <v>0.15</v>
      </c>
      <c r="H627" s="279">
        <f t="shared" si="38"/>
        <v>6.54</v>
      </c>
      <c r="I627" s="281"/>
      <c r="J627" s="281"/>
      <c r="K627" s="281"/>
      <c r="L627" s="281"/>
      <c r="M627" s="281"/>
      <c r="N627" s="281"/>
      <c r="O627" s="281"/>
    </row>
    <row r="628" spans="1:15" s="282" customFormat="1" ht="10.9" x14ac:dyDescent="0.3">
      <c r="A628" s="277"/>
      <c r="B628" s="296" t="s">
        <v>527</v>
      </c>
      <c r="C628" s="277"/>
      <c r="D628" s="279">
        <v>2</v>
      </c>
      <c r="E628" s="279">
        <f>1.75+2.91+6+2.65+2.66+1.64+2.85+9*0.15</f>
        <v>21.810000000000002</v>
      </c>
      <c r="F628" s="279"/>
      <c r="G628" s="279">
        <v>0.15</v>
      </c>
      <c r="H628" s="279">
        <f t="shared" si="38"/>
        <v>6.54</v>
      </c>
      <c r="I628" s="281"/>
      <c r="J628" s="281"/>
      <c r="K628" s="281"/>
      <c r="L628" s="281"/>
      <c r="M628" s="281"/>
      <c r="N628" s="281"/>
      <c r="O628" s="281"/>
    </row>
    <row r="629" spans="1:15" s="282" customFormat="1" ht="10.9" x14ac:dyDescent="0.3">
      <c r="A629" s="277"/>
      <c r="B629" s="296" t="s">
        <v>528</v>
      </c>
      <c r="C629" s="277"/>
      <c r="D629" s="279">
        <v>2</v>
      </c>
      <c r="E629" s="279">
        <f>5.9+1.9+2.82+2.7+2.86+7*0.15</f>
        <v>17.23</v>
      </c>
      <c r="F629" s="279"/>
      <c r="G629" s="279">
        <v>0.15</v>
      </c>
      <c r="H629" s="279">
        <f t="shared" si="38"/>
        <v>5.16</v>
      </c>
      <c r="I629" s="281"/>
      <c r="J629" s="281"/>
      <c r="K629" s="281"/>
      <c r="L629" s="281"/>
      <c r="M629" s="281"/>
      <c r="N629" s="281"/>
      <c r="O629" s="281"/>
    </row>
    <row r="630" spans="1:15" s="282" customFormat="1" ht="10.9" x14ac:dyDescent="0.3">
      <c r="A630" s="277"/>
      <c r="B630" s="296" t="s">
        <v>529</v>
      </c>
      <c r="C630" s="277"/>
      <c r="D630" s="279">
        <v>2</v>
      </c>
      <c r="E630" s="279">
        <f>5.9+1.9+2.82+4.05+2.86+7*0.15</f>
        <v>18.580000000000002</v>
      </c>
      <c r="F630" s="279"/>
      <c r="G630" s="279">
        <v>0.15</v>
      </c>
      <c r="H630" s="279">
        <f t="shared" si="38"/>
        <v>5.57</v>
      </c>
      <c r="I630" s="281"/>
      <c r="J630" s="281"/>
      <c r="K630" s="281"/>
      <c r="L630" s="281"/>
      <c r="M630" s="281"/>
      <c r="N630" s="281"/>
      <c r="O630" s="281"/>
    </row>
    <row r="631" spans="1:15" s="282" customFormat="1" ht="10.9" x14ac:dyDescent="0.3">
      <c r="A631" s="277"/>
      <c r="B631" s="296" t="s">
        <v>530</v>
      </c>
      <c r="C631" s="277"/>
      <c r="D631" s="279">
        <v>4</v>
      </c>
      <c r="E631" s="279">
        <f>1.55+2*0.15</f>
        <v>1.85</v>
      </c>
      <c r="F631" s="279"/>
      <c r="G631" s="279">
        <v>0.15</v>
      </c>
      <c r="H631" s="279">
        <f t="shared" si="38"/>
        <v>1.1100000000000001</v>
      </c>
      <c r="I631" s="281"/>
      <c r="J631" s="281"/>
      <c r="K631" s="281"/>
      <c r="L631" s="281"/>
      <c r="M631" s="281"/>
      <c r="N631" s="281"/>
      <c r="O631" s="281"/>
    </row>
    <row r="632" spans="1:15" s="282" customFormat="1" ht="22.5" x14ac:dyDescent="0.25">
      <c r="A632" s="277"/>
      <c r="B632" s="295" t="s">
        <v>840</v>
      </c>
      <c r="C632" s="288"/>
      <c r="D632" s="290"/>
      <c r="E632" s="290"/>
      <c r="F632" s="279"/>
      <c r="G632" s="279"/>
      <c r="H632" s="279"/>
      <c r="I632" s="281"/>
      <c r="J632" s="281"/>
      <c r="K632" s="281"/>
      <c r="L632" s="281"/>
      <c r="M632" s="281"/>
      <c r="N632" s="281"/>
      <c r="O632" s="281"/>
    </row>
    <row r="633" spans="1:15" s="282" customFormat="1" ht="10.9" x14ac:dyDescent="0.3">
      <c r="A633" s="277"/>
      <c r="B633" s="296" t="s">
        <v>533</v>
      </c>
      <c r="C633" s="288"/>
      <c r="D633" s="290"/>
      <c r="E633" s="279">
        <f>3.55+2.03+3.55</f>
        <v>9.129999999999999</v>
      </c>
      <c r="F633" s="279">
        <v>0.2</v>
      </c>
      <c r="G633" s="279"/>
      <c r="H633" s="279">
        <f t="shared" ref="H633:H648" si="39">TRUNC(PRODUCT(D633:G633),2)</f>
        <v>1.82</v>
      </c>
      <c r="I633" s="281"/>
      <c r="J633" s="281"/>
      <c r="K633" s="281"/>
      <c r="L633" s="281"/>
      <c r="M633" s="281"/>
      <c r="N633" s="281"/>
      <c r="O633" s="281"/>
    </row>
    <row r="634" spans="1:15" s="282" customFormat="1" ht="10.9" x14ac:dyDescent="0.3">
      <c r="A634" s="277"/>
      <c r="B634" s="296" t="s">
        <v>534</v>
      </c>
      <c r="C634" s="288"/>
      <c r="D634" s="290"/>
      <c r="E634" s="279">
        <v>3.55</v>
      </c>
      <c r="F634" s="279">
        <v>0.2</v>
      </c>
      <c r="G634" s="279"/>
      <c r="H634" s="279">
        <f t="shared" si="39"/>
        <v>0.71</v>
      </c>
      <c r="I634" s="281"/>
      <c r="J634" s="281"/>
      <c r="K634" s="281"/>
      <c r="L634" s="281"/>
      <c r="M634" s="281"/>
      <c r="N634" s="281"/>
      <c r="O634" s="281"/>
    </row>
    <row r="635" spans="1:15" s="282" customFormat="1" ht="10.9" x14ac:dyDescent="0.3">
      <c r="A635" s="277"/>
      <c r="B635" s="296" t="s">
        <v>535</v>
      </c>
      <c r="C635" s="288"/>
      <c r="D635" s="290"/>
      <c r="E635" s="279">
        <v>3.55</v>
      </c>
      <c r="F635" s="279">
        <v>0.2</v>
      </c>
      <c r="G635" s="279"/>
      <c r="H635" s="279">
        <f t="shared" si="39"/>
        <v>0.71</v>
      </c>
      <c r="I635" s="281"/>
      <c r="J635" s="281"/>
      <c r="K635" s="281"/>
      <c r="L635" s="281"/>
      <c r="M635" s="281"/>
      <c r="N635" s="281"/>
      <c r="O635" s="281"/>
    </row>
    <row r="636" spans="1:15" s="282" customFormat="1" ht="10.9" x14ac:dyDescent="0.3">
      <c r="A636" s="277"/>
      <c r="B636" s="296" t="s">
        <v>536</v>
      </c>
      <c r="C636" s="288"/>
      <c r="D636" s="290"/>
      <c r="E636" s="279">
        <v>2.0299999999999998</v>
      </c>
      <c r="F636" s="279">
        <v>0.2</v>
      </c>
      <c r="G636" s="279"/>
      <c r="H636" s="279">
        <f t="shared" si="39"/>
        <v>0.4</v>
      </c>
      <c r="I636" s="281"/>
      <c r="J636" s="281"/>
      <c r="K636" s="281"/>
      <c r="L636" s="281"/>
      <c r="M636" s="281"/>
      <c r="N636" s="281"/>
      <c r="O636" s="281"/>
    </row>
    <row r="637" spans="1:15" s="282" customFormat="1" ht="10.9" x14ac:dyDescent="0.3">
      <c r="A637" s="277"/>
      <c r="B637" s="296" t="s">
        <v>537</v>
      </c>
      <c r="C637" s="288"/>
      <c r="D637" s="290"/>
      <c r="E637" s="279">
        <v>3.55</v>
      </c>
      <c r="F637" s="279">
        <v>0.2</v>
      </c>
      <c r="G637" s="279"/>
      <c r="H637" s="279">
        <f t="shared" si="39"/>
        <v>0.71</v>
      </c>
      <c r="I637" s="281"/>
      <c r="J637" s="281"/>
      <c r="K637" s="281"/>
      <c r="L637" s="281"/>
      <c r="M637" s="281"/>
      <c r="N637" s="281"/>
      <c r="O637" s="281"/>
    </row>
    <row r="638" spans="1:15" s="282" customFormat="1" ht="10.9" x14ac:dyDescent="0.3">
      <c r="A638" s="277"/>
      <c r="B638" s="296" t="s">
        <v>538</v>
      </c>
      <c r="C638" s="288"/>
      <c r="D638" s="290"/>
      <c r="E638" s="279">
        <f>1.44+1.44</f>
        <v>2.88</v>
      </c>
      <c r="F638" s="279">
        <v>0.2</v>
      </c>
      <c r="G638" s="279"/>
      <c r="H638" s="279">
        <f t="shared" si="39"/>
        <v>0.56999999999999995</v>
      </c>
      <c r="I638" s="281"/>
      <c r="J638" s="281"/>
      <c r="K638" s="281"/>
      <c r="L638" s="281"/>
      <c r="M638" s="281"/>
      <c r="N638" s="281"/>
      <c r="O638" s="281"/>
    </row>
    <row r="639" spans="1:15" s="282" customFormat="1" ht="10.9" x14ac:dyDescent="0.3">
      <c r="A639" s="277"/>
      <c r="B639" s="296" t="s">
        <v>539</v>
      </c>
      <c r="C639" s="288"/>
      <c r="D639" s="290"/>
      <c r="E639" s="279">
        <v>3.55</v>
      </c>
      <c r="F639" s="279">
        <v>0.2</v>
      </c>
      <c r="G639" s="279"/>
      <c r="H639" s="279">
        <f t="shared" si="39"/>
        <v>0.71</v>
      </c>
      <c r="I639" s="281"/>
      <c r="J639" s="281"/>
      <c r="K639" s="281"/>
      <c r="L639" s="281"/>
      <c r="M639" s="281"/>
      <c r="N639" s="281"/>
      <c r="O639" s="281"/>
    </row>
    <row r="640" spans="1:15" s="282" customFormat="1" ht="10.9" x14ac:dyDescent="0.3">
      <c r="A640" s="277"/>
      <c r="B640" s="296"/>
      <c r="C640" s="288"/>
      <c r="D640" s="290"/>
      <c r="E640" s="279">
        <v>1.28</v>
      </c>
      <c r="F640" s="279">
        <v>0.2</v>
      </c>
      <c r="G640" s="279"/>
      <c r="H640" s="279">
        <f t="shared" si="39"/>
        <v>0.25</v>
      </c>
      <c r="I640" s="281"/>
      <c r="J640" s="281"/>
      <c r="K640" s="281"/>
      <c r="L640" s="281"/>
      <c r="M640" s="281"/>
      <c r="N640" s="281"/>
      <c r="O640" s="281"/>
    </row>
    <row r="641" spans="1:16" s="282" customFormat="1" ht="10.9" x14ac:dyDescent="0.3">
      <c r="A641" s="277"/>
      <c r="B641" s="296" t="s">
        <v>541</v>
      </c>
      <c r="C641" s="288"/>
      <c r="D641" s="290"/>
      <c r="E641" s="279">
        <v>1.8</v>
      </c>
      <c r="F641" s="279">
        <v>0.2</v>
      </c>
      <c r="G641" s="279"/>
      <c r="H641" s="279">
        <f t="shared" si="39"/>
        <v>0.36</v>
      </c>
      <c r="I641" s="281"/>
      <c r="J641" s="281"/>
      <c r="K641" s="281"/>
      <c r="L641" s="281"/>
      <c r="M641" s="281"/>
      <c r="N641" s="281"/>
      <c r="O641" s="281"/>
    </row>
    <row r="642" spans="1:16" s="282" customFormat="1" ht="10.9" x14ac:dyDescent="0.3">
      <c r="A642" s="277"/>
      <c r="B642" s="296" t="s">
        <v>542</v>
      </c>
      <c r="C642" s="288"/>
      <c r="D642" s="290"/>
      <c r="E642" s="279">
        <f>1.36+1.28+1.44+1.44+3.55+3.55+1.8</f>
        <v>14.420000000000002</v>
      </c>
      <c r="F642" s="279">
        <v>0.2</v>
      </c>
      <c r="G642" s="279"/>
      <c r="H642" s="279">
        <f t="shared" si="39"/>
        <v>2.88</v>
      </c>
      <c r="I642" s="281"/>
      <c r="J642" s="281"/>
      <c r="K642" s="281"/>
      <c r="L642" s="281"/>
      <c r="M642" s="281"/>
      <c r="N642" s="281"/>
      <c r="O642" s="281"/>
    </row>
    <row r="643" spans="1:16" s="282" customFormat="1" ht="10.9" x14ac:dyDescent="0.3">
      <c r="A643" s="277"/>
      <c r="B643" s="296" t="s">
        <v>543</v>
      </c>
      <c r="C643" s="288"/>
      <c r="D643" s="290"/>
      <c r="E643" s="279">
        <f>1.57+2.63+3.55</f>
        <v>7.75</v>
      </c>
      <c r="F643" s="279">
        <v>0.2</v>
      </c>
      <c r="G643" s="279"/>
      <c r="H643" s="279">
        <f t="shared" si="39"/>
        <v>1.55</v>
      </c>
      <c r="I643" s="281"/>
      <c r="J643" s="270"/>
      <c r="K643" s="270"/>
      <c r="L643" s="270"/>
      <c r="M643" s="270"/>
      <c r="N643" s="270"/>
      <c r="O643" s="270"/>
      <c r="P643" s="270"/>
    </row>
    <row r="644" spans="1:16" s="282" customFormat="1" ht="10.9" x14ac:dyDescent="0.3">
      <c r="A644" s="277"/>
      <c r="B644" s="296" t="s">
        <v>544</v>
      </c>
      <c r="C644" s="288"/>
      <c r="D644" s="290"/>
      <c r="E644" s="279">
        <v>1.4</v>
      </c>
      <c r="F644" s="279">
        <v>0.2</v>
      </c>
      <c r="G644" s="279"/>
      <c r="H644" s="279">
        <f t="shared" si="39"/>
        <v>0.28000000000000003</v>
      </c>
      <c r="I644" s="281"/>
      <c r="J644" s="270"/>
      <c r="K644" s="270"/>
      <c r="L644" s="270"/>
      <c r="M644" s="270"/>
      <c r="N644" s="270"/>
      <c r="O644" s="270"/>
      <c r="P644" s="270"/>
    </row>
    <row r="645" spans="1:16" s="282" customFormat="1" ht="10.9" x14ac:dyDescent="0.3">
      <c r="A645" s="277"/>
      <c r="B645" s="296" t="s">
        <v>545</v>
      </c>
      <c r="C645" s="288"/>
      <c r="D645" s="290"/>
      <c r="E645" s="279">
        <f>1.57+2.63+3.55+3.55+1.8</f>
        <v>13.100000000000001</v>
      </c>
      <c r="F645" s="279">
        <v>0.2</v>
      </c>
      <c r="G645" s="279"/>
      <c r="H645" s="279">
        <f t="shared" si="39"/>
        <v>2.62</v>
      </c>
      <c r="I645" s="281"/>
      <c r="J645" s="281"/>
      <c r="K645" s="281"/>
      <c r="L645" s="281"/>
      <c r="M645" s="281"/>
      <c r="N645" s="281"/>
      <c r="O645" s="281"/>
    </row>
    <row r="646" spans="1:16" s="282" customFormat="1" ht="10.9" x14ac:dyDescent="0.3">
      <c r="A646" s="277"/>
      <c r="B646" s="296" t="s">
        <v>546</v>
      </c>
      <c r="C646" s="288"/>
      <c r="D646" s="290"/>
      <c r="E646" s="279">
        <f>3.55+1.09+1.8</f>
        <v>6.4399999999999995</v>
      </c>
      <c r="F646" s="279">
        <v>0.2</v>
      </c>
      <c r="G646" s="279"/>
      <c r="H646" s="279">
        <f t="shared" si="39"/>
        <v>1.28</v>
      </c>
      <c r="I646" s="281"/>
      <c r="J646" s="281"/>
      <c r="K646" s="281"/>
      <c r="L646" s="281"/>
      <c r="M646" s="281"/>
      <c r="N646" s="281"/>
      <c r="O646" s="281"/>
    </row>
    <row r="647" spans="1:16" s="282" customFormat="1" ht="10.9" x14ac:dyDescent="0.3">
      <c r="A647" s="277"/>
      <c r="B647" s="296" t="s">
        <v>547</v>
      </c>
      <c r="C647" s="288"/>
      <c r="D647" s="290"/>
      <c r="E647" s="279">
        <f>3.55+3.55</f>
        <v>7.1</v>
      </c>
      <c r="F647" s="279">
        <v>0.2</v>
      </c>
      <c r="G647" s="279"/>
      <c r="H647" s="279">
        <f t="shared" si="39"/>
        <v>1.42</v>
      </c>
      <c r="I647" s="281"/>
      <c r="J647" s="281"/>
      <c r="K647" s="281"/>
      <c r="L647" s="281"/>
      <c r="M647" s="281"/>
      <c r="N647" s="281"/>
      <c r="O647" s="281"/>
    </row>
    <row r="648" spans="1:16" s="282" customFormat="1" ht="10.9" x14ac:dyDescent="0.3">
      <c r="A648" s="277"/>
      <c r="B648" s="296" t="s">
        <v>548</v>
      </c>
      <c r="C648" s="288"/>
      <c r="D648" s="290"/>
      <c r="E648" s="279">
        <f>3.55+3.55</f>
        <v>7.1</v>
      </c>
      <c r="F648" s="279">
        <v>0.2</v>
      </c>
      <c r="G648" s="279"/>
      <c r="H648" s="279">
        <f t="shared" si="39"/>
        <v>1.42</v>
      </c>
      <c r="I648" s="281"/>
      <c r="J648" s="281"/>
      <c r="K648" s="281"/>
      <c r="L648" s="281"/>
      <c r="M648" s="281"/>
      <c r="N648" s="281"/>
      <c r="O648" s="281"/>
    </row>
    <row r="649" spans="1:16" s="282" customFormat="1" ht="22.5" x14ac:dyDescent="0.25">
      <c r="A649" s="277"/>
      <c r="B649" s="295" t="s">
        <v>841</v>
      </c>
      <c r="C649" s="277"/>
      <c r="D649" s="279"/>
      <c r="E649" s="279"/>
      <c r="F649" s="279"/>
      <c r="G649" s="279"/>
      <c r="H649" s="279"/>
      <c r="I649" s="281"/>
      <c r="J649" s="270"/>
      <c r="K649" s="270"/>
      <c r="L649" s="270"/>
      <c r="M649" s="270"/>
      <c r="N649" s="270"/>
      <c r="O649" s="270"/>
      <c r="P649" s="271"/>
    </row>
    <row r="650" spans="1:16" s="282" customFormat="1" ht="10.9" x14ac:dyDescent="0.3">
      <c r="A650" s="277"/>
      <c r="B650" s="296" t="s">
        <v>533</v>
      </c>
      <c r="C650" s="288"/>
      <c r="D650" s="279">
        <v>2</v>
      </c>
      <c r="E650" s="279">
        <f>3.55+2.03+3.55</f>
        <v>9.129999999999999</v>
      </c>
      <c r="F650" s="279"/>
      <c r="G650" s="279">
        <v>0.15</v>
      </c>
      <c r="H650" s="279">
        <f t="shared" ref="H650:H665" si="40">TRUNC(PRODUCT(D650:G650),2)</f>
        <v>2.73</v>
      </c>
      <c r="I650" s="281"/>
      <c r="J650" s="281"/>
      <c r="K650" s="281"/>
      <c r="L650" s="281"/>
      <c r="M650" s="281"/>
      <c r="N650" s="281"/>
      <c r="O650" s="281"/>
    </row>
    <row r="651" spans="1:16" s="282" customFormat="1" ht="10.9" x14ac:dyDescent="0.3">
      <c r="A651" s="277"/>
      <c r="B651" s="296" t="s">
        <v>534</v>
      </c>
      <c r="C651" s="288"/>
      <c r="D651" s="279">
        <v>2</v>
      </c>
      <c r="E651" s="279">
        <v>3.55</v>
      </c>
      <c r="F651" s="279"/>
      <c r="G651" s="279">
        <v>0.15</v>
      </c>
      <c r="H651" s="279">
        <f t="shared" si="40"/>
        <v>1.06</v>
      </c>
      <c r="I651" s="281"/>
      <c r="J651" s="281"/>
      <c r="K651" s="281"/>
      <c r="L651" s="281"/>
      <c r="M651" s="281"/>
      <c r="N651" s="281"/>
      <c r="O651" s="281"/>
    </row>
    <row r="652" spans="1:16" s="282" customFormat="1" ht="10.9" x14ac:dyDescent="0.3">
      <c r="A652" s="277"/>
      <c r="B652" s="296" t="s">
        <v>535</v>
      </c>
      <c r="C652" s="288"/>
      <c r="D652" s="279">
        <v>2</v>
      </c>
      <c r="E652" s="279">
        <v>3.55</v>
      </c>
      <c r="F652" s="279"/>
      <c r="G652" s="279">
        <v>0.15</v>
      </c>
      <c r="H652" s="279">
        <f t="shared" si="40"/>
        <v>1.06</v>
      </c>
      <c r="I652" s="281"/>
      <c r="J652" s="281"/>
      <c r="K652" s="281"/>
      <c r="L652" s="281"/>
      <c r="M652" s="281"/>
      <c r="N652" s="281"/>
      <c r="O652" s="281"/>
    </row>
    <row r="653" spans="1:16" s="282" customFormat="1" ht="10.9" x14ac:dyDescent="0.3">
      <c r="A653" s="277"/>
      <c r="B653" s="296" t="s">
        <v>536</v>
      </c>
      <c r="C653" s="288"/>
      <c r="D653" s="279">
        <v>2</v>
      </c>
      <c r="E653" s="279">
        <v>2.0299999999999998</v>
      </c>
      <c r="F653" s="279"/>
      <c r="G653" s="279">
        <v>0.15</v>
      </c>
      <c r="H653" s="279">
        <f t="shared" si="40"/>
        <v>0.6</v>
      </c>
      <c r="I653" s="281"/>
      <c r="J653" s="281"/>
      <c r="K653" s="281"/>
      <c r="L653" s="281"/>
      <c r="M653" s="281"/>
      <c r="N653" s="281"/>
      <c r="O653" s="281"/>
    </row>
    <row r="654" spans="1:16" s="282" customFormat="1" ht="10.9" x14ac:dyDescent="0.3">
      <c r="A654" s="277"/>
      <c r="B654" s="296" t="s">
        <v>537</v>
      </c>
      <c r="C654" s="288"/>
      <c r="D654" s="279">
        <v>2</v>
      </c>
      <c r="E654" s="279">
        <v>3.55</v>
      </c>
      <c r="F654" s="279"/>
      <c r="G654" s="279">
        <v>0.15</v>
      </c>
      <c r="H654" s="279">
        <f t="shared" si="40"/>
        <v>1.06</v>
      </c>
      <c r="I654" s="281"/>
      <c r="J654" s="281"/>
      <c r="K654" s="281"/>
      <c r="L654" s="281"/>
      <c r="M654" s="281"/>
      <c r="N654" s="281"/>
      <c r="O654" s="281"/>
    </row>
    <row r="655" spans="1:16" s="282" customFormat="1" ht="10.9" x14ac:dyDescent="0.3">
      <c r="A655" s="277"/>
      <c r="B655" s="296" t="s">
        <v>538</v>
      </c>
      <c r="C655" s="288"/>
      <c r="D655" s="279">
        <v>2</v>
      </c>
      <c r="E655" s="279">
        <f>1.44+1.44</f>
        <v>2.88</v>
      </c>
      <c r="F655" s="279"/>
      <c r="G655" s="279">
        <v>0.15</v>
      </c>
      <c r="H655" s="279">
        <f t="shared" si="40"/>
        <v>0.86</v>
      </c>
      <c r="I655" s="281"/>
      <c r="J655" s="281"/>
      <c r="K655" s="281"/>
      <c r="L655" s="281"/>
      <c r="M655" s="281"/>
      <c r="N655" s="281"/>
      <c r="O655" s="281"/>
    </row>
    <row r="656" spans="1:16" s="282" customFormat="1" ht="10.9" x14ac:dyDescent="0.3">
      <c r="A656" s="277"/>
      <c r="B656" s="296" t="s">
        <v>539</v>
      </c>
      <c r="C656" s="288"/>
      <c r="D656" s="279">
        <v>2</v>
      </c>
      <c r="E656" s="279">
        <v>3.55</v>
      </c>
      <c r="F656" s="279"/>
      <c r="G656" s="279">
        <v>0.15</v>
      </c>
      <c r="H656" s="279">
        <f t="shared" si="40"/>
        <v>1.06</v>
      </c>
      <c r="I656" s="281"/>
      <c r="J656" s="281"/>
      <c r="K656" s="281"/>
      <c r="L656" s="281"/>
      <c r="M656" s="281"/>
      <c r="N656" s="281"/>
      <c r="O656" s="281"/>
    </row>
    <row r="657" spans="1:16" s="282" customFormat="1" ht="10.9" x14ac:dyDescent="0.3">
      <c r="A657" s="277"/>
      <c r="B657" s="296"/>
      <c r="C657" s="288"/>
      <c r="D657" s="279">
        <v>2</v>
      </c>
      <c r="E657" s="279">
        <v>1.28</v>
      </c>
      <c r="F657" s="279"/>
      <c r="G657" s="279">
        <v>0.15</v>
      </c>
      <c r="H657" s="279">
        <f t="shared" si="40"/>
        <v>0.38</v>
      </c>
      <c r="I657" s="281"/>
      <c r="J657" s="281"/>
      <c r="K657" s="281"/>
      <c r="L657" s="281"/>
      <c r="M657" s="281"/>
      <c r="N657" s="281"/>
      <c r="O657" s="281"/>
    </row>
    <row r="658" spans="1:16" s="282" customFormat="1" ht="10.9" x14ac:dyDescent="0.3">
      <c r="A658" s="277"/>
      <c r="B658" s="296" t="s">
        <v>541</v>
      </c>
      <c r="C658" s="288"/>
      <c r="D658" s="279">
        <v>2</v>
      </c>
      <c r="E658" s="279">
        <v>1.8</v>
      </c>
      <c r="F658" s="279"/>
      <c r="G658" s="279">
        <v>0.15</v>
      </c>
      <c r="H658" s="279">
        <f t="shared" si="40"/>
        <v>0.54</v>
      </c>
      <c r="I658" s="281"/>
      <c r="J658" s="281"/>
      <c r="K658" s="281"/>
      <c r="L658" s="281"/>
      <c r="M658" s="281"/>
      <c r="N658" s="281"/>
      <c r="O658" s="281"/>
    </row>
    <row r="659" spans="1:16" s="282" customFormat="1" ht="10.9" x14ac:dyDescent="0.3">
      <c r="A659" s="277"/>
      <c r="B659" s="296" t="s">
        <v>542</v>
      </c>
      <c r="C659" s="288"/>
      <c r="D659" s="279">
        <v>2</v>
      </c>
      <c r="E659" s="279">
        <f>1.36+1.28+1.44+1.44+3.55+3.55+1.8</f>
        <v>14.420000000000002</v>
      </c>
      <c r="F659" s="279"/>
      <c r="G659" s="279">
        <v>0.15</v>
      </c>
      <c r="H659" s="279">
        <f t="shared" si="40"/>
        <v>4.32</v>
      </c>
      <c r="I659" s="281"/>
      <c r="J659" s="281"/>
      <c r="K659" s="281"/>
      <c r="L659" s="281"/>
      <c r="M659" s="281"/>
      <c r="N659" s="281"/>
      <c r="O659" s="281"/>
    </row>
    <row r="660" spans="1:16" s="282" customFormat="1" ht="10.9" x14ac:dyDescent="0.3">
      <c r="A660" s="277"/>
      <c r="B660" s="296" t="s">
        <v>543</v>
      </c>
      <c r="C660" s="288"/>
      <c r="D660" s="279">
        <v>2</v>
      </c>
      <c r="E660" s="279">
        <f>1.57+2.63+3.55</f>
        <v>7.75</v>
      </c>
      <c r="F660" s="279"/>
      <c r="G660" s="279">
        <v>0.15</v>
      </c>
      <c r="H660" s="279">
        <f t="shared" si="40"/>
        <v>2.3199999999999998</v>
      </c>
      <c r="I660" s="281"/>
      <c r="J660" s="270"/>
      <c r="K660" s="270"/>
      <c r="L660" s="270"/>
      <c r="M660" s="270"/>
      <c r="N660" s="270"/>
      <c r="O660" s="270"/>
      <c r="P660" s="270"/>
    </row>
    <row r="661" spans="1:16" s="282" customFormat="1" ht="10.9" x14ac:dyDescent="0.3">
      <c r="A661" s="277"/>
      <c r="B661" s="296" t="s">
        <v>544</v>
      </c>
      <c r="C661" s="288"/>
      <c r="D661" s="279">
        <v>2</v>
      </c>
      <c r="E661" s="279">
        <v>1.4</v>
      </c>
      <c r="F661" s="279"/>
      <c r="G661" s="279">
        <v>0.15</v>
      </c>
      <c r="H661" s="279">
        <f t="shared" si="40"/>
        <v>0.42</v>
      </c>
      <c r="I661" s="281"/>
      <c r="J661" s="270"/>
      <c r="K661" s="270"/>
      <c r="L661" s="270"/>
      <c r="M661" s="270"/>
      <c r="N661" s="270"/>
      <c r="O661" s="270"/>
      <c r="P661" s="270"/>
    </row>
    <row r="662" spans="1:16" s="282" customFormat="1" ht="10.9" x14ac:dyDescent="0.3">
      <c r="A662" s="277"/>
      <c r="B662" s="296" t="s">
        <v>545</v>
      </c>
      <c r="C662" s="288"/>
      <c r="D662" s="279">
        <v>2</v>
      </c>
      <c r="E662" s="279">
        <f>1.57+2.63+3.55+3.55+1.8</f>
        <v>13.100000000000001</v>
      </c>
      <c r="F662" s="279"/>
      <c r="G662" s="279">
        <v>0.15</v>
      </c>
      <c r="H662" s="279">
        <f t="shared" si="40"/>
        <v>3.93</v>
      </c>
      <c r="I662" s="281"/>
      <c r="J662" s="281"/>
      <c r="K662" s="281"/>
      <c r="L662" s="281"/>
      <c r="M662" s="281"/>
      <c r="N662" s="281"/>
      <c r="O662" s="281"/>
    </row>
    <row r="663" spans="1:16" s="282" customFormat="1" ht="10.9" x14ac:dyDescent="0.3">
      <c r="A663" s="277"/>
      <c r="B663" s="296" t="s">
        <v>546</v>
      </c>
      <c r="C663" s="288"/>
      <c r="D663" s="279">
        <v>2</v>
      </c>
      <c r="E663" s="279">
        <f>3.55+1.09+1.8</f>
        <v>6.4399999999999995</v>
      </c>
      <c r="F663" s="279"/>
      <c r="G663" s="279">
        <v>0.15</v>
      </c>
      <c r="H663" s="279">
        <f t="shared" si="40"/>
        <v>1.93</v>
      </c>
      <c r="I663" s="281"/>
      <c r="J663" s="281"/>
      <c r="K663" s="281"/>
      <c r="L663" s="281"/>
      <c r="M663" s="281"/>
      <c r="N663" s="281"/>
      <c r="O663" s="281"/>
    </row>
    <row r="664" spans="1:16" s="282" customFormat="1" ht="10.9" x14ac:dyDescent="0.3">
      <c r="A664" s="277"/>
      <c r="B664" s="296" t="s">
        <v>547</v>
      </c>
      <c r="C664" s="288"/>
      <c r="D664" s="279">
        <v>2</v>
      </c>
      <c r="E664" s="279">
        <f>3.55+3.55</f>
        <v>7.1</v>
      </c>
      <c r="F664" s="279"/>
      <c r="G664" s="279">
        <v>0.15</v>
      </c>
      <c r="H664" s="279">
        <f t="shared" si="40"/>
        <v>2.13</v>
      </c>
      <c r="I664" s="281"/>
      <c r="J664" s="281"/>
      <c r="K664" s="281"/>
      <c r="L664" s="281"/>
      <c r="M664" s="281"/>
      <c r="N664" s="281"/>
      <c r="O664" s="281"/>
    </row>
    <row r="665" spans="1:16" s="282" customFormat="1" ht="10.9" x14ac:dyDescent="0.3">
      <c r="A665" s="277"/>
      <c r="B665" s="296" t="s">
        <v>548</v>
      </c>
      <c r="C665" s="288"/>
      <c r="D665" s="279">
        <v>2</v>
      </c>
      <c r="E665" s="279">
        <f>3.55+3.55</f>
        <v>7.1</v>
      </c>
      <c r="F665" s="279"/>
      <c r="G665" s="279">
        <v>0.15</v>
      </c>
      <c r="H665" s="279">
        <f t="shared" si="40"/>
        <v>2.13</v>
      </c>
      <c r="I665" s="281"/>
      <c r="J665" s="281"/>
      <c r="K665" s="281"/>
      <c r="L665" s="281"/>
      <c r="M665" s="281"/>
      <c r="N665" s="281"/>
      <c r="O665" s="281"/>
    </row>
    <row r="666" spans="1:16" s="282" customFormat="1" ht="10.9" x14ac:dyDescent="0.3">
      <c r="A666" s="277"/>
      <c r="B666" s="283" t="str">
        <f>"Total item "&amp;A608</f>
        <v>Total item 6.1</v>
      </c>
      <c r="C666" s="277"/>
      <c r="D666" s="279"/>
      <c r="E666" s="284"/>
      <c r="F666" s="279"/>
      <c r="G666" s="279"/>
      <c r="H666" s="264">
        <f>SUM(H609:H665)</f>
        <v>100.12000000000002</v>
      </c>
      <c r="I666" s="281"/>
      <c r="J666" s="281"/>
      <c r="K666" s="281"/>
      <c r="L666" s="281"/>
      <c r="M666" s="281"/>
      <c r="N666" s="281"/>
      <c r="O666" s="281"/>
    </row>
    <row r="667" spans="1:16" s="270" customFormat="1" ht="10.9" x14ac:dyDescent="0.3">
      <c r="A667" s="267"/>
      <c r="B667" s="285"/>
      <c r="C667" s="267"/>
      <c r="D667" s="269"/>
      <c r="E667" s="269"/>
      <c r="F667" s="680" t="s">
        <v>784</v>
      </c>
      <c r="G667" s="681"/>
      <c r="H667" s="286">
        <v>194.49</v>
      </c>
      <c r="I667" s="270" t="s">
        <v>733</v>
      </c>
      <c r="J667" s="281">
        <v>194.49</v>
      </c>
      <c r="K667" s="281"/>
      <c r="L667" s="281"/>
      <c r="M667" s="281"/>
      <c r="N667" s="281"/>
      <c r="O667" s="281"/>
      <c r="P667" s="282"/>
    </row>
    <row r="668" spans="1:16" s="270" customFormat="1" ht="10.9" x14ac:dyDescent="0.3">
      <c r="A668" s="267"/>
      <c r="B668" s="285"/>
      <c r="C668" s="267"/>
      <c r="D668" s="269"/>
      <c r="E668" s="269"/>
      <c r="F668" s="672" t="str">
        <f>IF(H668&gt;=0,"ADITAR","SUPRIMIR")</f>
        <v>SUPRIMIR</v>
      </c>
      <c r="G668" s="673"/>
      <c r="H668" s="287">
        <f>H666-H667</f>
        <v>-94.36999999999999</v>
      </c>
      <c r="J668" s="281"/>
      <c r="K668" s="281"/>
      <c r="L668" s="281"/>
      <c r="M668" s="281"/>
      <c r="N668" s="281"/>
      <c r="O668" s="281"/>
      <c r="P668" s="282"/>
    </row>
    <row r="669" spans="1:16" s="292" customFormat="1" ht="10.9" x14ac:dyDescent="0.3">
      <c r="A669" s="355"/>
      <c r="B669" s="356"/>
      <c r="C669" s="355"/>
      <c r="D669" s="357"/>
      <c r="E669" s="358"/>
      <c r="F669" s="357"/>
      <c r="G669" s="357"/>
      <c r="H669" s="357"/>
      <c r="I669" s="291"/>
      <c r="J669" s="281"/>
      <c r="K669" s="281"/>
      <c r="L669" s="281"/>
      <c r="M669" s="281"/>
      <c r="N669" s="281"/>
      <c r="O669" s="281"/>
      <c r="P669" s="282"/>
    </row>
    <row r="670" spans="1:16" s="266" customFormat="1" ht="10.15" x14ac:dyDescent="0.3">
      <c r="A670" s="262" t="s">
        <v>359</v>
      </c>
      <c r="B670" s="263" t="s">
        <v>358</v>
      </c>
      <c r="C670" s="262"/>
      <c r="D670" s="264"/>
      <c r="E670" s="264"/>
      <c r="F670" s="264"/>
      <c r="G670" s="264"/>
      <c r="H670" s="264"/>
      <c r="I670" s="265"/>
      <c r="J670" s="270"/>
      <c r="K670" s="270"/>
      <c r="L670" s="270"/>
      <c r="M670" s="270"/>
      <c r="N670" s="270"/>
      <c r="O670" s="270"/>
      <c r="P670" s="270"/>
    </row>
    <row r="671" spans="1:16" s="271" customFormat="1" ht="10.15" x14ac:dyDescent="0.3">
      <c r="A671" s="267"/>
      <c r="B671" s="268"/>
      <c r="C671" s="267"/>
      <c r="D671" s="269"/>
      <c r="E671" s="269"/>
      <c r="F671" s="269"/>
      <c r="G671" s="269"/>
      <c r="H671" s="269"/>
      <c r="I671" s="270"/>
      <c r="J671" s="270"/>
      <c r="K671" s="270"/>
      <c r="L671" s="270"/>
      <c r="M671" s="270"/>
      <c r="N671" s="270"/>
      <c r="O671" s="270"/>
      <c r="P671" s="270"/>
    </row>
    <row r="672" spans="1:16" s="266" customFormat="1" ht="10.9" x14ac:dyDescent="0.3">
      <c r="A672" s="262" t="s">
        <v>357</v>
      </c>
      <c r="B672" s="263" t="s">
        <v>356</v>
      </c>
      <c r="C672" s="262"/>
      <c r="D672" s="264"/>
      <c r="E672" s="264"/>
      <c r="F672" s="264"/>
      <c r="G672" s="264"/>
      <c r="H672" s="264"/>
      <c r="I672" s="265"/>
      <c r="J672" s="347"/>
      <c r="K672" s="347"/>
      <c r="L672" s="347"/>
      <c r="M672" s="347"/>
      <c r="N672" s="347"/>
      <c r="O672" s="347"/>
      <c r="P672" s="348"/>
    </row>
    <row r="673" spans="1:15" s="276" customFormat="1" ht="22.5" x14ac:dyDescent="0.25">
      <c r="A673" s="272" t="s">
        <v>355</v>
      </c>
      <c r="B673" s="273" t="s">
        <v>354</v>
      </c>
      <c r="C673" s="272" t="s">
        <v>77</v>
      </c>
      <c r="D673" s="274"/>
      <c r="E673" s="274"/>
      <c r="F673" s="274"/>
      <c r="G673" s="274"/>
      <c r="H673" s="274"/>
      <c r="I673" s="275"/>
      <c r="J673" s="275"/>
      <c r="K673" s="275"/>
      <c r="L673" s="275"/>
      <c r="M673" s="275"/>
      <c r="N673" s="275"/>
      <c r="O673" s="275"/>
    </row>
    <row r="674" spans="1:15" s="282" customFormat="1" x14ac:dyDescent="0.25">
      <c r="A674" s="277"/>
      <c r="B674" s="293" t="s">
        <v>842</v>
      </c>
      <c r="C674" s="277"/>
      <c r="D674" s="279"/>
      <c r="E674" s="279"/>
      <c r="F674" s="279"/>
      <c r="G674" s="279"/>
      <c r="H674" s="279"/>
      <c r="I674" s="281"/>
      <c r="J674" s="281"/>
      <c r="K674" s="281"/>
      <c r="L674" s="281"/>
      <c r="M674" s="281"/>
      <c r="N674" s="281"/>
      <c r="O674" s="281"/>
    </row>
    <row r="675" spans="1:15" s="282" customFormat="1" x14ac:dyDescent="0.25">
      <c r="A675" s="277"/>
      <c r="B675" s="278" t="s">
        <v>569</v>
      </c>
      <c r="C675" s="277"/>
      <c r="D675" s="279"/>
      <c r="E675" s="279">
        <v>2.86</v>
      </c>
      <c r="F675" s="279">
        <v>3.55</v>
      </c>
      <c r="G675" s="279"/>
      <c r="H675" s="279">
        <f t="shared" ref="H675:H697" si="41">TRUNC(PRODUCT(D675:G675),2)</f>
        <v>10.15</v>
      </c>
      <c r="I675" s="281"/>
      <c r="J675" s="281"/>
      <c r="K675" s="281"/>
      <c r="L675" s="281"/>
      <c r="M675" s="281"/>
      <c r="N675" s="281"/>
      <c r="O675" s="281"/>
    </row>
    <row r="676" spans="1:15" s="282" customFormat="1" ht="10.9" x14ac:dyDescent="0.3">
      <c r="A676" s="277"/>
      <c r="B676" s="278" t="s">
        <v>571</v>
      </c>
      <c r="C676" s="277"/>
      <c r="D676" s="279"/>
      <c r="E676" s="279">
        <v>4.05</v>
      </c>
      <c r="F676" s="279">
        <v>3.55</v>
      </c>
      <c r="G676" s="279"/>
      <c r="H676" s="279">
        <f t="shared" si="41"/>
        <v>14.37</v>
      </c>
      <c r="I676" s="281"/>
      <c r="J676" s="281"/>
      <c r="K676" s="281"/>
      <c r="L676" s="281"/>
      <c r="M676" s="281"/>
      <c r="N676" s="281"/>
      <c r="O676" s="281"/>
    </row>
    <row r="677" spans="1:15" s="282" customFormat="1" x14ac:dyDescent="0.25">
      <c r="A677" s="277"/>
      <c r="B677" s="278" t="s">
        <v>573</v>
      </c>
      <c r="C677" s="277"/>
      <c r="D677" s="279"/>
      <c r="E677" s="279">
        <v>4.47</v>
      </c>
      <c r="F677" s="279">
        <v>5.35</v>
      </c>
      <c r="G677" s="279"/>
      <c r="H677" s="279">
        <f t="shared" si="41"/>
        <v>23.91</v>
      </c>
      <c r="I677" s="281"/>
      <c r="J677" s="281"/>
      <c r="K677" s="281"/>
      <c r="L677" s="281"/>
      <c r="M677" s="281"/>
      <c r="N677" s="281"/>
      <c r="O677" s="281"/>
    </row>
    <row r="678" spans="1:15" s="282" customFormat="1" x14ac:dyDescent="0.25">
      <c r="A678" s="277"/>
      <c r="B678" s="278" t="s">
        <v>574</v>
      </c>
      <c r="C678" s="277"/>
      <c r="D678" s="279"/>
      <c r="E678" s="279">
        <v>1.55</v>
      </c>
      <c r="F678" s="279">
        <v>1.8</v>
      </c>
      <c r="G678" s="279"/>
      <c r="H678" s="279">
        <f t="shared" si="41"/>
        <v>2.79</v>
      </c>
      <c r="I678" s="281"/>
      <c r="J678" s="281"/>
      <c r="K678" s="281"/>
      <c r="L678" s="281"/>
      <c r="M678" s="281"/>
      <c r="N678" s="281"/>
      <c r="O678" s="281"/>
    </row>
    <row r="679" spans="1:15" s="282" customFormat="1" x14ac:dyDescent="0.25">
      <c r="A679" s="277"/>
      <c r="B679" s="278" t="s">
        <v>575</v>
      </c>
      <c r="C679" s="277"/>
      <c r="D679" s="279"/>
      <c r="E679" s="279">
        <v>1.55</v>
      </c>
      <c r="F679" s="279">
        <v>1.8</v>
      </c>
      <c r="G679" s="279"/>
      <c r="H679" s="279">
        <f t="shared" si="41"/>
        <v>2.79</v>
      </c>
      <c r="I679" s="281"/>
      <c r="J679" s="281"/>
      <c r="K679" s="281"/>
      <c r="L679" s="281"/>
      <c r="M679" s="281"/>
      <c r="N679" s="281"/>
      <c r="O679" s="281"/>
    </row>
    <row r="680" spans="1:15" s="282" customFormat="1" x14ac:dyDescent="0.25">
      <c r="A680" s="277"/>
      <c r="B680" s="278" t="s">
        <v>576</v>
      </c>
      <c r="C680" s="277"/>
      <c r="D680" s="279"/>
      <c r="E680" s="279">
        <v>2.82</v>
      </c>
      <c r="F680" s="279">
        <v>3.55</v>
      </c>
      <c r="G680" s="279"/>
      <c r="H680" s="279">
        <f t="shared" si="41"/>
        <v>10.01</v>
      </c>
      <c r="I680" s="281"/>
      <c r="J680" s="281"/>
      <c r="K680" s="281"/>
      <c r="L680" s="281"/>
      <c r="M680" s="281"/>
      <c r="N680" s="281"/>
      <c r="O680" s="281"/>
    </row>
    <row r="681" spans="1:15" s="282" customFormat="1" x14ac:dyDescent="0.25">
      <c r="A681" s="277"/>
      <c r="B681" s="278" t="s">
        <v>577</v>
      </c>
      <c r="C681" s="277"/>
      <c r="D681" s="279"/>
      <c r="E681" s="279">
        <v>1.9</v>
      </c>
      <c r="F681" s="279">
        <v>3.55</v>
      </c>
      <c r="G681" s="279"/>
      <c r="H681" s="279">
        <f t="shared" si="41"/>
        <v>6.74</v>
      </c>
      <c r="I681" s="281"/>
      <c r="J681" s="281"/>
      <c r="K681" s="281"/>
      <c r="L681" s="281"/>
      <c r="M681" s="281"/>
      <c r="N681" s="281"/>
      <c r="O681" s="281"/>
    </row>
    <row r="682" spans="1:15" s="282" customFormat="1" x14ac:dyDescent="0.25">
      <c r="A682" s="277"/>
      <c r="B682" s="278" t="s">
        <v>578</v>
      </c>
      <c r="C682" s="277"/>
      <c r="D682" s="279"/>
      <c r="E682" s="279">
        <v>5.9</v>
      </c>
      <c r="F682" s="279">
        <v>3.55</v>
      </c>
      <c r="G682" s="279"/>
      <c r="H682" s="279">
        <f t="shared" si="41"/>
        <v>20.94</v>
      </c>
      <c r="I682" s="281"/>
      <c r="J682" s="281"/>
      <c r="K682" s="281"/>
      <c r="L682" s="281"/>
      <c r="M682" s="281"/>
      <c r="N682" s="281"/>
      <c r="O682" s="281"/>
    </row>
    <row r="683" spans="1:15" s="282" customFormat="1" x14ac:dyDescent="0.25">
      <c r="A683" s="277"/>
      <c r="B683" s="278" t="s">
        <v>579</v>
      </c>
      <c r="C683" s="277"/>
      <c r="D683" s="279"/>
      <c r="E683" s="279">
        <v>22.6</v>
      </c>
      <c r="F683" s="279">
        <v>2</v>
      </c>
      <c r="G683" s="279"/>
      <c r="H683" s="279">
        <f t="shared" si="41"/>
        <v>45.2</v>
      </c>
      <c r="I683" s="281"/>
      <c r="J683" s="281"/>
      <c r="K683" s="281"/>
      <c r="L683" s="281"/>
      <c r="M683" s="281"/>
      <c r="N683" s="281"/>
      <c r="O683" s="281"/>
    </row>
    <row r="684" spans="1:15" s="282" customFormat="1" x14ac:dyDescent="0.25">
      <c r="A684" s="277"/>
      <c r="B684" s="278" t="s">
        <v>580</v>
      </c>
      <c r="C684" s="277"/>
      <c r="D684" s="279"/>
      <c r="E684" s="279">
        <v>2.85</v>
      </c>
      <c r="F684" s="279">
        <v>3.55</v>
      </c>
      <c r="G684" s="279"/>
      <c r="H684" s="279">
        <f t="shared" si="41"/>
        <v>10.11</v>
      </c>
      <c r="I684" s="281"/>
      <c r="J684" s="281"/>
      <c r="K684" s="281"/>
      <c r="L684" s="281"/>
      <c r="M684" s="281"/>
      <c r="N684" s="281"/>
      <c r="O684" s="281"/>
    </row>
    <row r="685" spans="1:15" s="282" customFormat="1" x14ac:dyDescent="0.25">
      <c r="A685" s="277"/>
      <c r="B685" s="278" t="s">
        <v>581</v>
      </c>
      <c r="C685" s="277"/>
      <c r="D685" s="279"/>
      <c r="E685" s="279">
        <v>1.64</v>
      </c>
      <c r="F685" s="279">
        <v>3.55</v>
      </c>
      <c r="G685" s="279"/>
      <c r="H685" s="279">
        <f t="shared" si="41"/>
        <v>5.82</v>
      </c>
      <c r="I685" s="281"/>
      <c r="J685" s="281"/>
      <c r="K685" s="281"/>
      <c r="L685" s="281"/>
      <c r="M685" s="281"/>
      <c r="N685" s="281"/>
      <c r="O685" s="281"/>
    </row>
    <row r="686" spans="1:15" s="282" customFormat="1" ht="10.9" x14ac:dyDescent="0.3">
      <c r="A686" s="277"/>
      <c r="B686" s="278" t="s">
        <v>582</v>
      </c>
      <c r="C686" s="277"/>
      <c r="D686" s="279"/>
      <c r="E686" s="279">
        <v>2.66</v>
      </c>
      <c r="F686" s="279">
        <v>3.55</v>
      </c>
      <c r="G686" s="279"/>
      <c r="H686" s="279">
        <f t="shared" si="41"/>
        <v>9.44</v>
      </c>
      <c r="I686" s="281"/>
      <c r="J686" s="281"/>
      <c r="K686" s="281"/>
      <c r="L686" s="281"/>
      <c r="M686" s="281"/>
      <c r="N686" s="281"/>
      <c r="O686" s="281"/>
    </row>
    <row r="687" spans="1:15" s="282" customFormat="1" ht="10.9" x14ac:dyDescent="0.3">
      <c r="A687" s="277"/>
      <c r="B687" s="278" t="s">
        <v>583</v>
      </c>
      <c r="C687" s="277"/>
      <c r="D687" s="279"/>
      <c r="E687" s="279">
        <v>2.65</v>
      </c>
      <c r="F687" s="279">
        <v>3.55</v>
      </c>
      <c r="G687" s="279"/>
      <c r="H687" s="279">
        <f t="shared" si="41"/>
        <v>9.4</v>
      </c>
      <c r="I687" s="281"/>
      <c r="J687" s="281"/>
      <c r="K687" s="281"/>
      <c r="L687" s="281"/>
      <c r="M687" s="281"/>
      <c r="N687" s="281"/>
      <c r="O687" s="281"/>
    </row>
    <row r="688" spans="1:15" s="282" customFormat="1" ht="10.9" x14ac:dyDescent="0.3">
      <c r="A688" s="277"/>
      <c r="B688" s="278" t="s">
        <v>584</v>
      </c>
      <c r="C688" s="277"/>
      <c r="D688" s="279"/>
      <c r="E688" s="279">
        <v>6</v>
      </c>
      <c r="F688" s="279">
        <v>3.55</v>
      </c>
      <c r="G688" s="279"/>
      <c r="H688" s="279">
        <f t="shared" si="41"/>
        <v>21.3</v>
      </c>
      <c r="I688" s="281"/>
      <c r="J688" s="281"/>
      <c r="K688" s="281"/>
      <c r="L688" s="281"/>
      <c r="M688" s="281"/>
      <c r="N688" s="281"/>
      <c r="O688" s="281"/>
    </row>
    <row r="689" spans="1:15" s="282" customFormat="1" x14ac:dyDescent="0.25">
      <c r="A689" s="277"/>
      <c r="B689" s="278" t="s">
        <v>585</v>
      </c>
      <c r="C689" s="277"/>
      <c r="D689" s="279"/>
      <c r="E689" s="279">
        <v>2.91</v>
      </c>
      <c r="F689" s="279">
        <v>3.55</v>
      </c>
      <c r="G689" s="279"/>
      <c r="H689" s="279">
        <f t="shared" si="41"/>
        <v>10.33</v>
      </c>
      <c r="I689" s="281"/>
      <c r="J689" s="281"/>
      <c r="K689" s="281"/>
      <c r="L689" s="281"/>
      <c r="M689" s="281"/>
      <c r="N689" s="281"/>
      <c r="O689" s="281"/>
    </row>
    <row r="690" spans="1:15" s="282" customFormat="1" x14ac:dyDescent="0.25">
      <c r="A690" s="277"/>
      <c r="B690" s="278" t="s">
        <v>586</v>
      </c>
      <c r="C690" s="277"/>
      <c r="D690" s="279"/>
      <c r="E690" s="279">
        <v>1.75</v>
      </c>
      <c r="F690" s="279">
        <v>3.55</v>
      </c>
      <c r="G690" s="279"/>
      <c r="H690" s="279">
        <f t="shared" si="41"/>
        <v>6.21</v>
      </c>
      <c r="I690" s="281"/>
      <c r="J690" s="281"/>
      <c r="K690" s="281"/>
      <c r="L690" s="281"/>
      <c r="M690" s="281"/>
      <c r="N690" s="281"/>
      <c r="O690" s="281"/>
    </row>
    <row r="691" spans="1:15" s="282" customFormat="1" x14ac:dyDescent="0.25">
      <c r="A691" s="277"/>
      <c r="B691" s="278" t="s">
        <v>587</v>
      </c>
      <c r="C691" s="277"/>
      <c r="D691" s="279"/>
      <c r="E691" s="279">
        <v>9.1499999999999986</v>
      </c>
      <c r="F691" s="279">
        <v>1.23</v>
      </c>
      <c r="G691" s="279"/>
      <c r="H691" s="279">
        <f t="shared" si="41"/>
        <v>11.25</v>
      </c>
      <c r="I691" s="281"/>
      <c r="J691" s="281"/>
      <c r="K691" s="281"/>
      <c r="L691" s="281"/>
      <c r="M691" s="281"/>
      <c r="N691" s="281"/>
      <c r="O691" s="281"/>
    </row>
    <row r="692" spans="1:15" s="282" customFormat="1" x14ac:dyDescent="0.25">
      <c r="A692" s="277"/>
      <c r="B692" s="278" t="s">
        <v>588</v>
      </c>
      <c r="C692" s="277"/>
      <c r="D692" s="279"/>
      <c r="E692" s="279">
        <v>3</v>
      </c>
      <c r="F692" s="279">
        <v>2.65</v>
      </c>
      <c r="G692" s="279"/>
      <c r="H692" s="279">
        <f t="shared" si="41"/>
        <v>7.95</v>
      </c>
      <c r="I692" s="281"/>
      <c r="J692" s="281"/>
      <c r="K692" s="281"/>
      <c r="L692" s="281"/>
      <c r="M692" s="281"/>
      <c r="N692" s="281"/>
      <c r="O692" s="281"/>
    </row>
    <row r="693" spans="1:15" s="282" customFormat="1" ht="10.9" x14ac:dyDescent="0.3">
      <c r="A693" s="277"/>
      <c r="B693" s="278" t="s">
        <v>589</v>
      </c>
      <c r="C693" s="277"/>
      <c r="D693" s="279"/>
      <c r="E693" s="279">
        <v>3</v>
      </c>
      <c r="F693" s="279">
        <v>1.57</v>
      </c>
      <c r="G693" s="279"/>
      <c r="H693" s="279">
        <f t="shared" si="41"/>
        <v>4.71</v>
      </c>
      <c r="I693" s="281"/>
      <c r="J693" s="281"/>
      <c r="K693" s="281"/>
      <c r="L693" s="281"/>
      <c r="M693" s="281"/>
      <c r="N693" s="281"/>
      <c r="O693" s="281"/>
    </row>
    <row r="694" spans="1:15" s="282" customFormat="1" x14ac:dyDescent="0.25">
      <c r="A694" s="277"/>
      <c r="B694" s="278" t="s">
        <v>590</v>
      </c>
      <c r="C694" s="277"/>
      <c r="D694" s="279"/>
      <c r="E694" s="279">
        <v>3.84</v>
      </c>
      <c r="F694" s="279">
        <v>1.44</v>
      </c>
      <c r="G694" s="279"/>
      <c r="H694" s="279">
        <f t="shared" si="41"/>
        <v>5.52</v>
      </c>
      <c r="I694" s="281"/>
      <c r="J694" s="281"/>
      <c r="K694" s="281"/>
      <c r="L694" s="281"/>
      <c r="M694" s="281"/>
      <c r="N694" s="281"/>
      <c r="O694" s="281"/>
    </row>
    <row r="695" spans="1:15" s="282" customFormat="1" ht="10.9" x14ac:dyDescent="0.3">
      <c r="A695" s="277"/>
      <c r="B695" s="278" t="s">
        <v>591</v>
      </c>
      <c r="C695" s="277"/>
      <c r="D695" s="279"/>
      <c r="E695" s="279">
        <v>3.84</v>
      </c>
      <c r="F695" s="279">
        <v>1.44</v>
      </c>
      <c r="G695" s="279"/>
      <c r="H695" s="279">
        <f t="shared" si="41"/>
        <v>5.52</v>
      </c>
      <c r="I695" s="281"/>
      <c r="J695" s="281"/>
      <c r="K695" s="281"/>
      <c r="L695" s="281"/>
      <c r="M695" s="281"/>
      <c r="N695" s="281"/>
      <c r="O695" s="281"/>
    </row>
    <row r="696" spans="1:15" s="282" customFormat="1" ht="10.9" x14ac:dyDescent="0.3">
      <c r="A696" s="277"/>
      <c r="B696" s="278" t="s">
        <v>592</v>
      </c>
      <c r="C696" s="277"/>
      <c r="D696" s="279"/>
      <c r="E696" s="279">
        <v>3.84</v>
      </c>
      <c r="F696" s="279">
        <v>1.28</v>
      </c>
      <c r="G696" s="279"/>
      <c r="H696" s="279">
        <f t="shared" si="41"/>
        <v>4.91</v>
      </c>
      <c r="I696" s="281"/>
      <c r="J696" s="281"/>
      <c r="K696" s="281"/>
      <c r="L696" s="281"/>
      <c r="M696" s="281"/>
      <c r="N696" s="281"/>
      <c r="O696" s="281"/>
    </row>
    <row r="697" spans="1:15" s="282" customFormat="1" x14ac:dyDescent="0.25">
      <c r="A697" s="277"/>
      <c r="B697" s="278" t="s">
        <v>593</v>
      </c>
      <c r="C697" s="277"/>
      <c r="D697" s="279"/>
      <c r="E697" s="279">
        <v>3.84</v>
      </c>
      <c r="F697" s="279">
        <v>1.36</v>
      </c>
      <c r="G697" s="279"/>
      <c r="H697" s="279">
        <f t="shared" si="41"/>
        <v>5.22</v>
      </c>
      <c r="I697" s="281"/>
      <c r="J697" s="281"/>
      <c r="K697" s="281"/>
      <c r="L697" s="281"/>
      <c r="M697" s="281"/>
      <c r="N697" s="281"/>
      <c r="O697" s="281"/>
    </row>
    <row r="698" spans="1:15" s="282" customFormat="1" x14ac:dyDescent="0.25">
      <c r="A698" s="277"/>
      <c r="B698" s="293" t="s">
        <v>1041</v>
      </c>
      <c r="C698" s="277"/>
      <c r="D698" s="279"/>
      <c r="E698" s="279"/>
      <c r="F698" s="279"/>
      <c r="G698" s="279"/>
      <c r="H698" s="279"/>
      <c r="I698" s="281"/>
      <c r="J698" s="281"/>
      <c r="K698" s="281"/>
      <c r="L698" s="281"/>
      <c r="M698" s="281"/>
      <c r="N698" s="281"/>
      <c r="O698" s="281"/>
    </row>
    <row r="699" spans="1:15" s="282" customFormat="1" x14ac:dyDescent="0.25">
      <c r="A699" s="277"/>
      <c r="B699" s="283" t="s">
        <v>1042</v>
      </c>
      <c r="C699" s="277"/>
      <c r="D699" s="279"/>
      <c r="E699" s="279"/>
      <c r="F699" s="279"/>
      <c r="G699" s="279"/>
      <c r="H699" s="279"/>
      <c r="I699" s="281"/>
      <c r="J699" s="281"/>
      <c r="K699" s="281"/>
      <c r="L699" s="281"/>
      <c r="M699" s="281"/>
      <c r="N699" s="281"/>
      <c r="O699" s="281"/>
    </row>
    <row r="700" spans="1:15" s="282" customFormat="1" ht="10.9" x14ac:dyDescent="0.3">
      <c r="A700" s="277"/>
      <c r="B700" s="278" t="s">
        <v>551</v>
      </c>
      <c r="C700" s="277"/>
      <c r="D700" s="279"/>
      <c r="E700" s="279">
        <v>10.1</v>
      </c>
      <c r="F700" s="279">
        <v>0.8</v>
      </c>
      <c r="G700" s="279"/>
      <c r="H700" s="279">
        <f t="shared" ref="H700:H708" si="42">TRUNC(PRODUCT(D700:G700),2)</f>
        <v>8.08</v>
      </c>
      <c r="I700" s="281"/>
      <c r="J700" s="281"/>
      <c r="K700" s="281"/>
      <c r="L700" s="281"/>
      <c r="M700" s="281"/>
      <c r="N700" s="281"/>
      <c r="O700" s="281"/>
    </row>
    <row r="701" spans="1:15" s="282" customFormat="1" ht="10.9" x14ac:dyDescent="0.3">
      <c r="A701" s="277"/>
      <c r="B701" s="278" t="s">
        <v>552</v>
      </c>
      <c r="C701" s="277"/>
      <c r="D701" s="279"/>
      <c r="E701" s="279">
        <v>5.5</v>
      </c>
      <c r="F701" s="279">
        <v>0.8</v>
      </c>
      <c r="G701" s="279"/>
      <c r="H701" s="279">
        <f t="shared" si="42"/>
        <v>4.4000000000000004</v>
      </c>
      <c r="I701" s="281"/>
      <c r="J701" s="281"/>
      <c r="K701" s="281"/>
      <c r="L701" s="281"/>
      <c r="M701" s="281"/>
      <c r="N701" s="281"/>
      <c r="O701" s="281"/>
    </row>
    <row r="702" spans="1:15" s="282" customFormat="1" ht="10.9" x14ac:dyDescent="0.3">
      <c r="A702" s="277"/>
      <c r="B702" s="278" t="s">
        <v>553</v>
      </c>
      <c r="C702" s="277"/>
      <c r="D702" s="279"/>
      <c r="E702" s="279">
        <v>10.5</v>
      </c>
      <c r="F702" s="279">
        <v>0.8</v>
      </c>
      <c r="G702" s="279"/>
      <c r="H702" s="279">
        <f t="shared" si="42"/>
        <v>8.4</v>
      </c>
      <c r="I702" s="281"/>
      <c r="J702" s="281"/>
      <c r="K702" s="281"/>
      <c r="L702" s="281"/>
      <c r="M702" s="281"/>
      <c r="N702" s="281"/>
      <c r="O702" s="281"/>
    </row>
    <row r="703" spans="1:15" s="282" customFormat="1" ht="10.9" x14ac:dyDescent="0.3">
      <c r="A703" s="277"/>
      <c r="B703" s="278" t="s">
        <v>554</v>
      </c>
      <c r="C703" s="277"/>
      <c r="D703" s="279"/>
      <c r="E703" s="279">
        <v>2.4</v>
      </c>
      <c r="F703" s="279">
        <v>0.8</v>
      </c>
      <c r="G703" s="279"/>
      <c r="H703" s="279">
        <f t="shared" si="42"/>
        <v>1.92</v>
      </c>
      <c r="I703" s="281"/>
      <c r="J703" s="281"/>
      <c r="K703" s="281"/>
      <c r="L703" s="281"/>
      <c r="M703" s="281"/>
      <c r="N703" s="281"/>
      <c r="O703" s="281"/>
    </row>
    <row r="704" spans="1:15" s="282" customFormat="1" x14ac:dyDescent="0.25">
      <c r="A704" s="277"/>
      <c r="B704" s="278" t="s">
        <v>555</v>
      </c>
      <c r="C704" s="277"/>
      <c r="D704" s="279"/>
      <c r="E704" s="279">
        <v>3.1</v>
      </c>
      <c r="F704" s="279">
        <v>4.7</v>
      </c>
      <c r="G704" s="279"/>
      <c r="H704" s="279">
        <f t="shared" si="42"/>
        <v>14.57</v>
      </c>
      <c r="I704" s="281"/>
      <c r="J704" s="281"/>
      <c r="K704" s="281"/>
      <c r="L704" s="281"/>
      <c r="M704" s="281"/>
      <c r="N704" s="281"/>
      <c r="O704" s="281"/>
    </row>
    <row r="705" spans="1:16" s="282" customFormat="1" x14ac:dyDescent="0.25">
      <c r="A705" s="277"/>
      <c r="B705" s="278" t="s">
        <v>556</v>
      </c>
      <c r="C705" s="277"/>
      <c r="D705" s="279"/>
      <c r="E705" s="279">
        <v>2.8</v>
      </c>
      <c r="F705" s="279">
        <v>0.8</v>
      </c>
      <c r="G705" s="279"/>
      <c r="H705" s="279">
        <f t="shared" si="42"/>
        <v>2.2400000000000002</v>
      </c>
      <c r="I705" s="281"/>
      <c r="J705" s="281"/>
      <c r="K705" s="281"/>
      <c r="L705" s="281"/>
      <c r="M705" s="281"/>
      <c r="N705" s="281"/>
      <c r="O705" s="281"/>
    </row>
    <row r="706" spans="1:16" s="282" customFormat="1" ht="10.9" x14ac:dyDescent="0.3">
      <c r="A706" s="277"/>
      <c r="B706" s="278"/>
      <c r="C706" s="277"/>
      <c r="D706" s="279"/>
      <c r="E706" s="279">
        <v>9.1</v>
      </c>
      <c r="F706" s="279">
        <v>1</v>
      </c>
      <c r="G706" s="279"/>
      <c r="H706" s="279">
        <f t="shared" si="42"/>
        <v>9.1</v>
      </c>
      <c r="I706" s="281"/>
      <c r="J706" s="281"/>
      <c r="K706" s="281"/>
      <c r="L706" s="281"/>
      <c r="M706" s="281"/>
      <c r="N706" s="281"/>
      <c r="O706" s="281"/>
    </row>
    <row r="707" spans="1:16" s="282" customFormat="1" ht="10.9" x14ac:dyDescent="0.3">
      <c r="A707" s="277"/>
      <c r="B707" s="278" t="s">
        <v>557</v>
      </c>
      <c r="C707" s="277"/>
      <c r="D707" s="279"/>
      <c r="E707" s="279">
        <v>7.85</v>
      </c>
      <c r="F707" s="279">
        <v>0.8</v>
      </c>
      <c r="G707" s="279"/>
      <c r="H707" s="279">
        <f t="shared" si="42"/>
        <v>6.28</v>
      </c>
      <c r="I707" s="281"/>
      <c r="J707" s="281"/>
      <c r="K707" s="281"/>
      <c r="L707" s="281"/>
      <c r="M707" s="281"/>
      <c r="N707" s="281"/>
      <c r="O707" s="281"/>
    </row>
    <row r="708" spans="1:16" s="282" customFormat="1" ht="10.9" x14ac:dyDescent="0.3">
      <c r="A708" s="277"/>
      <c r="B708" s="278" t="s">
        <v>558</v>
      </c>
      <c r="C708" s="277"/>
      <c r="D708" s="279"/>
      <c r="E708" s="279">
        <v>10.4</v>
      </c>
      <c r="F708" s="279">
        <v>0.8</v>
      </c>
      <c r="G708" s="279"/>
      <c r="H708" s="279">
        <f t="shared" si="42"/>
        <v>8.32</v>
      </c>
      <c r="I708" s="281"/>
      <c r="J708" s="281"/>
      <c r="K708" s="281"/>
      <c r="L708" s="281"/>
      <c r="M708" s="281"/>
      <c r="N708" s="281"/>
      <c r="O708" s="281"/>
    </row>
    <row r="709" spans="1:16" s="282" customFormat="1" ht="10.9" x14ac:dyDescent="0.3">
      <c r="A709" s="277"/>
      <c r="B709" s="283"/>
      <c r="C709" s="277"/>
      <c r="D709" s="279"/>
      <c r="E709" s="284"/>
      <c r="F709" s="279"/>
      <c r="G709" s="279"/>
      <c r="H709" s="264">
        <f>SUM(H674:H708)</f>
        <v>317.89999999999998</v>
      </c>
      <c r="I709" s="281"/>
      <c r="J709" s="329"/>
      <c r="K709" s="329"/>
      <c r="L709" s="329"/>
      <c r="M709" s="329"/>
      <c r="N709" s="329"/>
      <c r="O709" s="329"/>
      <c r="P709" s="344"/>
    </row>
    <row r="710" spans="1:16" s="270" customFormat="1" ht="10.9" x14ac:dyDescent="0.3">
      <c r="A710" s="267"/>
      <c r="B710" s="285"/>
      <c r="C710" s="267"/>
      <c r="D710" s="269"/>
      <c r="E710" s="269"/>
      <c r="F710" s="680" t="s">
        <v>784</v>
      </c>
      <c r="G710" s="681"/>
      <c r="H710" s="286">
        <v>234.35</v>
      </c>
      <c r="J710" s="329"/>
      <c r="K710" s="329"/>
      <c r="L710" s="329"/>
      <c r="M710" s="329"/>
      <c r="N710" s="329"/>
      <c r="O710" s="329"/>
      <c r="P710" s="344"/>
    </row>
    <row r="711" spans="1:16" s="270" customFormat="1" ht="10.9" x14ac:dyDescent="0.3">
      <c r="A711" s="267"/>
      <c r="B711" s="285"/>
      <c r="C711" s="267"/>
      <c r="D711" s="269"/>
      <c r="E711" s="269"/>
      <c r="F711" s="672" t="str">
        <f>IF(H711&gt;=0,"ADITAR","SUPRIMIR")</f>
        <v>ADITAR</v>
      </c>
      <c r="G711" s="673"/>
      <c r="H711" s="287">
        <f>H709-H710</f>
        <v>83.549999999999983</v>
      </c>
      <c r="J711" s="329"/>
      <c r="K711" s="329"/>
      <c r="L711" s="329"/>
      <c r="M711" s="329"/>
      <c r="N711" s="329"/>
      <c r="O711" s="329"/>
      <c r="P711" s="344"/>
    </row>
    <row r="712" spans="1:16" s="292" customFormat="1" ht="10.9" x14ac:dyDescent="0.3">
      <c r="A712" s="355"/>
      <c r="B712" s="356"/>
      <c r="C712" s="355"/>
      <c r="D712" s="357"/>
      <c r="E712" s="358"/>
      <c r="F712" s="357"/>
      <c r="G712" s="357"/>
      <c r="H712" s="357"/>
      <c r="I712" s="291"/>
      <c r="J712" s="329"/>
      <c r="K712" s="329"/>
      <c r="L712" s="329"/>
      <c r="M712" s="329"/>
      <c r="N712" s="329"/>
      <c r="O712" s="329"/>
      <c r="P712" s="344"/>
    </row>
    <row r="713" spans="1:16" s="276" customFormat="1" ht="45" x14ac:dyDescent="0.25">
      <c r="A713" s="272" t="s">
        <v>353</v>
      </c>
      <c r="B713" s="273" t="s">
        <v>352</v>
      </c>
      <c r="C713" s="272" t="s">
        <v>77</v>
      </c>
      <c r="D713" s="274"/>
      <c r="E713" s="274"/>
      <c r="F713" s="274"/>
      <c r="G713" s="274"/>
      <c r="H713" s="274"/>
      <c r="I713" s="275"/>
      <c r="J713" s="275"/>
      <c r="K713" s="275"/>
      <c r="L713" s="275"/>
      <c r="M713" s="275"/>
      <c r="N713" s="275"/>
      <c r="O713" s="275"/>
    </row>
    <row r="714" spans="1:16" s="282" customFormat="1" x14ac:dyDescent="0.25">
      <c r="A714" s="277"/>
      <c r="B714" s="278" t="s">
        <v>1043</v>
      </c>
      <c r="C714" s="277"/>
      <c r="D714" s="279">
        <f>H709</f>
        <v>317.89999999999998</v>
      </c>
      <c r="E714" s="279"/>
      <c r="F714" s="279"/>
      <c r="G714" s="279"/>
      <c r="H714" s="279">
        <f t="shared" ref="H714:H715" si="43">TRUNC(PRODUCT(D714:G714),2)</f>
        <v>317.89999999999998</v>
      </c>
      <c r="I714" s="281"/>
      <c r="J714" s="281"/>
      <c r="K714" s="281"/>
      <c r="L714" s="281"/>
      <c r="M714" s="281"/>
      <c r="N714" s="281"/>
      <c r="O714" s="281"/>
    </row>
    <row r="715" spans="1:16" s="292" customFormat="1" ht="10.9" x14ac:dyDescent="0.2">
      <c r="A715" s="355"/>
      <c r="B715" s="404" t="s">
        <v>1044</v>
      </c>
      <c r="C715" s="401"/>
      <c r="D715" s="402"/>
      <c r="E715" s="402">
        <v>3.4</v>
      </c>
      <c r="F715" s="402">
        <v>3.4</v>
      </c>
      <c r="G715" s="403"/>
      <c r="H715" s="279">
        <f t="shared" si="43"/>
        <v>11.56</v>
      </c>
      <c r="I715" s="291"/>
      <c r="J715" s="329"/>
      <c r="K715" s="329"/>
      <c r="L715" s="329"/>
      <c r="M715" s="329"/>
      <c r="N715" s="329"/>
      <c r="O715" s="329"/>
      <c r="P715" s="344"/>
    </row>
    <row r="716" spans="1:16" s="282" customFormat="1" ht="10.9" x14ac:dyDescent="0.3">
      <c r="A716" s="277"/>
      <c r="B716" s="283" t="str">
        <f>"Total item "&amp;A713</f>
        <v>Total item 7.1.2</v>
      </c>
      <c r="C716" s="277"/>
      <c r="D716" s="279"/>
      <c r="E716" s="284"/>
      <c r="F716" s="279"/>
      <c r="G716" s="279"/>
      <c r="H716" s="264">
        <f>SUM(H714:H715)</f>
        <v>329.46</v>
      </c>
      <c r="I716" s="281"/>
      <c r="J716" s="329"/>
      <c r="K716" s="329"/>
      <c r="L716" s="329"/>
      <c r="M716" s="329"/>
      <c r="N716" s="329"/>
      <c r="O716" s="329"/>
      <c r="P716" s="344"/>
    </row>
    <row r="717" spans="1:16" s="270" customFormat="1" ht="10.9" x14ac:dyDescent="0.3">
      <c r="A717" s="267"/>
      <c r="B717" s="285"/>
      <c r="C717" s="267"/>
      <c r="D717" s="269"/>
      <c r="E717" s="269"/>
      <c r="F717" s="680" t="s">
        <v>784</v>
      </c>
      <c r="G717" s="681"/>
      <c r="H717" s="286">
        <v>234.35</v>
      </c>
      <c r="J717" s="329"/>
      <c r="K717" s="329"/>
      <c r="L717" s="329"/>
      <c r="M717" s="329"/>
      <c r="N717" s="329"/>
      <c r="O717" s="329"/>
      <c r="P717" s="344"/>
    </row>
    <row r="718" spans="1:16" s="270" customFormat="1" ht="10.9" x14ac:dyDescent="0.3">
      <c r="A718" s="267"/>
      <c r="B718" s="285"/>
      <c r="C718" s="267"/>
      <c r="D718" s="269"/>
      <c r="E718" s="269"/>
      <c r="F718" s="672" t="str">
        <f>IF(H718&gt;=0,"ADITAR","SUPRIMIR")</f>
        <v>ADITAR</v>
      </c>
      <c r="G718" s="673"/>
      <c r="H718" s="287">
        <f>H716-H717</f>
        <v>95.109999999999985</v>
      </c>
      <c r="J718" s="329"/>
      <c r="K718" s="329"/>
      <c r="L718" s="329"/>
      <c r="M718" s="329"/>
      <c r="N718" s="329"/>
      <c r="O718" s="329"/>
      <c r="P718" s="344"/>
    </row>
    <row r="719" spans="1:16" s="292" customFormat="1" ht="10.9" x14ac:dyDescent="0.3">
      <c r="A719" s="355"/>
      <c r="B719" s="356"/>
      <c r="C719" s="355"/>
      <c r="D719" s="357"/>
      <c r="E719" s="358"/>
      <c r="F719" s="357"/>
      <c r="G719" s="357"/>
      <c r="H719" s="357"/>
      <c r="I719" s="291"/>
      <c r="J719" s="329"/>
      <c r="K719" s="329"/>
      <c r="L719" s="329"/>
      <c r="M719" s="329"/>
      <c r="N719" s="329"/>
      <c r="O719" s="329"/>
      <c r="P719" s="344"/>
    </row>
    <row r="720" spans="1:16" s="276" customFormat="1" ht="45" x14ac:dyDescent="0.25">
      <c r="A720" s="272" t="s">
        <v>351</v>
      </c>
      <c r="B720" s="273" t="s">
        <v>350</v>
      </c>
      <c r="C720" s="272" t="s">
        <v>77</v>
      </c>
      <c r="D720" s="274"/>
      <c r="E720" s="274"/>
      <c r="F720" s="274"/>
      <c r="G720" s="274"/>
      <c r="H720" s="274"/>
      <c r="I720" s="275"/>
      <c r="J720" s="275"/>
      <c r="K720" s="275"/>
      <c r="L720" s="275"/>
      <c r="M720" s="275"/>
      <c r="N720" s="275"/>
      <c r="O720" s="275"/>
    </row>
    <row r="721" spans="1:16" s="282" customFormat="1" x14ac:dyDescent="0.25">
      <c r="A721" s="277"/>
      <c r="B721" s="293" t="s">
        <v>1041</v>
      </c>
      <c r="C721" s="277"/>
      <c r="D721" s="279"/>
      <c r="E721" s="279"/>
      <c r="F721" s="279"/>
      <c r="G721" s="279"/>
      <c r="H721" s="279"/>
      <c r="I721" s="281"/>
      <c r="J721" s="281"/>
      <c r="K721" s="281"/>
      <c r="L721" s="281"/>
      <c r="M721" s="281"/>
      <c r="N721" s="281"/>
      <c r="O721" s="281"/>
    </row>
    <row r="722" spans="1:16" s="282" customFormat="1" x14ac:dyDescent="0.25">
      <c r="A722" s="277"/>
      <c r="B722" s="283" t="s">
        <v>1042</v>
      </c>
      <c r="C722" s="277"/>
      <c r="D722" s="279"/>
      <c r="E722" s="279"/>
      <c r="F722" s="279"/>
      <c r="G722" s="279"/>
      <c r="H722" s="279"/>
      <c r="I722" s="281"/>
      <c r="J722" s="281"/>
      <c r="K722" s="281"/>
      <c r="L722" s="281"/>
      <c r="M722" s="281"/>
      <c r="N722" s="281"/>
      <c r="O722" s="281"/>
    </row>
    <row r="723" spans="1:16" s="282" customFormat="1" ht="10.9" x14ac:dyDescent="0.3">
      <c r="A723" s="277"/>
      <c r="B723" s="278" t="s">
        <v>551</v>
      </c>
      <c r="C723" s="277"/>
      <c r="D723" s="279"/>
      <c r="E723" s="279">
        <v>10.1</v>
      </c>
      <c r="F723" s="279">
        <v>0.8</v>
      </c>
      <c r="G723" s="279"/>
      <c r="H723" s="279">
        <f t="shared" ref="H723:H731" si="44">TRUNC(PRODUCT(D723:G723),2)</f>
        <v>8.08</v>
      </c>
      <c r="I723" s="281"/>
      <c r="J723" s="281"/>
      <c r="K723" s="281"/>
      <c r="L723" s="281"/>
      <c r="M723" s="281"/>
      <c r="N723" s="281"/>
      <c r="O723" s="281"/>
    </row>
    <row r="724" spans="1:16" s="282" customFormat="1" ht="10.9" x14ac:dyDescent="0.3">
      <c r="A724" s="277"/>
      <c r="B724" s="278" t="s">
        <v>552</v>
      </c>
      <c r="C724" s="277"/>
      <c r="D724" s="279"/>
      <c r="E724" s="279">
        <v>5.5</v>
      </c>
      <c r="F724" s="279">
        <v>0.8</v>
      </c>
      <c r="G724" s="279"/>
      <c r="H724" s="279">
        <f t="shared" si="44"/>
        <v>4.4000000000000004</v>
      </c>
      <c r="I724" s="281"/>
      <c r="J724" s="281"/>
      <c r="K724" s="281"/>
      <c r="L724" s="281"/>
      <c r="M724" s="281"/>
      <c r="N724" s="281"/>
      <c r="O724" s="281"/>
    </row>
    <row r="725" spans="1:16" s="282" customFormat="1" ht="10.9" x14ac:dyDescent="0.3">
      <c r="A725" s="277"/>
      <c r="B725" s="278" t="s">
        <v>553</v>
      </c>
      <c r="C725" s="277"/>
      <c r="D725" s="279"/>
      <c r="E725" s="279">
        <v>10.5</v>
      </c>
      <c r="F725" s="279">
        <v>0.8</v>
      </c>
      <c r="G725" s="279"/>
      <c r="H725" s="279">
        <f t="shared" si="44"/>
        <v>8.4</v>
      </c>
      <c r="I725" s="281"/>
      <c r="J725" s="281"/>
      <c r="K725" s="281"/>
      <c r="L725" s="281"/>
      <c r="M725" s="281"/>
      <c r="N725" s="281"/>
      <c r="O725" s="281"/>
    </row>
    <row r="726" spans="1:16" s="282" customFormat="1" ht="10.9" x14ac:dyDescent="0.3">
      <c r="A726" s="277"/>
      <c r="B726" s="278" t="s">
        <v>554</v>
      </c>
      <c r="C726" s="277"/>
      <c r="D726" s="279"/>
      <c r="E726" s="279">
        <v>2.4</v>
      </c>
      <c r="F726" s="279">
        <v>0.8</v>
      </c>
      <c r="G726" s="279"/>
      <c r="H726" s="279">
        <f t="shared" si="44"/>
        <v>1.92</v>
      </c>
      <c r="I726" s="281"/>
      <c r="J726" s="281"/>
      <c r="K726" s="281"/>
      <c r="L726" s="281"/>
      <c r="M726" s="281"/>
      <c r="N726" s="281"/>
      <c r="O726" s="281"/>
    </row>
    <row r="727" spans="1:16" s="282" customFormat="1" x14ac:dyDescent="0.25">
      <c r="A727" s="277"/>
      <c r="B727" s="278" t="s">
        <v>555</v>
      </c>
      <c r="C727" s="277"/>
      <c r="D727" s="279"/>
      <c r="E727" s="279">
        <v>3.1</v>
      </c>
      <c r="F727" s="279">
        <v>4.7</v>
      </c>
      <c r="G727" s="279"/>
      <c r="H727" s="279">
        <f t="shared" si="44"/>
        <v>14.57</v>
      </c>
      <c r="I727" s="281"/>
      <c r="J727" s="281"/>
      <c r="K727" s="281"/>
      <c r="L727" s="281"/>
      <c r="M727" s="281"/>
      <c r="N727" s="281"/>
      <c r="O727" s="281"/>
    </row>
    <row r="728" spans="1:16" s="282" customFormat="1" x14ac:dyDescent="0.25">
      <c r="A728" s="277"/>
      <c r="B728" s="278" t="s">
        <v>556</v>
      </c>
      <c r="C728" s="277"/>
      <c r="D728" s="279"/>
      <c r="E728" s="279">
        <v>2.8</v>
      </c>
      <c r="F728" s="279">
        <v>0.8</v>
      </c>
      <c r="G728" s="279"/>
      <c r="H728" s="279">
        <f t="shared" si="44"/>
        <v>2.2400000000000002</v>
      </c>
      <c r="I728" s="281"/>
      <c r="J728" s="281"/>
      <c r="K728" s="281"/>
      <c r="L728" s="281"/>
      <c r="M728" s="281"/>
      <c r="N728" s="281"/>
      <c r="O728" s="281"/>
    </row>
    <row r="729" spans="1:16" s="282" customFormat="1" ht="10.9" x14ac:dyDescent="0.3">
      <c r="A729" s="277"/>
      <c r="B729" s="278"/>
      <c r="C729" s="277"/>
      <c r="D729" s="279"/>
      <c r="E729" s="279">
        <v>9.1</v>
      </c>
      <c r="F729" s="279">
        <v>1</v>
      </c>
      <c r="G729" s="279"/>
      <c r="H729" s="279">
        <f t="shared" si="44"/>
        <v>9.1</v>
      </c>
      <c r="I729" s="281"/>
      <c r="J729" s="281"/>
      <c r="K729" s="281"/>
      <c r="L729" s="281"/>
      <c r="M729" s="281"/>
      <c r="N729" s="281"/>
      <c r="O729" s="281"/>
    </row>
    <row r="730" spans="1:16" s="282" customFormat="1" ht="10.9" x14ac:dyDescent="0.3">
      <c r="A730" s="277"/>
      <c r="B730" s="278" t="s">
        <v>557</v>
      </c>
      <c r="C730" s="277"/>
      <c r="D730" s="279"/>
      <c r="E730" s="279">
        <v>7.85</v>
      </c>
      <c r="F730" s="279">
        <v>0.8</v>
      </c>
      <c r="G730" s="279"/>
      <c r="H730" s="279">
        <f t="shared" si="44"/>
        <v>6.28</v>
      </c>
      <c r="I730" s="281"/>
      <c r="J730" s="281"/>
      <c r="K730" s="281"/>
      <c r="L730" s="281"/>
      <c r="M730" s="281"/>
      <c r="N730" s="281"/>
      <c r="O730" s="281"/>
    </row>
    <row r="731" spans="1:16" s="282" customFormat="1" ht="10.9" x14ac:dyDescent="0.3">
      <c r="A731" s="277"/>
      <c r="B731" s="278" t="s">
        <v>558</v>
      </c>
      <c r="C731" s="277"/>
      <c r="D731" s="279"/>
      <c r="E731" s="279">
        <v>10.4</v>
      </c>
      <c r="F731" s="279">
        <v>0.8</v>
      </c>
      <c r="G731" s="279"/>
      <c r="H731" s="279">
        <f t="shared" si="44"/>
        <v>8.32</v>
      </c>
      <c r="I731" s="281"/>
      <c r="J731" s="281"/>
      <c r="K731" s="281"/>
      <c r="L731" s="281"/>
      <c r="M731" s="281"/>
      <c r="N731" s="281"/>
      <c r="O731" s="281"/>
    </row>
    <row r="732" spans="1:16" s="282" customFormat="1" ht="10.9" x14ac:dyDescent="0.3">
      <c r="A732" s="277"/>
      <c r="B732" s="283" t="str">
        <f>"Total item "&amp;A720</f>
        <v>Total item 7.1.3</v>
      </c>
      <c r="C732" s="277"/>
      <c r="D732" s="279"/>
      <c r="E732" s="284"/>
      <c r="F732" s="279"/>
      <c r="G732" s="279"/>
      <c r="H732" s="264">
        <f>SUM(H721:H731)</f>
        <v>63.310000000000009</v>
      </c>
      <c r="I732" s="281"/>
      <c r="J732" s="329"/>
      <c r="K732" s="329"/>
      <c r="L732" s="329"/>
      <c r="M732" s="329"/>
      <c r="N732" s="329"/>
      <c r="O732" s="329"/>
      <c r="P732" s="344"/>
    </row>
    <row r="733" spans="1:16" s="270" customFormat="1" ht="10.9" x14ac:dyDescent="0.3">
      <c r="A733" s="267"/>
      <c r="B733" s="285"/>
      <c r="C733" s="267"/>
      <c r="D733" s="269"/>
      <c r="E733" s="269"/>
      <c r="F733" s="680" t="s">
        <v>784</v>
      </c>
      <c r="G733" s="681"/>
      <c r="H733" s="286">
        <v>104.5</v>
      </c>
      <c r="J733" s="329"/>
      <c r="K733" s="329"/>
      <c r="L733" s="329"/>
      <c r="M733" s="329"/>
      <c r="N733" s="329"/>
      <c r="O733" s="329"/>
      <c r="P733" s="344"/>
    </row>
    <row r="734" spans="1:16" s="270" customFormat="1" ht="10.9" x14ac:dyDescent="0.3">
      <c r="A734" s="267"/>
      <c r="B734" s="285"/>
      <c r="C734" s="267"/>
      <c r="D734" s="269"/>
      <c r="E734" s="269"/>
      <c r="F734" s="672" t="str">
        <f>IF(H734&gt;=0,"ADITAR","SUPRIMIR")</f>
        <v>SUPRIMIR</v>
      </c>
      <c r="G734" s="673"/>
      <c r="H734" s="287">
        <f>H732-H733</f>
        <v>-41.189999999999991</v>
      </c>
      <c r="J734" s="329"/>
      <c r="K734" s="329"/>
      <c r="L734" s="329"/>
      <c r="M734" s="329"/>
      <c r="N734" s="329"/>
      <c r="O734" s="329"/>
      <c r="P734" s="344"/>
    </row>
    <row r="735" spans="1:16" s="292" customFormat="1" ht="10.9" x14ac:dyDescent="0.3">
      <c r="A735" s="355"/>
      <c r="B735" s="356"/>
      <c r="C735" s="355"/>
      <c r="D735" s="357"/>
      <c r="E735" s="358"/>
      <c r="F735" s="357"/>
      <c r="G735" s="357"/>
      <c r="H735" s="357"/>
      <c r="I735" s="291"/>
      <c r="J735" s="329"/>
      <c r="K735" s="329"/>
      <c r="L735" s="329"/>
      <c r="M735" s="329"/>
      <c r="N735" s="329"/>
      <c r="O735" s="329"/>
      <c r="P735" s="344"/>
    </row>
    <row r="736" spans="1:16" s="276" customFormat="1" ht="20.45" hidden="1" x14ac:dyDescent="0.3">
      <c r="A736" s="272" t="s">
        <v>341</v>
      </c>
      <c r="B736" s="273" t="s">
        <v>340</v>
      </c>
      <c r="C736" s="272" t="s">
        <v>77</v>
      </c>
      <c r="D736" s="274"/>
      <c r="E736" s="274"/>
      <c r="F736" s="274"/>
      <c r="G736" s="274"/>
      <c r="H736" s="274"/>
      <c r="I736" s="275"/>
      <c r="J736" s="275"/>
      <c r="K736" s="275"/>
      <c r="L736" s="275"/>
      <c r="M736" s="275"/>
      <c r="N736" s="275"/>
      <c r="O736" s="275"/>
    </row>
    <row r="737" spans="1:15" s="282" customFormat="1" ht="10.9" hidden="1" x14ac:dyDescent="0.3">
      <c r="A737" s="277"/>
      <c r="B737" s="293" t="s">
        <v>842</v>
      </c>
      <c r="C737" s="277"/>
      <c r="D737" s="279"/>
      <c r="E737" s="279"/>
      <c r="F737" s="279"/>
      <c r="G737" s="279"/>
      <c r="H737" s="279"/>
      <c r="I737" s="281"/>
      <c r="J737" s="281"/>
      <c r="K737" s="281"/>
      <c r="L737" s="281"/>
      <c r="M737" s="281"/>
      <c r="N737" s="281"/>
      <c r="O737" s="281"/>
    </row>
    <row r="738" spans="1:15" s="282" customFormat="1" ht="10.9" hidden="1" x14ac:dyDescent="0.3">
      <c r="A738" s="277"/>
      <c r="B738" s="278" t="s">
        <v>569</v>
      </c>
      <c r="C738" s="277"/>
      <c r="D738" s="279"/>
      <c r="E738" s="279">
        <v>2.86</v>
      </c>
      <c r="F738" s="279">
        <v>3.55</v>
      </c>
      <c r="G738" s="279"/>
      <c r="H738" s="279">
        <f t="shared" ref="H738:H760" si="45">TRUNC(PRODUCT(D738:G738),2)</f>
        <v>10.15</v>
      </c>
      <c r="I738" s="281"/>
      <c r="J738" s="281"/>
      <c r="K738" s="281"/>
      <c r="L738" s="281"/>
      <c r="M738" s="281"/>
      <c r="N738" s="281"/>
      <c r="O738" s="281"/>
    </row>
    <row r="739" spans="1:15" s="282" customFormat="1" ht="10.9" hidden="1" x14ac:dyDescent="0.3">
      <c r="A739" s="277"/>
      <c r="B739" s="278" t="s">
        <v>571</v>
      </c>
      <c r="C739" s="277"/>
      <c r="D739" s="279"/>
      <c r="E739" s="279">
        <v>4.05</v>
      </c>
      <c r="F739" s="279">
        <v>3.55</v>
      </c>
      <c r="G739" s="279"/>
      <c r="H739" s="279">
        <f t="shared" si="45"/>
        <v>14.37</v>
      </c>
      <c r="I739" s="281"/>
      <c r="J739" s="281"/>
      <c r="K739" s="281"/>
      <c r="L739" s="281"/>
      <c r="M739" s="281"/>
      <c r="N739" s="281"/>
      <c r="O739" s="281"/>
    </row>
    <row r="740" spans="1:15" s="282" customFormat="1" ht="10.9" hidden="1" x14ac:dyDescent="0.3">
      <c r="A740" s="277"/>
      <c r="B740" s="278" t="s">
        <v>573</v>
      </c>
      <c r="C740" s="277"/>
      <c r="D740" s="279"/>
      <c r="E740" s="279">
        <v>4.47</v>
      </c>
      <c r="F740" s="279">
        <v>5.35</v>
      </c>
      <c r="G740" s="279"/>
      <c r="H740" s="279">
        <f t="shared" si="45"/>
        <v>23.91</v>
      </c>
      <c r="I740" s="281"/>
      <c r="J740" s="281"/>
      <c r="K740" s="281"/>
      <c r="L740" s="281"/>
      <c r="M740" s="281"/>
      <c r="N740" s="281"/>
      <c r="O740" s="281"/>
    </row>
    <row r="741" spans="1:15" s="282" customFormat="1" ht="10.9" hidden="1" x14ac:dyDescent="0.3">
      <c r="A741" s="277"/>
      <c r="B741" s="278" t="s">
        <v>574</v>
      </c>
      <c r="C741" s="277"/>
      <c r="D741" s="279"/>
      <c r="E741" s="279">
        <v>1.55</v>
      </c>
      <c r="F741" s="279">
        <v>1.8</v>
      </c>
      <c r="G741" s="279"/>
      <c r="H741" s="279">
        <f t="shared" si="45"/>
        <v>2.79</v>
      </c>
      <c r="I741" s="281"/>
      <c r="J741" s="281"/>
      <c r="K741" s="281"/>
      <c r="L741" s="281"/>
      <c r="M741" s="281"/>
      <c r="N741" s="281"/>
      <c r="O741" s="281"/>
    </row>
    <row r="742" spans="1:15" s="282" customFormat="1" ht="10.9" hidden="1" x14ac:dyDescent="0.3">
      <c r="A742" s="277"/>
      <c r="B742" s="278" t="s">
        <v>575</v>
      </c>
      <c r="C742" s="277"/>
      <c r="D742" s="279"/>
      <c r="E742" s="279">
        <v>1.55</v>
      </c>
      <c r="F742" s="279">
        <v>1.8</v>
      </c>
      <c r="G742" s="279"/>
      <c r="H742" s="279">
        <f t="shared" si="45"/>
        <v>2.79</v>
      </c>
      <c r="I742" s="281"/>
      <c r="J742" s="281"/>
      <c r="K742" s="281"/>
      <c r="L742" s="281"/>
      <c r="M742" s="281"/>
      <c r="N742" s="281"/>
      <c r="O742" s="281"/>
    </row>
    <row r="743" spans="1:15" s="282" customFormat="1" ht="10.9" hidden="1" x14ac:dyDescent="0.3">
      <c r="A743" s="277"/>
      <c r="B743" s="278" t="s">
        <v>576</v>
      </c>
      <c r="C743" s="277"/>
      <c r="D743" s="279"/>
      <c r="E743" s="279">
        <v>2.82</v>
      </c>
      <c r="F743" s="279">
        <v>3.55</v>
      </c>
      <c r="G743" s="279"/>
      <c r="H743" s="279">
        <f t="shared" si="45"/>
        <v>10.01</v>
      </c>
      <c r="I743" s="281"/>
      <c r="J743" s="281"/>
      <c r="K743" s="281"/>
      <c r="L743" s="281"/>
      <c r="M743" s="281"/>
      <c r="N743" s="281"/>
      <c r="O743" s="281"/>
    </row>
    <row r="744" spans="1:15" s="282" customFormat="1" ht="10.9" hidden="1" x14ac:dyDescent="0.3">
      <c r="A744" s="277"/>
      <c r="B744" s="278" t="s">
        <v>577</v>
      </c>
      <c r="C744" s="277"/>
      <c r="D744" s="279"/>
      <c r="E744" s="279">
        <v>1.9</v>
      </c>
      <c r="F744" s="279">
        <v>3.55</v>
      </c>
      <c r="G744" s="279"/>
      <c r="H744" s="279">
        <f t="shared" si="45"/>
        <v>6.74</v>
      </c>
      <c r="I744" s="281"/>
      <c r="J744" s="281"/>
      <c r="K744" s="281"/>
      <c r="L744" s="281"/>
      <c r="M744" s="281"/>
      <c r="N744" s="281"/>
      <c r="O744" s="281"/>
    </row>
    <row r="745" spans="1:15" s="282" customFormat="1" ht="10.9" hidden="1" x14ac:dyDescent="0.3">
      <c r="A745" s="277"/>
      <c r="B745" s="278" t="s">
        <v>578</v>
      </c>
      <c r="C745" s="277"/>
      <c r="D745" s="279"/>
      <c r="E745" s="279">
        <v>5.9</v>
      </c>
      <c r="F745" s="279">
        <v>3.55</v>
      </c>
      <c r="G745" s="279"/>
      <c r="H745" s="279">
        <f t="shared" si="45"/>
        <v>20.94</v>
      </c>
      <c r="I745" s="281"/>
      <c r="J745" s="281"/>
      <c r="K745" s="281"/>
      <c r="L745" s="281"/>
      <c r="M745" s="281"/>
      <c r="N745" s="281"/>
      <c r="O745" s="281"/>
    </row>
    <row r="746" spans="1:15" s="282" customFormat="1" ht="10.9" hidden="1" x14ac:dyDescent="0.3">
      <c r="A746" s="277"/>
      <c r="B746" s="278" t="s">
        <v>579</v>
      </c>
      <c r="C746" s="277"/>
      <c r="D746" s="279"/>
      <c r="E746" s="279">
        <v>22.6</v>
      </c>
      <c r="F746" s="279">
        <v>2</v>
      </c>
      <c r="G746" s="279"/>
      <c r="H746" s="279">
        <f t="shared" si="45"/>
        <v>45.2</v>
      </c>
      <c r="I746" s="281"/>
      <c r="J746" s="281"/>
      <c r="K746" s="281"/>
      <c r="L746" s="281"/>
      <c r="M746" s="281"/>
      <c r="N746" s="281"/>
      <c r="O746" s="281"/>
    </row>
    <row r="747" spans="1:15" s="282" customFormat="1" ht="10.9" hidden="1" x14ac:dyDescent="0.3">
      <c r="A747" s="277"/>
      <c r="B747" s="278" t="s">
        <v>580</v>
      </c>
      <c r="C747" s="277"/>
      <c r="D747" s="279"/>
      <c r="E747" s="279">
        <v>2.85</v>
      </c>
      <c r="F747" s="279">
        <v>3.55</v>
      </c>
      <c r="G747" s="279"/>
      <c r="H747" s="279">
        <f t="shared" si="45"/>
        <v>10.11</v>
      </c>
      <c r="I747" s="281"/>
      <c r="J747" s="281"/>
      <c r="K747" s="281"/>
      <c r="L747" s="281"/>
      <c r="M747" s="281"/>
      <c r="N747" s="281"/>
      <c r="O747" s="281"/>
    </row>
    <row r="748" spans="1:15" s="282" customFormat="1" ht="10.9" hidden="1" x14ac:dyDescent="0.3">
      <c r="A748" s="277"/>
      <c r="B748" s="278" t="s">
        <v>581</v>
      </c>
      <c r="C748" s="277"/>
      <c r="D748" s="279"/>
      <c r="E748" s="279">
        <v>1.64</v>
      </c>
      <c r="F748" s="279">
        <v>3.55</v>
      </c>
      <c r="G748" s="279"/>
      <c r="H748" s="279">
        <f t="shared" si="45"/>
        <v>5.82</v>
      </c>
      <c r="I748" s="281"/>
      <c r="J748" s="281"/>
      <c r="K748" s="281"/>
      <c r="L748" s="281"/>
      <c r="M748" s="281"/>
      <c r="N748" s="281"/>
      <c r="O748" s="281"/>
    </row>
    <row r="749" spans="1:15" s="282" customFormat="1" ht="10.9" hidden="1" x14ac:dyDescent="0.3">
      <c r="A749" s="277"/>
      <c r="B749" s="278" t="s">
        <v>582</v>
      </c>
      <c r="C749" s="277"/>
      <c r="D749" s="279"/>
      <c r="E749" s="279">
        <v>2.66</v>
      </c>
      <c r="F749" s="279">
        <v>3.55</v>
      </c>
      <c r="G749" s="279"/>
      <c r="H749" s="279">
        <f t="shared" si="45"/>
        <v>9.44</v>
      </c>
      <c r="I749" s="281"/>
      <c r="J749" s="281"/>
      <c r="K749" s="281"/>
      <c r="L749" s="281"/>
      <c r="M749" s="281"/>
      <c r="N749" s="281"/>
      <c r="O749" s="281"/>
    </row>
    <row r="750" spans="1:15" s="282" customFormat="1" ht="10.9" hidden="1" x14ac:dyDescent="0.3">
      <c r="A750" s="277"/>
      <c r="B750" s="278" t="s">
        <v>583</v>
      </c>
      <c r="C750" s="277"/>
      <c r="D750" s="279"/>
      <c r="E750" s="279">
        <v>2.65</v>
      </c>
      <c r="F750" s="279">
        <v>3.55</v>
      </c>
      <c r="G750" s="279"/>
      <c r="H750" s="279">
        <f t="shared" si="45"/>
        <v>9.4</v>
      </c>
      <c r="I750" s="281"/>
      <c r="J750" s="281"/>
      <c r="K750" s="281"/>
      <c r="L750" s="281"/>
      <c r="M750" s="281"/>
      <c r="N750" s="281"/>
      <c r="O750" s="281"/>
    </row>
    <row r="751" spans="1:15" s="282" customFormat="1" ht="10.9" hidden="1" x14ac:dyDescent="0.3">
      <c r="A751" s="277"/>
      <c r="B751" s="278" t="s">
        <v>584</v>
      </c>
      <c r="C751" s="277"/>
      <c r="D751" s="279"/>
      <c r="E751" s="279">
        <v>6</v>
      </c>
      <c r="F751" s="279">
        <v>3.55</v>
      </c>
      <c r="G751" s="279"/>
      <c r="H751" s="279">
        <f t="shared" si="45"/>
        <v>21.3</v>
      </c>
      <c r="I751" s="281"/>
      <c r="J751" s="281"/>
      <c r="K751" s="281"/>
      <c r="L751" s="281"/>
      <c r="M751" s="281"/>
      <c r="N751" s="281"/>
      <c r="O751" s="281"/>
    </row>
    <row r="752" spans="1:15" s="282" customFormat="1" ht="10.9" hidden="1" x14ac:dyDescent="0.3">
      <c r="A752" s="277"/>
      <c r="B752" s="278" t="s">
        <v>585</v>
      </c>
      <c r="C752" s="277"/>
      <c r="D752" s="279"/>
      <c r="E752" s="279">
        <v>2.91</v>
      </c>
      <c r="F752" s="279">
        <v>3.55</v>
      </c>
      <c r="G752" s="279"/>
      <c r="H752" s="279">
        <f t="shared" si="45"/>
        <v>10.33</v>
      </c>
      <c r="I752" s="281"/>
      <c r="J752" s="281"/>
      <c r="K752" s="281"/>
      <c r="L752" s="281"/>
      <c r="M752" s="281"/>
      <c r="N752" s="281"/>
      <c r="O752" s="281"/>
    </row>
    <row r="753" spans="1:16" s="282" customFormat="1" ht="10.9" hidden="1" x14ac:dyDescent="0.3">
      <c r="A753" s="277"/>
      <c r="B753" s="278" t="s">
        <v>586</v>
      </c>
      <c r="C753" s="277"/>
      <c r="D753" s="279"/>
      <c r="E753" s="279">
        <v>1.75</v>
      </c>
      <c r="F753" s="279">
        <v>3.55</v>
      </c>
      <c r="G753" s="279"/>
      <c r="H753" s="279">
        <f t="shared" si="45"/>
        <v>6.21</v>
      </c>
      <c r="I753" s="281"/>
      <c r="J753" s="281"/>
      <c r="K753" s="281"/>
      <c r="L753" s="281"/>
      <c r="M753" s="281"/>
      <c r="N753" s="281"/>
      <c r="O753" s="281"/>
    </row>
    <row r="754" spans="1:16" s="282" customFormat="1" ht="10.9" hidden="1" x14ac:dyDescent="0.3">
      <c r="A754" s="277"/>
      <c r="B754" s="278" t="s">
        <v>587</v>
      </c>
      <c r="C754" s="277"/>
      <c r="D754" s="279"/>
      <c r="E754" s="279">
        <v>9.1499999999999986</v>
      </c>
      <c r="F754" s="279">
        <v>1.23</v>
      </c>
      <c r="G754" s="279"/>
      <c r="H754" s="279">
        <f t="shared" si="45"/>
        <v>11.25</v>
      </c>
      <c r="I754" s="281"/>
      <c r="J754" s="281"/>
      <c r="K754" s="281"/>
      <c r="L754" s="281"/>
      <c r="M754" s="281"/>
      <c r="N754" s="281"/>
      <c r="O754" s="281"/>
    </row>
    <row r="755" spans="1:16" s="282" customFormat="1" ht="10.9" hidden="1" x14ac:dyDescent="0.3">
      <c r="A755" s="277"/>
      <c r="B755" s="278" t="s">
        <v>588</v>
      </c>
      <c r="C755" s="277"/>
      <c r="D755" s="279"/>
      <c r="E755" s="279">
        <v>3</v>
      </c>
      <c r="F755" s="279">
        <v>2.65</v>
      </c>
      <c r="G755" s="279"/>
      <c r="H755" s="279">
        <f t="shared" si="45"/>
        <v>7.95</v>
      </c>
      <c r="I755" s="281"/>
      <c r="J755" s="281"/>
      <c r="K755" s="281"/>
      <c r="L755" s="281"/>
      <c r="M755" s="281"/>
      <c r="N755" s="281"/>
      <c r="O755" s="281"/>
    </row>
    <row r="756" spans="1:16" s="282" customFormat="1" ht="10.9" hidden="1" x14ac:dyDescent="0.3">
      <c r="A756" s="277"/>
      <c r="B756" s="278" t="s">
        <v>589</v>
      </c>
      <c r="C756" s="277"/>
      <c r="D756" s="279"/>
      <c r="E756" s="279">
        <v>3</v>
      </c>
      <c r="F756" s="279">
        <v>1.57</v>
      </c>
      <c r="G756" s="279"/>
      <c r="H756" s="279">
        <f t="shared" si="45"/>
        <v>4.71</v>
      </c>
      <c r="I756" s="281"/>
      <c r="J756" s="281"/>
      <c r="K756" s="281"/>
      <c r="L756" s="281"/>
      <c r="M756" s="281"/>
      <c r="N756" s="281"/>
      <c r="O756" s="281"/>
    </row>
    <row r="757" spans="1:16" s="282" customFormat="1" ht="10.9" hidden="1" x14ac:dyDescent="0.3">
      <c r="A757" s="277"/>
      <c r="B757" s="278" t="s">
        <v>590</v>
      </c>
      <c r="C757" s="277"/>
      <c r="D757" s="279"/>
      <c r="E757" s="279">
        <v>3.84</v>
      </c>
      <c r="F757" s="279">
        <v>1.44</v>
      </c>
      <c r="G757" s="279"/>
      <c r="H757" s="279">
        <f t="shared" si="45"/>
        <v>5.52</v>
      </c>
      <c r="I757" s="281"/>
      <c r="J757" s="281"/>
      <c r="K757" s="281"/>
      <c r="L757" s="281"/>
      <c r="M757" s="281"/>
      <c r="N757" s="281"/>
      <c r="O757" s="281"/>
    </row>
    <row r="758" spans="1:16" s="282" customFormat="1" ht="10.9" hidden="1" x14ac:dyDescent="0.3">
      <c r="A758" s="277"/>
      <c r="B758" s="278" t="s">
        <v>591</v>
      </c>
      <c r="C758" s="277"/>
      <c r="D758" s="279"/>
      <c r="E758" s="279">
        <v>3.84</v>
      </c>
      <c r="F758" s="279">
        <v>1.44</v>
      </c>
      <c r="G758" s="279"/>
      <c r="H758" s="279">
        <f t="shared" si="45"/>
        <v>5.52</v>
      </c>
      <c r="I758" s="281"/>
      <c r="J758" s="281"/>
      <c r="K758" s="281"/>
      <c r="L758" s="281"/>
      <c r="M758" s="281"/>
      <c r="N758" s="281"/>
      <c r="O758" s="281"/>
    </row>
    <row r="759" spans="1:16" s="282" customFormat="1" ht="10.9" hidden="1" x14ac:dyDescent="0.3">
      <c r="A759" s="277"/>
      <c r="B759" s="278" t="s">
        <v>592</v>
      </c>
      <c r="C759" s="277"/>
      <c r="D759" s="279"/>
      <c r="E759" s="279">
        <v>3.84</v>
      </c>
      <c r="F759" s="279">
        <v>1.28</v>
      </c>
      <c r="G759" s="279"/>
      <c r="H759" s="279">
        <f t="shared" si="45"/>
        <v>4.91</v>
      </c>
      <c r="I759" s="281"/>
      <c r="J759" s="281"/>
      <c r="K759" s="281"/>
      <c r="L759" s="281"/>
      <c r="M759" s="281"/>
      <c r="N759" s="281"/>
      <c r="O759" s="281"/>
    </row>
    <row r="760" spans="1:16" s="282" customFormat="1" ht="10.9" hidden="1" x14ac:dyDescent="0.3">
      <c r="A760" s="277"/>
      <c r="B760" s="278" t="s">
        <v>593</v>
      </c>
      <c r="C760" s="277"/>
      <c r="D760" s="279"/>
      <c r="E760" s="279">
        <v>3.84</v>
      </c>
      <c r="F760" s="279">
        <v>1.36</v>
      </c>
      <c r="G760" s="279"/>
      <c r="H760" s="279">
        <f t="shared" si="45"/>
        <v>5.22</v>
      </c>
      <c r="I760" s="281"/>
      <c r="J760" s="281"/>
      <c r="K760" s="281"/>
      <c r="L760" s="281"/>
      <c r="M760" s="281"/>
      <c r="N760" s="281"/>
      <c r="O760" s="281"/>
    </row>
    <row r="761" spans="1:16" s="282" customFormat="1" ht="10.9" hidden="1" x14ac:dyDescent="0.3">
      <c r="A761" s="277"/>
      <c r="B761" s="283" t="str">
        <f>"Total item "&amp;A736</f>
        <v>Total item 7.1.8</v>
      </c>
      <c r="C761" s="277"/>
      <c r="D761" s="279"/>
      <c r="E761" s="284"/>
      <c r="F761" s="279"/>
      <c r="G761" s="279"/>
      <c r="H761" s="264">
        <f>SUM(H737:H760)</f>
        <v>254.59000000000003</v>
      </c>
      <c r="I761" s="281"/>
      <c r="J761" s="329"/>
      <c r="K761" s="329"/>
      <c r="L761" s="329"/>
      <c r="M761" s="329"/>
      <c r="N761" s="329"/>
      <c r="O761" s="329"/>
      <c r="P761" s="344"/>
    </row>
    <row r="762" spans="1:16" s="270" customFormat="1" ht="10.9" hidden="1" x14ac:dyDescent="0.3">
      <c r="A762" s="267"/>
      <c r="B762" s="285"/>
      <c r="C762" s="267"/>
      <c r="D762" s="269"/>
      <c r="E762" s="269"/>
      <c r="F762" s="680" t="s">
        <v>784</v>
      </c>
      <c r="G762" s="681"/>
      <c r="H762" s="286">
        <v>0</v>
      </c>
      <c r="J762" s="329"/>
      <c r="K762" s="329"/>
      <c r="L762" s="329"/>
      <c r="M762" s="329"/>
      <c r="N762" s="329"/>
      <c r="O762" s="329"/>
      <c r="P762" s="344"/>
    </row>
    <row r="763" spans="1:16" s="270" customFormat="1" ht="10.9" hidden="1" x14ac:dyDescent="0.3">
      <c r="A763" s="267"/>
      <c r="B763" s="285"/>
      <c r="C763" s="267"/>
      <c r="D763" s="269"/>
      <c r="E763" s="269"/>
      <c r="F763" s="672" t="str">
        <f>IF(H763&gt;=0,"ADITAR","SUPRIMIR")</f>
        <v>ADITAR</v>
      </c>
      <c r="G763" s="673"/>
      <c r="H763" s="287">
        <f>H761-H762</f>
        <v>254.59000000000003</v>
      </c>
      <c r="J763" s="329"/>
      <c r="K763" s="329"/>
      <c r="L763" s="329"/>
      <c r="M763" s="329"/>
      <c r="N763" s="329"/>
      <c r="O763" s="329"/>
      <c r="P763" s="344"/>
    </row>
    <row r="764" spans="1:16" s="292" customFormat="1" ht="10.9" hidden="1" x14ac:dyDescent="0.3">
      <c r="A764" s="355"/>
      <c r="B764" s="356"/>
      <c r="C764" s="355"/>
      <c r="D764" s="357"/>
      <c r="E764" s="358"/>
      <c r="F764" s="357"/>
      <c r="G764" s="357"/>
      <c r="H764" s="357"/>
      <c r="I764" s="291"/>
      <c r="J764" s="329"/>
      <c r="K764" s="329"/>
      <c r="L764" s="329"/>
      <c r="M764" s="329"/>
      <c r="N764" s="329"/>
      <c r="O764" s="329"/>
      <c r="P764" s="344"/>
    </row>
    <row r="765" spans="1:16" s="276" customFormat="1" ht="10.9" hidden="1" x14ac:dyDescent="0.3">
      <c r="A765" s="272" t="s">
        <v>351</v>
      </c>
      <c r="B765" s="273"/>
      <c r="C765" s="272" t="s">
        <v>77</v>
      </c>
      <c r="D765" s="274"/>
      <c r="E765" s="274"/>
      <c r="F765" s="274"/>
      <c r="G765" s="274"/>
      <c r="H765" s="274"/>
      <c r="I765" s="275"/>
      <c r="J765" s="275"/>
      <c r="K765" s="275"/>
      <c r="L765" s="275"/>
      <c r="M765" s="275"/>
      <c r="N765" s="275"/>
      <c r="O765" s="275"/>
    </row>
    <row r="766" spans="1:16" s="282" customFormat="1" ht="10.9" hidden="1" x14ac:dyDescent="0.3">
      <c r="A766" s="277"/>
      <c r="B766" s="278"/>
      <c r="C766" s="277"/>
      <c r="D766" s="279"/>
      <c r="E766" s="279"/>
      <c r="F766" s="279"/>
      <c r="G766" s="279"/>
      <c r="H766" s="279">
        <f t="shared" ref="H766:H771" si="46">TRUNC(PRODUCT(D766:G766),2)</f>
        <v>0</v>
      </c>
      <c r="I766" s="281"/>
      <c r="J766" s="281"/>
      <c r="K766" s="281"/>
      <c r="L766" s="281"/>
      <c r="M766" s="281"/>
      <c r="N766" s="281"/>
      <c r="O766" s="281"/>
    </row>
    <row r="767" spans="1:16" s="282" customFormat="1" ht="10.9" hidden="1" x14ac:dyDescent="0.3">
      <c r="A767" s="277"/>
      <c r="B767" s="278"/>
      <c r="C767" s="277"/>
      <c r="D767" s="279"/>
      <c r="E767" s="279"/>
      <c r="F767" s="279"/>
      <c r="G767" s="279"/>
      <c r="H767" s="279">
        <f t="shared" si="46"/>
        <v>0</v>
      </c>
      <c r="I767" s="281"/>
      <c r="J767" s="281"/>
      <c r="K767" s="281"/>
      <c r="L767" s="281"/>
      <c r="M767" s="281"/>
      <c r="N767" s="281"/>
      <c r="O767" s="281"/>
    </row>
    <row r="768" spans="1:16" s="282" customFormat="1" ht="10.9" hidden="1" x14ac:dyDescent="0.3">
      <c r="A768" s="277"/>
      <c r="B768" s="278"/>
      <c r="C768" s="277"/>
      <c r="D768" s="279"/>
      <c r="E768" s="279"/>
      <c r="F768" s="279"/>
      <c r="G768" s="279"/>
      <c r="H768" s="279">
        <f t="shared" si="46"/>
        <v>0</v>
      </c>
      <c r="I768" s="281"/>
      <c r="J768" s="281"/>
      <c r="K768" s="281"/>
      <c r="L768" s="281"/>
      <c r="M768" s="281"/>
      <c r="N768" s="281"/>
      <c r="O768" s="281"/>
    </row>
    <row r="769" spans="1:16" s="282" customFormat="1" ht="10.9" hidden="1" x14ac:dyDescent="0.3">
      <c r="A769" s="277"/>
      <c r="B769" s="278"/>
      <c r="C769" s="277"/>
      <c r="D769" s="279"/>
      <c r="E769" s="279"/>
      <c r="F769" s="279"/>
      <c r="G769" s="279"/>
      <c r="H769" s="279">
        <f t="shared" si="46"/>
        <v>0</v>
      </c>
      <c r="I769" s="281"/>
      <c r="J769" s="281"/>
      <c r="K769" s="281"/>
      <c r="L769" s="281"/>
      <c r="M769" s="281"/>
      <c r="N769" s="281"/>
      <c r="O769" s="281"/>
    </row>
    <row r="770" spans="1:16" s="282" customFormat="1" ht="10.9" hidden="1" x14ac:dyDescent="0.3">
      <c r="A770" s="277"/>
      <c r="B770" s="278"/>
      <c r="C770" s="277"/>
      <c r="D770" s="279"/>
      <c r="E770" s="279"/>
      <c r="F770" s="279"/>
      <c r="G770" s="279"/>
      <c r="H770" s="279">
        <f t="shared" si="46"/>
        <v>0</v>
      </c>
      <c r="I770" s="281"/>
      <c r="J770" s="281"/>
      <c r="K770" s="281"/>
      <c r="L770" s="281"/>
      <c r="M770" s="281"/>
      <c r="N770" s="281"/>
      <c r="O770" s="281"/>
    </row>
    <row r="771" spans="1:16" s="282" customFormat="1" ht="10.9" hidden="1" x14ac:dyDescent="0.3">
      <c r="A771" s="277"/>
      <c r="B771" s="278"/>
      <c r="C771" s="277"/>
      <c r="D771" s="279"/>
      <c r="E771" s="279"/>
      <c r="F771" s="279"/>
      <c r="G771" s="279"/>
      <c r="H771" s="279">
        <f t="shared" si="46"/>
        <v>0</v>
      </c>
      <c r="I771" s="281"/>
      <c r="J771" s="281"/>
      <c r="K771" s="281"/>
      <c r="L771" s="281"/>
      <c r="M771" s="281"/>
      <c r="N771" s="281"/>
      <c r="O771" s="281"/>
    </row>
    <row r="772" spans="1:16" s="282" customFormat="1" ht="10.9" hidden="1" x14ac:dyDescent="0.3">
      <c r="A772" s="277"/>
      <c r="B772" s="283" t="str">
        <f>"Total item "&amp;A765</f>
        <v>Total item 7.1.3</v>
      </c>
      <c r="C772" s="277"/>
      <c r="D772" s="279"/>
      <c r="E772" s="284"/>
      <c r="F772" s="279"/>
      <c r="G772" s="279"/>
      <c r="H772" s="264">
        <f>SUM(H766:H771)</f>
        <v>0</v>
      </c>
      <c r="I772" s="281"/>
      <c r="J772" s="329"/>
      <c r="K772" s="329"/>
      <c r="L772" s="329"/>
      <c r="M772" s="329"/>
      <c r="N772" s="329"/>
      <c r="O772" s="329"/>
      <c r="P772" s="344"/>
    </row>
    <row r="773" spans="1:16" s="270" customFormat="1" ht="10.9" hidden="1" x14ac:dyDescent="0.3">
      <c r="A773" s="267"/>
      <c r="B773" s="285"/>
      <c r="C773" s="267"/>
      <c r="D773" s="269"/>
      <c r="E773" s="269"/>
      <c r="F773" s="680" t="s">
        <v>784</v>
      </c>
      <c r="G773" s="681"/>
      <c r="H773" s="286">
        <v>0</v>
      </c>
      <c r="J773" s="329"/>
      <c r="K773" s="329"/>
      <c r="L773" s="329"/>
      <c r="M773" s="329"/>
      <c r="N773" s="329"/>
      <c r="O773" s="329"/>
      <c r="P773" s="344"/>
    </row>
    <row r="774" spans="1:16" s="270" customFormat="1" ht="10.9" hidden="1" x14ac:dyDescent="0.3">
      <c r="A774" s="267"/>
      <c r="B774" s="285"/>
      <c r="C774" s="267"/>
      <c r="D774" s="269"/>
      <c r="E774" s="269"/>
      <c r="F774" s="672" t="str">
        <f>IF(H774&gt;=0,"ADITAR","SUPRIMIR")</f>
        <v>ADITAR</v>
      </c>
      <c r="G774" s="673"/>
      <c r="H774" s="287">
        <f>H772-H773</f>
        <v>0</v>
      </c>
      <c r="J774" s="329"/>
      <c r="K774" s="329"/>
      <c r="L774" s="329"/>
      <c r="M774" s="329"/>
      <c r="N774" s="329"/>
      <c r="O774" s="329"/>
      <c r="P774" s="344"/>
    </row>
    <row r="775" spans="1:16" s="292" customFormat="1" ht="10.9" hidden="1" x14ac:dyDescent="0.3">
      <c r="A775" s="355"/>
      <c r="B775" s="356"/>
      <c r="C775" s="355"/>
      <c r="D775" s="357"/>
      <c r="E775" s="358"/>
      <c r="F775" s="357"/>
      <c r="G775" s="357"/>
      <c r="H775" s="357"/>
      <c r="I775" s="291"/>
      <c r="J775" s="329"/>
      <c r="K775" s="329"/>
      <c r="L775" s="329"/>
      <c r="M775" s="329"/>
      <c r="N775" s="329"/>
      <c r="O775" s="329"/>
      <c r="P775" s="344"/>
    </row>
    <row r="776" spans="1:16" s="276" customFormat="1" ht="10.9" hidden="1" x14ac:dyDescent="0.3">
      <c r="A776" s="272" t="s">
        <v>351</v>
      </c>
      <c r="B776" s="273"/>
      <c r="C776" s="272" t="s">
        <v>77</v>
      </c>
      <c r="D776" s="274"/>
      <c r="E776" s="274"/>
      <c r="F776" s="274"/>
      <c r="G776" s="274"/>
      <c r="H776" s="274"/>
      <c r="I776" s="275"/>
      <c r="J776" s="275"/>
      <c r="K776" s="275"/>
      <c r="L776" s="275"/>
      <c r="M776" s="275"/>
      <c r="N776" s="275"/>
      <c r="O776" s="275"/>
    </row>
    <row r="777" spans="1:16" s="282" customFormat="1" ht="10.9" hidden="1" x14ac:dyDescent="0.3">
      <c r="A777" s="277"/>
      <c r="B777" s="278"/>
      <c r="C777" s="277"/>
      <c r="D777" s="279"/>
      <c r="E777" s="279"/>
      <c r="F777" s="279"/>
      <c r="G777" s="279"/>
      <c r="H777" s="279">
        <f t="shared" ref="H777:H782" si="47">TRUNC(PRODUCT(D777:G777),2)</f>
        <v>0</v>
      </c>
      <c r="I777" s="281"/>
      <c r="J777" s="281"/>
      <c r="K777" s="281"/>
      <c r="L777" s="281"/>
      <c r="M777" s="281"/>
      <c r="N777" s="281"/>
      <c r="O777" s="281"/>
    </row>
    <row r="778" spans="1:16" s="282" customFormat="1" ht="10.9" hidden="1" x14ac:dyDescent="0.3">
      <c r="A778" s="277"/>
      <c r="B778" s="278"/>
      <c r="C778" s="277"/>
      <c r="D778" s="279"/>
      <c r="E778" s="279"/>
      <c r="F778" s="279"/>
      <c r="G778" s="279"/>
      <c r="H778" s="279">
        <f t="shared" si="47"/>
        <v>0</v>
      </c>
      <c r="I778" s="281"/>
      <c r="J778" s="281"/>
      <c r="K778" s="281"/>
      <c r="L778" s="281"/>
      <c r="M778" s="281"/>
      <c r="N778" s="281"/>
      <c r="O778" s="281"/>
    </row>
    <row r="779" spans="1:16" s="282" customFormat="1" ht="10.9" hidden="1" x14ac:dyDescent="0.3">
      <c r="A779" s="277"/>
      <c r="B779" s="278"/>
      <c r="C779" s="277"/>
      <c r="D779" s="279"/>
      <c r="E779" s="279"/>
      <c r="F779" s="279"/>
      <c r="G779" s="279"/>
      <c r="H779" s="279">
        <f t="shared" si="47"/>
        <v>0</v>
      </c>
      <c r="I779" s="281"/>
      <c r="J779" s="281"/>
      <c r="K779" s="281"/>
      <c r="L779" s="281"/>
      <c r="M779" s="281"/>
      <c r="N779" s="281"/>
      <c r="O779" s="281"/>
    </row>
    <row r="780" spans="1:16" s="282" customFormat="1" ht="10.9" hidden="1" x14ac:dyDescent="0.3">
      <c r="A780" s="277"/>
      <c r="B780" s="278"/>
      <c r="C780" s="277"/>
      <c r="D780" s="279"/>
      <c r="E780" s="279"/>
      <c r="F780" s="279"/>
      <c r="G780" s="279"/>
      <c r="H780" s="279">
        <f t="shared" si="47"/>
        <v>0</v>
      </c>
      <c r="I780" s="281"/>
      <c r="J780" s="281"/>
      <c r="K780" s="281"/>
      <c r="L780" s="281"/>
      <c r="M780" s="281"/>
      <c r="N780" s="281"/>
      <c r="O780" s="281"/>
    </row>
    <row r="781" spans="1:16" s="282" customFormat="1" ht="10.9" hidden="1" x14ac:dyDescent="0.3">
      <c r="A781" s="277"/>
      <c r="B781" s="278"/>
      <c r="C781" s="277"/>
      <c r="D781" s="279"/>
      <c r="E781" s="279"/>
      <c r="F781" s="279"/>
      <c r="G781" s="279"/>
      <c r="H781" s="279">
        <f t="shared" si="47"/>
        <v>0</v>
      </c>
      <c r="I781" s="281"/>
      <c r="J781" s="281"/>
      <c r="K781" s="281"/>
      <c r="L781" s="281"/>
      <c r="M781" s="281"/>
      <c r="N781" s="281"/>
      <c r="O781" s="281"/>
    </row>
    <row r="782" spans="1:16" s="282" customFormat="1" ht="10.9" hidden="1" x14ac:dyDescent="0.3">
      <c r="A782" s="277"/>
      <c r="B782" s="278"/>
      <c r="C782" s="277"/>
      <c r="D782" s="279"/>
      <c r="E782" s="279"/>
      <c r="F782" s="279"/>
      <c r="G782" s="279"/>
      <c r="H782" s="279">
        <f t="shared" si="47"/>
        <v>0</v>
      </c>
      <c r="I782" s="281"/>
      <c r="J782" s="281"/>
      <c r="K782" s="281"/>
      <c r="L782" s="281"/>
      <c r="M782" s="281"/>
      <c r="N782" s="281"/>
      <c r="O782" s="281"/>
    </row>
    <row r="783" spans="1:16" s="282" customFormat="1" ht="10.9" hidden="1" x14ac:dyDescent="0.3">
      <c r="A783" s="277"/>
      <c r="B783" s="283" t="str">
        <f>"Total item "&amp;A776</f>
        <v>Total item 7.1.3</v>
      </c>
      <c r="C783" s="277"/>
      <c r="D783" s="279"/>
      <c r="E783" s="284"/>
      <c r="F783" s="279"/>
      <c r="G783" s="279"/>
      <c r="H783" s="264">
        <f>SUM(H777:H782)</f>
        <v>0</v>
      </c>
      <c r="I783" s="281"/>
      <c r="J783" s="329"/>
      <c r="K783" s="329"/>
      <c r="L783" s="329"/>
      <c r="M783" s="329"/>
      <c r="N783" s="329"/>
      <c r="O783" s="329"/>
      <c r="P783" s="344"/>
    </row>
    <row r="784" spans="1:16" s="270" customFormat="1" ht="10.9" hidden="1" x14ac:dyDescent="0.3">
      <c r="A784" s="267"/>
      <c r="B784" s="285"/>
      <c r="C784" s="267"/>
      <c r="D784" s="269"/>
      <c r="E784" s="269"/>
      <c r="F784" s="680" t="s">
        <v>784</v>
      </c>
      <c r="G784" s="681"/>
      <c r="H784" s="286">
        <v>0</v>
      </c>
      <c r="J784" s="329"/>
      <c r="K784" s="329"/>
      <c r="L784" s="329"/>
      <c r="M784" s="329"/>
      <c r="N784" s="329"/>
      <c r="O784" s="329"/>
      <c r="P784" s="344"/>
    </row>
    <row r="785" spans="1:16" s="270" customFormat="1" ht="10.9" hidden="1" x14ac:dyDescent="0.3">
      <c r="A785" s="267"/>
      <c r="B785" s="285"/>
      <c r="C785" s="267"/>
      <c r="D785" s="269"/>
      <c r="E785" s="269"/>
      <c r="F785" s="672" t="str">
        <f>IF(H785&gt;=0,"ADITAR","SUPRIMIR")</f>
        <v>ADITAR</v>
      </c>
      <c r="G785" s="673"/>
      <c r="H785" s="287">
        <f>H783-H784</f>
        <v>0</v>
      </c>
      <c r="J785" s="329"/>
      <c r="K785" s="329"/>
      <c r="L785" s="329"/>
      <c r="M785" s="329"/>
      <c r="N785" s="329"/>
      <c r="O785" s="329"/>
      <c r="P785" s="344"/>
    </row>
    <row r="786" spans="1:16" s="292" customFormat="1" ht="10.9" hidden="1" x14ac:dyDescent="0.3">
      <c r="A786" s="355"/>
      <c r="B786" s="356"/>
      <c r="C786" s="355"/>
      <c r="D786" s="357"/>
      <c r="E786" s="358"/>
      <c r="F786" s="357"/>
      <c r="G786" s="357"/>
      <c r="H786" s="357"/>
      <c r="I786" s="291"/>
      <c r="J786" s="329"/>
      <c r="K786" s="329"/>
      <c r="L786" s="329"/>
      <c r="M786" s="329"/>
      <c r="N786" s="329"/>
      <c r="O786" s="329"/>
      <c r="P786" s="344"/>
    </row>
    <row r="787" spans="1:16" s="266" customFormat="1" ht="10.9" x14ac:dyDescent="0.3">
      <c r="A787" s="262" t="s">
        <v>335</v>
      </c>
      <c r="B787" s="263" t="s">
        <v>334</v>
      </c>
      <c r="C787" s="262"/>
      <c r="D787" s="264"/>
      <c r="E787" s="264"/>
      <c r="F787" s="264"/>
      <c r="G787" s="264"/>
      <c r="H787" s="264"/>
      <c r="I787" s="265"/>
      <c r="J787" s="347"/>
      <c r="K787" s="347"/>
      <c r="L787" s="347"/>
      <c r="M787" s="347"/>
      <c r="N787" s="347"/>
      <c r="O787" s="347"/>
      <c r="P787" s="348"/>
    </row>
    <row r="788" spans="1:16" s="276" customFormat="1" x14ac:dyDescent="0.25">
      <c r="A788" s="272" t="s">
        <v>333</v>
      </c>
      <c r="B788" s="273" t="s">
        <v>85</v>
      </c>
      <c r="C788" s="272" t="s">
        <v>77</v>
      </c>
      <c r="D788" s="274"/>
      <c r="E788" s="274"/>
      <c r="F788" s="274"/>
      <c r="G788" s="274"/>
      <c r="H788" s="274"/>
      <c r="I788" s="275"/>
      <c r="J788" s="275"/>
      <c r="K788" s="275"/>
      <c r="L788" s="275"/>
      <c r="M788" s="275"/>
      <c r="N788" s="275"/>
      <c r="O788" s="275"/>
    </row>
    <row r="789" spans="1:16" s="282" customFormat="1" ht="22.5" x14ac:dyDescent="0.25">
      <c r="A789" s="277"/>
      <c r="B789" s="360" t="s">
        <v>873</v>
      </c>
      <c r="C789" s="277"/>
      <c r="D789" s="279"/>
      <c r="E789" s="279"/>
      <c r="F789" s="279"/>
      <c r="G789" s="279"/>
      <c r="H789" s="279"/>
      <c r="I789" s="281"/>
      <c r="J789" s="281"/>
      <c r="K789" s="281"/>
      <c r="L789" s="281"/>
      <c r="M789" s="281"/>
      <c r="N789" s="281"/>
      <c r="O789" s="281"/>
    </row>
    <row r="790" spans="1:16" s="282" customFormat="1" x14ac:dyDescent="0.25">
      <c r="A790" s="277"/>
      <c r="B790" s="283" t="s">
        <v>874</v>
      </c>
      <c r="C790" s="277"/>
      <c r="D790" s="279"/>
      <c r="E790" s="279"/>
      <c r="F790" s="279"/>
      <c r="G790" s="279" t="s">
        <v>875</v>
      </c>
      <c r="H790" s="279"/>
      <c r="I790" s="281"/>
      <c r="J790" s="281"/>
      <c r="K790" s="281"/>
      <c r="L790" s="281"/>
      <c r="M790" s="281"/>
      <c r="N790" s="281"/>
      <c r="O790" s="281"/>
    </row>
    <row r="791" spans="1:16" s="282" customFormat="1" x14ac:dyDescent="0.25">
      <c r="A791" s="277"/>
      <c r="B791" s="278" t="s">
        <v>876</v>
      </c>
      <c r="C791" s="277"/>
      <c r="D791" s="279"/>
      <c r="E791" s="279">
        <f>3.55+2.03+3.55</f>
        <v>9.129999999999999</v>
      </c>
      <c r="F791" s="279"/>
      <c r="G791" s="279">
        <f>(0.74+0.65)/2</f>
        <v>0.69500000000000006</v>
      </c>
      <c r="H791" s="279">
        <f t="shared" ref="H791" si="48">TRUNC(PRODUCT(D791:G791),2)</f>
        <v>6.34</v>
      </c>
      <c r="I791" s="281"/>
      <c r="J791" s="281"/>
      <c r="K791" s="281"/>
      <c r="L791" s="281"/>
      <c r="M791" s="281"/>
      <c r="N791" s="281"/>
      <c r="O791" s="281"/>
    </row>
    <row r="792" spans="1:16" s="282" customFormat="1" x14ac:dyDescent="0.25">
      <c r="A792" s="277"/>
      <c r="B792" s="283" t="s">
        <v>877</v>
      </c>
      <c r="C792" s="277"/>
      <c r="D792" s="279"/>
      <c r="E792" s="279"/>
      <c r="F792" s="279"/>
      <c r="G792" s="279" t="s">
        <v>875</v>
      </c>
      <c r="H792" s="279"/>
      <c r="I792" s="281"/>
      <c r="J792" s="281"/>
      <c r="K792" s="281"/>
      <c r="L792" s="281"/>
      <c r="M792" s="281"/>
      <c r="N792" s="281"/>
      <c r="O792" s="281"/>
    </row>
    <row r="793" spans="1:16" s="282" customFormat="1" x14ac:dyDescent="0.25">
      <c r="A793" s="277"/>
      <c r="B793" s="278" t="s">
        <v>878</v>
      </c>
      <c r="C793" s="277"/>
      <c r="D793" s="279"/>
      <c r="E793" s="279">
        <f>3.55+2.03+3.55</f>
        <v>9.129999999999999</v>
      </c>
      <c r="F793" s="279"/>
      <c r="G793" s="279">
        <v>0</v>
      </c>
      <c r="H793" s="279">
        <f t="shared" ref="H793" si="49">TRUNC(PRODUCT(D793:G793),2)</f>
        <v>0</v>
      </c>
      <c r="I793" s="281"/>
      <c r="J793" s="281"/>
      <c r="K793" s="281"/>
      <c r="L793" s="281"/>
      <c r="M793" s="281"/>
      <c r="N793" s="281"/>
      <c r="O793" s="281"/>
    </row>
    <row r="794" spans="1:16" s="282" customFormat="1" x14ac:dyDescent="0.25">
      <c r="A794" s="277"/>
      <c r="B794" s="283" t="s">
        <v>774</v>
      </c>
      <c r="C794" s="277"/>
      <c r="D794" s="279"/>
      <c r="E794" s="279"/>
      <c r="F794" s="279"/>
      <c r="G794" s="279" t="s">
        <v>875</v>
      </c>
      <c r="H794" s="279"/>
      <c r="I794" s="281"/>
      <c r="J794" s="281"/>
      <c r="K794" s="281"/>
      <c r="L794" s="281"/>
      <c r="M794" s="281"/>
      <c r="N794" s="281"/>
      <c r="O794" s="281"/>
    </row>
    <row r="795" spans="1:16" s="282" customFormat="1" x14ac:dyDescent="0.25">
      <c r="A795" s="277"/>
      <c r="B795" s="278" t="s">
        <v>879</v>
      </c>
      <c r="C795" s="277"/>
      <c r="D795" s="279"/>
      <c r="E795" s="279">
        <f>5.9+1.9+1.05</f>
        <v>8.8500000000000014</v>
      </c>
      <c r="F795" s="279"/>
      <c r="G795" s="279">
        <f>(0.65+0.33)/2</f>
        <v>0.49</v>
      </c>
      <c r="H795" s="279">
        <f t="shared" ref="H795:H801" si="50">TRUNC(PRODUCT(D795:G795),2)</f>
        <v>4.33</v>
      </c>
      <c r="I795" s="281"/>
      <c r="J795" s="281"/>
      <c r="K795" s="281"/>
      <c r="L795" s="281"/>
      <c r="M795" s="281"/>
      <c r="N795" s="281"/>
      <c r="O795" s="281"/>
    </row>
    <row r="796" spans="1:16" s="282" customFormat="1" ht="10.9" x14ac:dyDescent="0.3">
      <c r="A796" s="277"/>
      <c r="B796" s="278" t="s">
        <v>880</v>
      </c>
      <c r="C796" s="277"/>
      <c r="D796" s="279"/>
      <c r="E796" s="279">
        <v>1.8</v>
      </c>
      <c r="F796" s="279"/>
      <c r="G796" s="279">
        <v>0.33</v>
      </c>
      <c r="H796" s="279">
        <f t="shared" si="50"/>
        <v>0.59</v>
      </c>
      <c r="I796" s="281"/>
      <c r="J796" s="281"/>
      <c r="K796" s="281"/>
      <c r="L796" s="281"/>
      <c r="M796" s="281"/>
      <c r="N796" s="281"/>
      <c r="O796" s="281"/>
    </row>
    <row r="797" spans="1:16" s="282" customFormat="1" ht="10.9" x14ac:dyDescent="0.3">
      <c r="A797" s="277"/>
      <c r="B797" s="278"/>
      <c r="C797" s="277"/>
      <c r="D797" s="279"/>
      <c r="E797" s="279">
        <v>1.55</v>
      </c>
      <c r="F797" s="279"/>
      <c r="G797" s="279">
        <f>(0.33+0.23)/2</f>
        <v>0.28000000000000003</v>
      </c>
      <c r="H797" s="279">
        <f t="shared" si="50"/>
        <v>0.43</v>
      </c>
      <c r="I797" s="281"/>
      <c r="J797" s="281"/>
      <c r="K797" s="281"/>
      <c r="L797" s="281"/>
      <c r="M797" s="281"/>
      <c r="N797" s="281"/>
      <c r="O797" s="281"/>
    </row>
    <row r="798" spans="1:16" s="282" customFormat="1" x14ac:dyDescent="0.25">
      <c r="A798" s="277"/>
      <c r="B798" s="278" t="s">
        <v>881</v>
      </c>
      <c r="C798" s="277"/>
      <c r="D798" s="279"/>
      <c r="E798" s="279">
        <v>4.5</v>
      </c>
      <c r="F798" s="279"/>
      <c r="G798" s="279">
        <f>(0.23+0)/2</f>
        <v>0.115</v>
      </c>
      <c r="H798" s="279">
        <f t="shared" si="50"/>
        <v>0.51</v>
      </c>
      <c r="I798" s="281"/>
      <c r="J798" s="281"/>
      <c r="K798" s="281"/>
      <c r="L798" s="281"/>
      <c r="M798" s="281"/>
      <c r="N798" s="281"/>
      <c r="O798" s="281"/>
    </row>
    <row r="799" spans="1:16" s="282" customFormat="1" ht="10.9" x14ac:dyDescent="0.3">
      <c r="A799" s="277"/>
      <c r="B799" s="278" t="s">
        <v>882</v>
      </c>
      <c r="C799" s="277"/>
      <c r="D799" s="279"/>
      <c r="E799" s="279">
        <v>1.55</v>
      </c>
      <c r="F799" s="279"/>
      <c r="G799" s="279">
        <v>0</v>
      </c>
      <c r="H799" s="279">
        <f t="shared" si="50"/>
        <v>0</v>
      </c>
      <c r="I799" s="281"/>
      <c r="J799" s="281"/>
      <c r="K799" s="281"/>
      <c r="L799" s="281"/>
      <c r="M799" s="281"/>
      <c r="N799" s="281"/>
      <c r="O799" s="281"/>
    </row>
    <row r="800" spans="1:16" s="282" customFormat="1" ht="10.9" x14ac:dyDescent="0.3">
      <c r="A800" s="277"/>
      <c r="B800" s="278"/>
      <c r="C800" s="277"/>
      <c r="D800" s="279"/>
      <c r="E800" s="279">
        <v>1.8</v>
      </c>
      <c r="F800" s="279"/>
      <c r="G800" s="279">
        <v>0</v>
      </c>
      <c r="H800" s="279">
        <f t="shared" si="50"/>
        <v>0</v>
      </c>
      <c r="I800" s="281"/>
      <c r="J800" s="281"/>
      <c r="K800" s="281"/>
      <c r="L800" s="281"/>
      <c r="M800" s="281"/>
      <c r="N800" s="281"/>
      <c r="O800" s="281"/>
    </row>
    <row r="801" spans="1:16" s="282" customFormat="1" ht="10.9" x14ac:dyDescent="0.3">
      <c r="A801" s="277"/>
      <c r="B801" s="278" t="s">
        <v>883</v>
      </c>
      <c r="C801" s="277"/>
      <c r="D801" s="279"/>
      <c r="E801" s="279">
        <f>2.86+4.05-1.55-0.15</f>
        <v>5.21</v>
      </c>
      <c r="F801" s="279"/>
      <c r="G801" s="279">
        <v>0</v>
      </c>
      <c r="H801" s="279">
        <f t="shared" si="50"/>
        <v>0</v>
      </c>
      <c r="I801" s="281"/>
      <c r="J801" s="281"/>
      <c r="K801" s="281"/>
      <c r="L801" s="281"/>
      <c r="M801" s="281"/>
      <c r="N801" s="281"/>
      <c r="O801" s="281"/>
    </row>
    <row r="802" spans="1:16" s="282" customFormat="1" x14ac:dyDescent="0.25">
      <c r="A802" s="277"/>
      <c r="B802" s="283" t="s">
        <v>884</v>
      </c>
      <c r="C802" s="277"/>
      <c r="D802" s="279"/>
      <c r="E802" s="279"/>
      <c r="F802" s="279"/>
      <c r="G802" s="279" t="s">
        <v>875</v>
      </c>
      <c r="H802" s="279"/>
      <c r="I802" s="281"/>
      <c r="J802" s="270"/>
      <c r="K802" s="270"/>
      <c r="L802" s="270"/>
      <c r="M802" s="270"/>
      <c r="N802" s="270"/>
      <c r="O802" s="270"/>
      <c r="P802" s="270"/>
    </row>
    <row r="803" spans="1:16" s="282" customFormat="1" x14ac:dyDescent="0.25">
      <c r="A803" s="277"/>
      <c r="B803" s="278" t="s">
        <v>885</v>
      </c>
      <c r="C803" s="277"/>
      <c r="D803" s="279"/>
      <c r="E803" s="279">
        <f>2.03+2.66+1.64+2.85</f>
        <v>9.18</v>
      </c>
      <c r="F803" s="279"/>
      <c r="G803" s="279">
        <f>(0.2+0.1)/2</f>
        <v>0.15000000000000002</v>
      </c>
      <c r="H803" s="279">
        <f t="shared" ref="H803:H808" si="51">TRUNC(PRODUCT(D803:G803),2)</f>
        <v>1.37</v>
      </c>
      <c r="I803" s="281"/>
      <c r="J803" s="270"/>
      <c r="K803" s="270"/>
      <c r="L803" s="270"/>
      <c r="M803" s="270"/>
      <c r="N803" s="270"/>
      <c r="O803" s="270"/>
      <c r="P803" s="270"/>
    </row>
    <row r="804" spans="1:16" s="282" customFormat="1" x14ac:dyDescent="0.25">
      <c r="A804" s="277"/>
      <c r="B804" s="278" t="s">
        <v>886</v>
      </c>
      <c r="C804" s="277"/>
      <c r="D804" s="279"/>
      <c r="E804" s="279">
        <f>2.5+1.4</f>
        <v>3.9</v>
      </c>
      <c r="F804" s="279"/>
      <c r="G804" s="279">
        <v>0.2</v>
      </c>
      <c r="H804" s="279">
        <f t="shared" si="51"/>
        <v>0.78</v>
      </c>
      <c r="I804" s="281"/>
      <c r="J804" s="281"/>
      <c r="K804" s="281"/>
      <c r="L804" s="281"/>
      <c r="M804" s="281"/>
      <c r="N804" s="281"/>
      <c r="O804" s="281"/>
    </row>
    <row r="805" spans="1:16" s="282" customFormat="1" x14ac:dyDescent="0.25">
      <c r="A805" s="277"/>
      <c r="B805" s="278" t="s">
        <v>887</v>
      </c>
      <c r="C805" s="277"/>
      <c r="D805" s="279"/>
      <c r="E805" s="279">
        <f>1.57+2.63</f>
        <v>4.2</v>
      </c>
      <c r="F805" s="279"/>
      <c r="G805" s="279">
        <v>0.2</v>
      </c>
      <c r="H805" s="279">
        <f t="shared" si="51"/>
        <v>0.84</v>
      </c>
      <c r="I805" s="281"/>
      <c r="J805" s="281"/>
      <c r="K805" s="281"/>
      <c r="L805" s="281"/>
      <c r="M805" s="281"/>
      <c r="N805" s="281"/>
      <c r="O805" s="281"/>
    </row>
    <row r="806" spans="1:16" s="282" customFormat="1" x14ac:dyDescent="0.25">
      <c r="A806" s="277"/>
      <c r="B806" s="278" t="s">
        <v>888</v>
      </c>
      <c r="C806" s="277"/>
      <c r="D806" s="279"/>
      <c r="E806" s="279">
        <f>3.84+1.23+3</f>
        <v>8.07</v>
      </c>
      <c r="F806" s="279"/>
      <c r="G806" s="279">
        <f>(0.2+0.3)/2</f>
        <v>0.25</v>
      </c>
      <c r="H806" s="279">
        <f t="shared" si="51"/>
        <v>2.0099999999999998</v>
      </c>
      <c r="I806" s="281"/>
      <c r="J806" s="265"/>
      <c r="K806" s="265"/>
      <c r="L806" s="265"/>
      <c r="M806" s="265"/>
      <c r="N806" s="265"/>
      <c r="O806" s="265"/>
      <c r="P806" s="266"/>
    </row>
    <row r="807" spans="1:16" s="282" customFormat="1" x14ac:dyDescent="0.25">
      <c r="A807" s="277"/>
      <c r="B807" s="278" t="s">
        <v>889</v>
      </c>
      <c r="C807" s="277"/>
      <c r="D807" s="279"/>
      <c r="E807" s="279">
        <f>1.44+1.44+1.28+1.36</f>
        <v>5.5200000000000005</v>
      </c>
      <c r="F807" s="279"/>
      <c r="G807" s="279">
        <v>0.3</v>
      </c>
      <c r="H807" s="279">
        <f t="shared" si="51"/>
        <v>1.65</v>
      </c>
      <c r="I807" s="281"/>
      <c r="J807" s="270"/>
      <c r="K807" s="270"/>
      <c r="L807" s="270"/>
      <c r="M807" s="270"/>
      <c r="N807" s="270"/>
      <c r="O807" s="270"/>
      <c r="P807" s="271"/>
    </row>
    <row r="808" spans="1:16" s="282" customFormat="1" x14ac:dyDescent="0.25">
      <c r="A808" s="277"/>
      <c r="B808" s="278" t="s">
        <v>890</v>
      </c>
      <c r="C808" s="277"/>
      <c r="D808" s="279"/>
      <c r="E808" s="279">
        <f>1.75+2.91+2</f>
        <v>6.66</v>
      </c>
      <c r="F808" s="279"/>
      <c r="G808" s="279">
        <f>(0.3+0.74)/2</f>
        <v>0.52</v>
      </c>
      <c r="H808" s="279">
        <f t="shared" si="51"/>
        <v>3.46</v>
      </c>
      <c r="I808" s="281"/>
      <c r="J808" s="281"/>
      <c r="K808" s="281"/>
      <c r="L808" s="281"/>
      <c r="M808" s="281"/>
      <c r="N808" s="281"/>
      <c r="O808" s="281"/>
    </row>
    <row r="809" spans="1:16" s="282" customFormat="1" x14ac:dyDescent="0.25">
      <c r="A809" s="277"/>
      <c r="B809" s="362" t="s">
        <v>891</v>
      </c>
      <c r="C809" s="277"/>
      <c r="D809" s="279"/>
      <c r="E809" s="279"/>
      <c r="F809" s="279"/>
      <c r="G809" s="279"/>
      <c r="H809" s="279"/>
      <c r="I809" s="281"/>
      <c r="J809" s="329"/>
      <c r="K809" s="329"/>
      <c r="L809" s="329"/>
      <c r="M809" s="329"/>
      <c r="N809" s="329"/>
      <c r="O809" s="329"/>
      <c r="P809" s="344"/>
    </row>
    <row r="810" spans="1:16" s="282" customFormat="1" x14ac:dyDescent="0.25">
      <c r="A810" s="277"/>
      <c r="B810" s="296" t="s">
        <v>892</v>
      </c>
      <c r="C810" s="277"/>
      <c r="D810" s="279">
        <v>2</v>
      </c>
      <c r="E810" s="279">
        <f>H602</f>
        <v>539.30000000000018</v>
      </c>
      <c r="F810" s="279"/>
      <c r="G810" s="279"/>
      <c r="H810" s="279">
        <f t="shared" ref="H810" si="52">TRUNC(PRODUCT(D810:G810),2)</f>
        <v>1078.5999999999999</v>
      </c>
      <c r="I810" s="281"/>
      <c r="J810" s="329"/>
      <c r="K810" s="329"/>
      <c r="L810" s="329"/>
      <c r="M810" s="329"/>
      <c r="N810" s="329"/>
      <c r="O810" s="329"/>
      <c r="P810" s="344"/>
    </row>
    <row r="811" spans="1:16" s="282" customFormat="1" x14ac:dyDescent="0.25">
      <c r="A811" s="277"/>
      <c r="B811" s="362" t="s">
        <v>678</v>
      </c>
      <c r="C811" s="288"/>
      <c r="D811" s="290"/>
      <c r="E811" s="279"/>
      <c r="F811" s="279"/>
      <c r="G811" s="279"/>
      <c r="H811" s="279"/>
      <c r="I811" s="281" t="s">
        <v>550</v>
      </c>
      <c r="J811" s="281"/>
      <c r="K811" s="281"/>
      <c r="L811" s="281"/>
      <c r="M811" s="281"/>
      <c r="N811" s="281"/>
      <c r="O811" s="281"/>
    </row>
    <row r="812" spans="1:16" s="282" customFormat="1" ht="10.9" x14ac:dyDescent="0.3">
      <c r="A812" s="277"/>
      <c r="B812" s="296" t="s">
        <v>551</v>
      </c>
      <c r="C812" s="288"/>
      <c r="D812" s="290"/>
      <c r="E812" s="279">
        <v>10.1</v>
      </c>
      <c r="F812" s="279"/>
      <c r="G812" s="279">
        <v>0.4</v>
      </c>
      <c r="H812" s="279">
        <f t="shared" ref="H812:H826" si="53">TRUNC(PRODUCT(D812:G812),2)</f>
        <v>4.04</v>
      </c>
      <c r="I812" s="281"/>
      <c r="J812" s="281"/>
      <c r="K812" s="281"/>
      <c r="L812" s="281"/>
      <c r="M812" s="281"/>
      <c r="N812" s="281"/>
      <c r="O812" s="281"/>
    </row>
    <row r="813" spans="1:16" s="282" customFormat="1" ht="10.9" x14ac:dyDescent="0.3">
      <c r="A813" s="277"/>
      <c r="B813" s="296" t="s">
        <v>552</v>
      </c>
      <c r="C813" s="288"/>
      <c r="D813" s="290"/>
      <c r="E813" s="279">
        <v>5.5</v>
      </c>
      <c r="F813" s="279"/>
      <c r="G813" s="279">
        <v>0.2</v>
      </c>
      <c r="H813" s="279">
        <f t="shared" si="53"/>
        <v>1.1000000000000001</v>
      </c>
      <c r="I813" s="281"/>
      <c r="J813" s="281"/>
      <c r="K813" s="281"/>
      <c r="L813" s="281"/>
      <c r="M813" s="281"/>
      <c r="N813" s="281"/>
      <c r="O813" s="281"/>
    </row>
    <row r="814" spans="1:16" s="282" customFormat="1" ht="10.9" x14ac:dyDescent="0.3">
      <c r="A814" s="277"/>
      <c r="B814" s="296" t="s">
        <v>553</v>
      </c>
      <c r="C814" s="288"/>
      <c r="D814" s="290"/>
      <c r="E814" s="279">
        <v>10.5</v>
      </c>
      <c r="F814" s="279"/>
      <c r="G814" s="279">
        <v>0.4</v>
      </c>
      <c r="H814" s="279">
        <f t="shared" si="53"/>
        <v>4.2</v>
      </c>
      <c r="I814" s="281"/>
      <c r="J814" s="281"/>
      <c r="K814" s="281"/>
      <c r="L814" s="281"/>
      <c r="M814" s="281"/>
      <c r="N814" s="281"/>
      <c r="O814" s="281"/>
    </row>
    <row r="815" spans="1:16" s="282" customFormat="1" ht="10.9" x14ac:dyDescent="0.3">
      <c r="A815" s="277"/>
      <c r="B815" s="296" t="s">
        <v>554</v>
      </c>
      <c r="C815" s="288"/>
      <c r="D815" s="290"/>
      <c r="E815" s="279">
        <v>2.4</v>
      </c>
      <c r="F815" s="279"/>
      <c r="G815" s="279">
        <v>0.4</v>
      </c>
      <c r="H815" s="279">
        <f t="shared" si="53"/>
        <v>0.96</v>
      </c>
      <c r="I815" s="281"/>
      <c r="J815" s="281"/>
      <c r="K815" s="281"/>
      <c r="L815" s="281"/>
      <c r="M815" s="281"/>
      <c r="N815" s="281"/>
      <c r="O815" s="281"/>
    </row>
    <row r="816" spans="1:16" s="282" customFormat="1" x14ac:dyDescent="0.25">
      <c r="A816" s="277"/>
      <c r="B816" s="296" t="s">
        <v>555</v>
      </c>
      <c r="C816" s="288"/>
      <c r="D816" s="290"/>
      <c r="E816" s="279">
        <v>3.1</v>
      </c>
      <c r="F816" s="279"/>
      <c r="G816" s="279">
        <v>0.7</v>
      </c>
      <c r="H816" s="279">
        <f t="shared" si="53"/>
        <v>2.17</v>
      </c>
      <c r="I816" s="281"/>
      <c r="J816" s="281"/>
      <c r="K816" s="281"/>
      <c r="L816" s="281"/>
      <c r="M816" s="281"/>
      <c r="N816" s="281"/>
      <c r="O816" s="281"/>
    </row>
    <row r="817" spans="1:16" s="282" customFormat="1" ht="10.9" x14ac:dyDescent="0.3">
      <c r="A817" s="277"/>
      <c r="B817" s="296"/>
      <c r="C817" s="288"/>
      <c r="D817" s="290"/>
      <c r="E817" s="279">
        <v>4.7</v>
      </c>
      <c r="F817" s="279"/>
      <c r="G817" s="279">
        <v>0.7</v>
      </c>
      <c r="H817" s="279">
        <f t="shared" si="53"/>
        <v>3.29</v>
      </c>
      <c r="I817" s="281"/>
      <c r="J817" s="281"/>
      <c r="K817" s="281"/>
      <c r="L817" s="281"/>
      <c r="M817" s="281"/>
      <c r="N817" s="281"/>
      <c r="O817" s="281"/>
    </row>
    <row r="818" spans="1:16" s="282" customFormat="1" x14ac:dyDescent="0.25">
      <c r="A818" s="277"/>
      <c r="B818" s="296" t="s">
        <v>556</v>
      </c>
      <c r="C818" s="288"/>
      <c r="D818" s="290"/>
      <c r="E818" s="279">
        <v>2.8</v>
      </c>
      <c r="F818" s="279"/>
      <c r="G818" s="279">
        <v>0.5</v>
      </c>
      <c r="H818" s="279">
        <f t="shared" si="53"/>
        <v>1.4</v>
      </c>
      <c r="I818" s="281"/>
      <c r="J818" s="281"/>
      <c r="K818" s="281"/>
      <c r="L818" s="281"/>
      <c r="M818" s="281"/>
      <c r="N818" s="281"/>
      <c r="O818" s="281"/>
    </row>
    <row r="819" spans="1:16" s="282" customFormat="1" ht="10.9" x14ac:dyDescent="0.3">
      <c r="A819" s="277"/>
      <c r="B819" s="296"/>
      <c r="C819" s="288"/>
      <c r="D819" s="290"/>
      <c r="E819" s="279">
        <v>9.1</v>
      </c>
      <c r="F819" s="279"/>
      <c r="G819" s="279">
        <v>0.4</v>
      </c>
      <c r="H819" s="279">
        <f t="shared" si="53"/>
        <v>3.64</v>
      </c>
      <c r="I819" s="281"/>
      <c r="J819" s="281"/>
      <c r="K819" s="281"/>
      <c r="L819" s="281"/>
      <c r="M819" s="281"/>
      <c r="N819" s="281"/>
      <c r="O819" s="281"/>
    </row>
    <row r="820" spans="1:16" s="282" customFormat="1" ht="10.9" x14ac:dyDescent="0.3">
      <c r="A820" s="277"/>
      <c r="B820" s="296" t="s">
        <v>557</v>
      </c>
      <c r="C820" s="288"/>
      <c r="D820" s="290"/>
      <c r="E820" s="279">
        <v>7.85</v>
      </c>
      <c r="F820" s="279"/>
      <c r="G820" s="279">
        <v>0.35</v>
      </c>
      <c r="H820" s="279">
        <f t="shared" si="53"/>
        <v>2.74</v>
      </c>
      <c r="I820" s="281"/>
      <c r="J820" s="281"/>
      <c r="K820" s="281"/>
      <c r="L820" s="281"/>
      <c r="M820" s="281"/>
      <c r="N820" s="281"/>
      <c r="O820" s="281"/>
    </row>
    <row r="821" spans="1:16" s="282" customFormat="1" ht="10.9" x14ac:dyDescent="0.3">
      <c r="A821" s="277"/>
      <c r="B821" s="296" t="s">
        <v>558</v>
      </c>
      <c r="C821" s="288"/>
      <c r="D821" s="290"/>
      <c r="E821" s="279">
        <v>10.4</v>
      </c>
      <c r="F821" s="279"/>
      <c r="G821" s="279">
        <v>0.35</v>
      </c>
      <c r="H821" s="279">
        <f t="shared" si="53"/>
        <v>3.64</v>
      </c>
      <c r="I821" s="281"/>
      <c r="J821" s="281"/>
      <c r="K821" s="281"/>
      <c r="L821" s="281"/>
      <c r="M821" s="281"/>
      <c r="N821" s="281"/>
      <c r="O821" s="281"/>
    </row>
    <row r="822" spans="1:16" s="292" customFormat="1" ht="10.9" x14ac:dyDescent="0.2">
      <c r="A822" s="355"/>
      <c r="B822" s="400" t="s">
        <v>812</v>
      </c>
      <c r="C822" s="401"/>
      <c r="D822" s="402"/>
      <c r="E822" s="402"/>
      <c r="F822" s="402"/>
      <c r="G822" s="403"/>
      <c r="H822" s="357"/>
      <c r="I822" s="291"/>
      <c r="J822" s="329"/>
      <c r="K822" s="329"/>
      <c r="L822" s="329"/>
      <c r="M822" s="329"/>
      <c r="N822" s="329"/>
      <c r="O822" s="329"/>
      <c r="P822" s="344"/>
    </row>
    <row r="823" spans="1:16" s="292" customFormat="1" ht="10.9" x14ac:dyDescent="0.2">
      <c r="A823" s="355"/>
      <c r="B823" s="404" t="s">
        <v>1045</v>
      </c>
      <c r="C823" s="401"/>
      <c r="D823" s="402">
        <v>4</v>
      </c>
      <c r="E823" s="402">
        <v>3</v>
      </c>
      <c r="F823" s="402"/>
      <c r="G823" s="403">
        <v>1.9</v>
      </c>
      <c r="H823" s="279">
        <f t="shared" si="53"/>
        <v>22.8</v>
      </c>
      <c r="I823" s="291"/>
      <c r="J823" s="329"/>
      <c r="K823" s="329"/>
      <c r="L823" s="329"/>
      <c r="M823" s="329"/>
      <c r="N823" s="329"/>
      <c r="O823" s="329"/>
      <c r="P823" s="344"/>
    </row>
    <row r="824" spans="1:16" s="292" customFormat="1" ht="10.9" x14ac:dyDescent="0.2">
      <c r="A824" s="355"/>
      <c r="B824" s="404" t="s">
        <v>1046</v>
      </c>
      <c r="C824" s="401"/>
      <c r="D824" s="402"/>
      <c r="E824" s="402">
        <v>3.4</v>
      </c>
      <c r="F824" s="402"/>
      <c r="G824" s="403">
        <v>1.1000000000000001</v>
      </c>
      <c r="H824" s="279">
        <f t="shared" si="53"/>
        <v>3.74</v>
      </c>
      <c r="I824" s="291"/>
      <c r="J824" s="329"/>
      <c r="K824" s="329"/>
      <c r="L824" s="329"/>
      <c r="M824" s="329"/>
      <c r="N824" s="329"/>
      <c r="O824" s="329"/>
      <c r="P824" s="344"/>
    </row>
    <row r="825" spans="1:16" s="292" customFormat="1" ht="10.9" x14ac:dyDescent="0.2">
      <c r="A825" s="355"/>
      <c r="B825" s="404"/>
      <c r="C825" s="401"/>
      <c r="D825" s="402"/>
      <c r="E825" s="402">
        <v>3.4</v>
      </c>
      <c r="F825" s="402"/>
      <c r="G825" s="403">
        <v>0.88</v>
      </c>
      <c r="H825" s="279">
        <f t="shared" si="53"/>
        <v>2.99</v>
      </c>
      <c r="I825" s="291"/>
      <c r="J825" s="329"/>
      <c r="K825" s="329"/>
      <c r="L825" s="329"/>
      <c r="M825" s="329"/>
      <c r="N825" s="329"/>
      <c r="O825" s="329"/>
      <c r="P825" s="344"/>
    </row>
    <row r="826" spans="1:16" s="292" customFormat="1" ht="10.9" x14ac:dyDescent="0.2">
      <c r="A826" s="355"/>
      <c r="B826" s="404"/>
      <c r="C826" s="401"/>
      <c r="D826" s="402">
        <v>2</v>
      </c>
      <c r="E826" s="402">
        <v>3.4</v>
      </c>
      <c r="F826" s="402"/>
      <c r="G826" s="403">
        <f>(G824+G825)/2</f>
        <v>0.99</v>
      </c>
      <c r="H826" s="279">
        <f t="shared" si="53"/>
        <v>6.73</v>
      </c>
      <c r="I826" s="291"/>
      <c r="J826" s="329"/>
      <c r="K826" s="329"/>
      <c r="L826" s="329"/>
      <c r="M826" s="329"/>
      <c r="N826" s="329"/>
      <c r="O826" s="329"/>
      <c r="P826" s="344"/>
    </row>
    <row r="827" spans="1:16" s="282" customFormat="1" ht="10.9" x14ac:dyDescent="0.3">
      <c r="A827" s="277"/>
      <c r="B827" s="283" t="str">
        <f>"Total item "&amp;A788</f>
        <v>Total item 7.2.1</v>
      </c>
      <c r="C827" s="277"/>
      <c r="D827" s="279"/>
      <c r="E827" s="284"/>
      <c r="F827" s="279"/>
      <c r="G827" s="279"/>
      <c r="H827" s="264">
        <f>SUM(H789:H826)</f>
        <v>1164.3500000000001</v>
      </c>
      <c r="I827" s="281"/>
      <c r="J827" s="329"/>
      <c r="K827" s="329"/>
      <c r="L827" s="329"/>
      <c r="M827" s="329"/>
      <c r="N827" s="329"/>
      <c r="O827" s="329"/>
      <c r="P827" s="344"/>
    </row>
    <row r="828" spans="1:16" s="270" customFormat="1" ht="10.9" x14ac:dyDescent="0.3">
      <c r="A828" s="267"/>
      <c r="B828" s="285"/>
      <c r="C828" s="267"/>
      <c r="D828" s="269"/>
      <c r="E828" s="269"/>
      <c r="F828" s="680" t="s">
        <v>784</v>
      </c>
      <c r="G828" s="681"/>
      <c r="H828" s="286">
        <v>1577.81</v>
      </c>
      <c r="J828" s="329"/>
      <c r="K828" s="329"/>
      <c r="L828" s="329"/>
      <c r="M828" s="329"/>
      <c r="N828" s="329"/>
      <c r="O828" s="329"/>
      <c r="P828" s="344"/>
    </row>
    <row r="829" spans="1:16" s="270" customFormat="1" ht="10.9" x14ac:dyDescent="0.3">
      <c r="A829" s="267"/>
      <c r="B829" s="285"/>
      <c r="C829" s="267"/>
      <c r="D829" s="269"/>
      <c r="E829" s="269"/>
      <c r="F829" s="672" t="str">
        <f>IF(H829&gt;=0,"ADITAR","SUPRIMIR")</f>
        <v>SUPRIMIR</v>
      </c>
      <c r="G829" s="673"/>
      <c r="H829" s="287">
        <f>H827-H828</f>
        <v>-413.45999999999981</v>
      </c>
      <c r="J829" s="329"/>
      <c r="K829" s="329"/>
      <c r="L829" s="329"/>
      <c r="M829" s="329"/>
      <c r="N829" s="329"/>
      <c r="O829" s="329"/>
      <c r="P829" s="344"/>
    </row>
    <row r="830" spans="1:16" s="292" customFormat="1" ht="10.9" x14ac:dyDescent="0.3">
      <c r="A830" s="355"/>
      <c r="B830" s="356"/>
      <c r="C830" s="355"/>
      <c r="D830" s="357"/>
      <c r="E830" s="358"/>
      <c r="F830" s="357"/>
      <c r="G830" s="357"/>
      <c r="H830" s="357"/>
      <c r="I830" s="291"/>
      <c r="J830" s="329"/>
      <c r="K830" s="329"/>
      <c r="L830" s="329"/>
      <c r="M830" s="329"/>
      <c r="N830" s="329"/>
      <c r="O830" s="329"/>
      <c r="P830" s="344"/>
    </row>
    <row r="831" spans="1:16" s="276" customFormat="1" ht="22.5" x14ac:dyDescent="0.25">
      <c r="A831" s="272" t="s">
        <v>330</v>
      </c>
      <c r="B831" s="273" t="s">
        <v>329</v>
      </c>
      <c r="C831" s="272" t="s">
        <v>77</v>
      </c>
      <c r="D831" s="274"/>
      <c r="E831" s="274"/>
      <c r="F831" s="274"/>
      <c r="G831" s="274"/>
      <c r="H831" s="274"/>
      <c r="I831" s="275"/>
      <c r="J831" s="275"/>
      <c r="K831" s="275"/>
      <c r="L831" s="275"/>
      <c r="M831" s="275"/>
      <c r="N831" s="275"/>
      <c r="O831" s="275"/>
    </row>
    <row r="832" spans="1:16" s="282" customFormat="1" x14ac:dyDescent="0.25">
      <c r="A832" s="277"/>
      <c r="B832" s="278" t="s">
        <v>1047</v>
      </c>
      <c r="C832" s="277"/>
      <c r="D832" s="279">
        <v>-67.058499999999995</v>
      </c>
      <c r="E832" s="279"/>
      <c r="F832" s="279"/>
      <c r="G832" s="279"/>
      <c r="H832" s="279">
        <f>PRODUCT(D832:G832)</f>
        <v>-67.058499999999995</v>
      </c>
      <c r="I832" s="281"/>
      <c r="J832" s="281"/>
      <c r="K832" s="281"/>
      <c r="L832" s="281"/>
      <c r="M832" s="281"/>
      <c r="N832" s="281"/>
      <c r="O832" s="281"/>
    </row>
    <row r="833" spans="1:16" s="282" customFormat="1" ht="10.9" x14ac:dyDescent="0.3">
      <c r="A833" s="277"/>
      <c r="B833" s="283" t="str">
        <f>"Total item "&amp;A831</f>
        <v>Total item 7.2.3</v>
      </c>
      <c r="C833" s="277"/>
      <c r="D833" s="279"/>
      <c r="E833" s="284"/>
      <c r="F833" s="279"/>
      <c r="G833" s="279"/>
      <c r="H833" s="264">
        <f>SUM(H832:H832)</f>
        <v>-67.058499999999995</v>
      </c>
      <c r="I833" s="281"/>
      <c r="J833" s="329"/>
      <c r="K833" s="329"/>
      <c r="L833" s="329"/>
      <c r="M833" s="329"/>
      <c r="N833" s="329"/>
      <c r="O833" s="329"/>
      <c r="P833" s="344"/>
    </row>
    <row r="834" spans="1:16" s="292" customFormat="1" ht="10.9" x14ac:dyDescent="0.3">
      <c r="A834" s="355"/>
      <c r="B834" s="356"/>
      <c r="C834" s="355"/>
      <c r="D834" s="357"/>
      <c r="E834" s="358"/>
      <c r="F834" s="357"/>
      <c r="G834" s="357"/>
      <c r="H834" s="357"/>
      <c r="I834" s="291"/>
      <c r="J834" s="329"/>
      <c r="K834" s="329"/>
      <c r="L834" s="329"/>
      <c r="M834" s="329"/>
      <c r="N834" s="329"/>
      <c r="O834" s="329"/>
      <c r="P834" s="344"/>
    </row>
    <row r="835" spans="1:16" s="266" customFormat="1" ht="10.9" x14ac:dyDescent="0.3">
      <c r="A835" s="262" t="s">
        <v>318</v>
      </c>
      <c r="B835" s="263" t="s">
        <v>317</v>
      </c>
      <c r="C835" s="262"/>
      <c r="D835" s="264"/>
      <c r="E835" s="264"/>
      <c r="F835" s="264"/>
      <c r="G835" s="264"/>
      <c r="H835" s="264"/>
      <c r="I835" s="265"/>
      <c r="J835" s="347"/>
      <c r="K835" s="347"/>
      <c r="L835" s="347"/>
      <c r="M835" s="347"/>
      <c r="N835" s="347"/>
      <c r="O835" s="347"/>
      <c r="P835" s="348"/>
    </row>
    <row r="836" spans="1:16" s="292" customFormat="1" ht="10.9" x14ac:dyDescent="0.3">
      <c r="A836" s="355"/>
      <c r="B836" s="356"/>
      <c r="C836" s="355"/>
      <c r="D836" s="357"/>
      <c r="E836" s="358"/>
      <c r="F836" s="357"/>
      <c r="G836" s="357"/>
      <c r="H836" s="357"/>
      <c r="I836" s="291"/>
      <c r="J836" s="329"/>
      <c r="K836" s="329"/>
      <c r="L836" s="329"/>
      <c r="M836" s="329"/>
      <c r="N836" s="329"/>
      <c r="O836" s="329"/>
      <c r="P836" s="344"/>
    </row>
    <row r="837" spans="1:16" s="276" customFormat="1" ht="20.45" x14ac:dyDescent="0.3">
      <c r="A837" s="272" t="s">
        <v>312</v>
      </c>
      <c r="B837" s="273" t="s">
        <v>311</v>
      </c>
      <c r="C837" s="272" t="s">
        <v>17</v>
      </c>
      <c r="D837" s="274"/>
      <c r="E837" s="274"/>
      <c r="F837" s="274"/>
      <c r="G837" s="274"/>
      <c r="H837" s="274"/>
      <c r="I837" s="275"/>
      <c r="J837" s="275"/>
      <c r="K837" s="275"/>
      <c r="L837" s="275"/>
      <c r="M837" s="275"/>
      <c r="N837" s="275"/>
      <c r="O837" s="275"/>
    </row>
    <row r="838" spans="1:16" s="282" customFormat="1" x14ac:dyDescent="0.25">
      <c r="A838" s="277"/>
      <c r="B838" s="278" t="s">
        <v>1048</v>
      </c>
      <c r="C838" s="277"/>
      <c r="D838" s="279"/>
      <c r="E838" s="279"/>
      <c r="F838" s="279"/>
      <c r="G838" s="279"/>
      <c r="H838" s="279">
        <f t="shared" ref="H838" si="54">TRUNC(PRODUCT(D838:G838),2)</f>
        <v>0</v>
      </c>
      <c r="I838" s="281"/>
      <c r="J838" s="281"/>
      <c r="K838" s="281"/>
      <c r="L838" s="281"/>
      <c r="M838" s="281"/>
      <c r="N838" s="281"/>
      <c r="O838" s="281"/>
    </row>
    <row r="839" spans="1:16" s="282" customFormat="1" ht="10.9" x14ac:dyDescent="0.3">
      <c r="A839" s="277"/>
      <c r="B839" s="283" t="str">
        <f>"Total item "&amp;A837</f>
        <v>Total item 8.3</v>
      </c>
      <c r="C839" s="277"/>
      <c r="D839" s="279"/>
      <c r="E839" s="284"/>
      <c r="F839" s="279"/>
      <c r="G839" s="279"/>
      <c r="H839" s="264">
        <f>SUM(H838:H838)</f>
        <v>0</v>
      </c>
      <c r="I839" s="281"/>
      <c r="J839" s="329"/>
      <c r="K839" s="329"/>
      <c r="L839" s="329"/>
      <c r="M839" s="329"/>
      <c r="N839" s="329"/>
      <c r="O839" s="329"/>
      <c r="P839" s="344"/>
    </row>
    <row r="840" spans="1:16" s="270" customFormat="1" ht="10.9" x14ac:dyDescent="0.3">
      <c r="A840" s="267"/>
      <c r="B840" s="285"/>
      <c r="C840" s="267"/>
      <c r="D840" s="269"/>
      <c r="E840" s="269"/>
      <c r="F840" s="680" t="s">
        <v>784</v>
      </c>
      <c r="G840" s="681"/>
      <c r="H840" s="286">
        <v>59.88</v>
      </c>
      <c r="J840" s="329"/>
      <c r="K840" s="329"/>
      <c r="L840" s="329"/>
      <c r="M840" s="329"/>
      <c r="N840" s="329"/>
      <c r="O840" s="329"/>
      <c r="P840" s="344"/>
    </row>
    <row r="841" spans="1:16" s="270" customFormat="1" ht="10.9" x14ac:dyDescent="0.3">
      <c r="A841" s="267"/>
      <c r="B841" s="285"/>
      <c r="C841" s="267"/>
      <c r="D841" s="269"/>
      <c r="E841" s="269"/>
      <c r="F841" s="672" t="str">
        <f>IF(H841&gt;=0,"ADITAR","SUPRIMIR")</f>
        <v>SUPRIMIR</v>
      </c>
      <c r="G841" s="673"/>
      <c r="H841" s="287">
        <f>H839-H840</f>
        <v>-59.88</v>
      </c>
      <c r="J841" s="329"/>
      <c r="K841" s="329"/>
      <c r="L841" s="329"/>
      <c r="M841" s="329"/>
      <c r="N841" s="329"/>
      <c r="O841" s="329"/>
      <c r="P841" s="344"/>
    </row>
    <row r="842" spans="1:16" s="292" customFormat="1" ht="10.9" x14ac:dyDescent="0.3">
      <c r="A842" s="355"/>
      <c r="B842" s="356"/>
      <c r="C842" s="355"/>
      <c r="D842" s="357"/>
      <c r="E842" s="358"/>
      <c r="F842" s="357"/>
      <c r="G842" s="357"/>
      <c r="H842" s="357"/>
      <c r="I842" s="291"/>
      <c r="J842" s="329"/>
      <c r="K842" s="329"/>
      <c r="L842" s="329"/>
      <c r="M842" s="329"/>
      <c r="N842" s="329"/>
      <c r="O842" s="329"/>
      <c r="P842" s="344"/>
    </row>
    <row r="843" spans="1:16" s="276" customFormat="1" ht="20.45" x14ac:dyDescent="0.3">
      <c r="A843" s="272" t="s">
        <v>310</v>
      </c>
      <c r="B843" s="273" t="s">
        <v>309</v>
      </c>
      <c r="C843" s="272" t="s">
        <v>17</v>
      </c>
      <c r="D843" s="274"/>
      <c r="E843" s="274"/>
      <c r="F843" s="274"/>
      <c r="G843" s="274"/>
      <c r="H843" s="274"/>
      <c r="I843" s="275"/>
      <c r="J843" s="275"/>
      <c r="K843" s="275"/>
      <c r="L843" s="275"/>
      <c r="M843" s="275"/>
      <c r="N843" s="275"/>
      <c r="O843" s="275"/>
    </row>
    <row r="844" spans="1:16" s="282" customFormat="1" ht="10.9" x14ac:dyDescent="0.3">
      <c r="A844" s="277"/>
      <c r="B844" s="278" t="s">
        <v>1049</v>
      </c>
      <c r="C844" s="277"/>
      <c r="D844" s="279"/>
      <c r="E844" s="279"/>
      <c r="F844" s="279"/>
      <c r="G844" s="279"/>
      <c r="H844" s="279"/>
      <c r="I844" s="281"/>
      <c r="J844" s="281"/>
      <c r="K844" s="281"/>
      <c r="L844" s="281"/>
      <c r="M844" s="281"/>
      <c r="N844" s="281"/>
      <c r="O844" s="281"/>
    </row>
    <row r="845" spans="1:16" s="282" customFormat="1" ht="10.9" x14ac:dyDescent="0.3">
      <c r="A845" s="277"/>
      <c r="B845" s="278" t="s">
        <v>1050</v>
      </c>
      <c r="C845" s="277"/>
      <c r="D845" s="279"/>
      <c r="E845" s="279">
        <v>9.6999999999999993</v>
      </c>
      <c r="F845" s="279"/>
      <c r="G845" s="279"/>
      <c r="H845" s="279">
        <f t="shared" ref="H845:H859" si="55">TRUNC(PRODUCT(D845:G845),2)</f>
        <v>9.6999999999999993</v>
      </c>
      <c r="I845" s="281"/>
      <c r="J845" s="281"/>
      <c r="K845" s="281"/>
      <c r="L845" s="281"/>
      <c r="M845" s="281"/>
      <c r="N845" s="281"/>
      <c r="O845" s="281"/>
    </row>
    <row r="846" spans="1:16" s="282" customFormat="1" ht="10.9" x14ac:dyDescent="0.3">
      <c r="A846" s="277"/>
      <c r="B846" s="278"/>
      <c r="C846" s="277"/>
      <c r="D846" s="279">
        <v>2</v>
      </c>
      <c r="E846" s="279">
        <v>5.0999999999999996</v>
      </c>
      <c r="F846" s="279"/>
      <c r="G846" s="279"/>
      <c r="H846" s="279">
        <f t="shared" si="55"/>
        <v>10.199999999999999</v>
      </c>
      <c r="I846" s="281"/>
      <c r="J846" s="281"/>
      <c r="K846" s="281"/>
      <c r="L846" s="281"/>
      <c r="M846" s="281"/>
      <c r="N846" s="281"/>
      <c r="O846" s="281"/>
    </row>
    <row r="847" spans="1:16" s="282" customFormat="1" ht="10.9" x14ac:dyDescent="0.3">
      <c r="A847" s="277"/>
      <c r="B847" s="278"/>
      <c r="C847" s="277"/>
      <c r="D847" s="279"/>
      <c r="E847" s="279">
        <v>6.1499999999999995</v>
      </c>
      <c r="F847" s="279"/>
      <c r="G847" s="279"/>
      <c r="H847" s="279">
        <f t="shared" si="55"/>
        <v>6.15</v>
      </c>
      <c r="I847" s="281"/>
      <c r="J847" s="281"/>
      <c r="K847" s="281"/>
      <c r="L847" s="281"/>
      <c r="M847" s="281"/>
      <c r="N847" s="281"/>
      <c r="O847" s="281"/>
    </row>
    <row r="848" spans="1:16" s="282" customFormat="1" ht="10.9" x14ac:dyDescent="0.3">
      <c r="A848" s="277"/>
      <c r="B848" s="278"/>
      <c r="C848" s="277"/>
      <c r="D848" s="279"/>
      <c r="E848" s="279">
        <v>6.1</v>
      </c>
      <c r="F848" s="279"/>
      <c r="G848" s="279"/>
      <c r="H848" s="279">
        <f t="shared" si="55"/>
        <v>6.1</v>
      </c>
      <c r="I848" s="281"/>
      <c r="J848" s="281"/>
      <c r="K848" s="281"/>
      <c r="L848" s="281"/>
      <c r="M848" s="281"/>
      <c r="N848" s="281"/>
      <c r="O848" s="281"/>
    </row>
    <row r="849" spans="1:16" s="282" customFormat="1" ht="10.9" x14ac:dyDescent="0.3">
      <c r="A849" s="277"/>
      <c r="B849" s="278"/>
      <c r="C849" s="277"/>
      <c r="D849" s="279">
        <v>2</v>
      </c>
      <c r="E849" s="279">
        <v>4.3</v>
      </c>
      <c r="F849" s="279"/>
      <c r="G849" s="279"/>
      <c r="H849" s="279">
        <f t="shared" si="55"/>
        <v>8.6</v>
      </c>
      <c r="I849" s="281"/>
      <c r="J849" s="281"/>
      <c r="K849" s="281"/>
      <c r="L849" s="281"/>
      <c r="M849" s="281"/>
      <c r="N849" s="281"/>
      <c r="O849" s="281"/>
    </row>
    <row r="850" spans="1:16" s="282" customFormat="1" ht="10.9" x14ac:dyDescent="0.3">
      <c r="A850" s="277"/>
      <c r="B850" s="278"/>
      <c r="C850" s="277"/>
      <c r="D850" s="279">
        <v>2</v>
      </c>
      <c r="E850" s="279">
        <v>4.3</v>
      </c>
      <c r="F850" s="279"/>
      <c r="G850" s="279"/>
      <c r="H850" s="279">
        <f t="shared" si="55"/>
        <v>8.6</v>
      </c>
      <c r="I850" s="281"/>
      <c r="J850" s="281"/>
      <c r="K850" s="281"/>
      <c r="L850" s="281"/>
      <c r="M850" s="281"/>
      <c r="N850" s="281"/>
      <c r="O850" s="281"/>
    </row>
    <row r="851" spans="1:16" s="282" customFormat="1" ht="10.9" x14ac:dyDescent="0.3">
      <c r="A851" s="277"/>
      <c r="B851" s="278"/>
      <c r="C851" s="277"/>
      <c r="D851" s="279"/>
      <c r="E851" s="279">
        <v>8.7999999999999989</v>
      </c>
      <c r="F851" s="279"/>
      <c r="G851" s="279"/>
      <c r="H851" s="279">
        <f t="shared" si="55"/>
        <v>8.8000000000000007</v>
      </c>
      <c r="I851" s="281"/>
      <c r="J851" s="281"/>
      <c r="K851" s="281"/>
      <c r="L851" s="281"/>
      <c r="M851" s="281"/>
      <c r="N851" s="281"/>
      <c r="O851" s="281"/>
    </row>
    <row r="852" spans="1:16" s="282" customFormat="1" ht="10.9" x14ac:dyDescent="0.3">
      <c r="A852" s="277"/>
      <c r="B852" s="278"/>
      <c r="C852" s="277"/>
      <c r="D852" s="279"/>
      <c r="E852" s="279">
        <v>5.3</v>
      </c>
      <c r="F852" s="279"/>
      <c r="G852" s="279"/>
      <c r="H852" s="279">
        <f t="shared" si="55"/>
        <v>5.3</v>
      </c>
      <c r="I852" s="281"/>
      <c r="J852" s="281"/>
      <c r="K852" s="281"/>
      <c r="L852" s="281"/>
      <c r="M852" s="281"/>
      <c r="N852" s="281"/>
      <c r="O852" s="281"/>
    </row>
    <row r="853" spans="1:16" s="282" customFormat="1" ht="10.9" x14ac:dyDescent="0.3">
      <c r="A853" s="277"/>
      <c r="B853" s="278"/>
      <c r="C853" s="277"/>
      <c r="D853" s="279">
        <v>2</v>
      </c>
      <c r="E853" s="279">
        <v>5.5</v>
      </c>
      <c r="F853" s="279"/>
      <c r="G853" s="279"/>
      <c r="H853" s="279">
        <f t="shared" si="55"/>
        <v>11</v>
      </c>
      <c r="I853" s="281"/>
      <c r="J853" s="281"/>
      <c r="K853" s="281"/>
      <c r="L853" s="281"/>
      <c r="M853" s="281"/>
      <c r="N853" s="281"/>
      <c r="O853" s="281"/>
    </row>
    <row r="854" spans="1:16" s="282" customFormat="1" ht="10.9" x14ac:dyDescent="0.3">
      <c r="A854" s="277"/>
      <c r="B854" s="278"/>
      <c r="C854" s="277"/>
      <c r="D854" s="279"/>
      <c r="E854" s="279">
        <v>4.7</v>
      </c>
      <c r="F854" s="279"/>
      <c r="G854" s="279"/>
      <c r="H854" s="279">
        <f t="shared" si="55"/>
        <v>4.7</v>
      </c>
      <c r="I854" s="281"/>
      <c r="J854" s="281"/>
      <c r="K854" s="281"/>
      <c r="L854" s="281"/>
      <c r="M854" s="281"/>
      <c r="N854" s="281"/>
      <c r="O854" s="281"/>
    </row>
    <row r="855" spans="1:16" s="282" customFormat="1" ht="10.9" x14ac:dyDescent="0.3">
      <c r="A855" s="277"/>
      <c r="B855" s="278"/>
      <c r="C855" s="277"/>
      <c r="D855" s="279">
        <v>2</v>
      </c>
      <c r="E855" s="279">
        <v>0.9</v>
      </c>
      <c r="F855" s="279"/>
      <c r="G855" s="279"/>
      <c r="H855" s="279">
        <f t="shared" si="55"/>
        <v>1.8</v>
      </c>
      <c r="I855" s="281"/>
      <c r="J855" s="281"/>
      <c r="K855" s="281"/>
      <c r="L855" s="281"/>
      <c r="M855" s="281"/>
      <c r="N855" s="281"/>
      <c r="O855" s="281"/>
    </row>
    <row r="856" spans="1:16" s="282" customFormat="1" ht="10.9" x14ac:dyDescent="0.3">
      <c r="A856" s="277"/>
      <c r="B856" s="278"/>
      <c r="C856" s="277"/>
      <c r="D856" s="279">
        <v>2</v>
      </c>
      <c r="E856" s="279">
        <v>1.5</v>
      </c>
      <c r="F856" s="279"/>
      <c r="G856" s="279"/>
      <c r="H856" s="279">
        <f t="shared" si="55"/>
        <v>3</v>
      </c>
      <c r="I856" s="281"/>
      <c r="J856" s="281"/>
      <c r="K856" s="281"/>
      <c r="L856" s="281"/>
      <c r="M856" s="281"/>
      <c r="N856" s="281"/>
      <c r="O856" s="281"/>
    </row>
    <row r="857" spans="1:16" s="282" customFormat="1" ht="10.9" x14ac:dyDescent="0.3">
      <c r="A857" s="277"/>
      <c r="B857" s="278"/>
      <c r="C857" s="277"/>
      <c r="D857" s="279"/>
      <c r="E857" s="279"/>
      <c r="F857" s="279"/>
      <c r="G857" s="279"/>
      <c r="H857" s="279">
        <f t="shared" si="55"/>
        <v>0</v>
      </c>
      <c r="I857" s="281"/>
      <c r="J857" s="281"/>
      <c r="K857" s="281"/>
      <c r="L857" s="281"/>
      <c r="M857" s="281"/>
      <c r="N857" s="281"/>
      <c r="O857" s="281"/>
    </row>
    <row r="858" spans="1:16" s="282" customFormat="1" x14ac:dyDescent="0.25">
      <c r="A858" s="277"/>
      <c r="B858" s="278" t="s">
        <v>1051</v>
      </c>
      <c r="C858" s="277"/>
      <c r="D858" s="279">
        <v>2</v>
      </c>
      <c r="E858" s="279">
        <v>5.35</v>
      </c>
      <c r="F858" s="279"/>
      <c r="G858" s="279"/>
      <c r="H858" s="279">
        <f t="shared" si="55"/>
        <v>10.7</v>
      </c>
      <c r="I858" s="281"/>
      <c r="J858" s="281"/>
      <c r="K858" s="281"/>
      <c r="L858" s="281"/>
      <c r="M858" s="281"/>
      <c r="N858" s="281"/>
      <c r="O858" s="281"/>
    </row>
    <row r="859" spans="1:16" s="282" customFormat="1" ht="10.9" x14ac:dyDescent="0.3">
      <c r="A859" s="277"/>
      <c r="B859" s="278"/>
      <c r="C859" s="277"/>
      <c r="D859" s="279"/>
      <c r="E859" s="279">
        <v>4.4000000000000004</v>
      </c>
      <c r="F859" s="279"/>
      <c r="G859" s="279"/>
      <c r="H859" s="279">
        <f t="shared" si="55"/>
        <v>4.4000000000000004</v>
      </c>
      <c r="I859" s="281"/>
      <c r="J859" s="281"/>
      <c r="K859" s="281"/>
      <c r="L859" s="281"/>
      <c r="M859" s="281"/>
      <c r="N859" s="281"/>
      <c r="O859" s="281"/>
    </row>
    <row r="860" spans="1:16" s="282" customFormat="1" ht="10.9" x14ac:dyDescent="0.3">
      <c r="A860" s="277"/>
      <c r="B860" s="283" t="str">
        <f>"Total item "&amp;A843</f>
        <v>Total item 8.4</v>
      </c>
      <c r="C860" s="277"/>
      <c r="D860" s="279"/>
      <c r="E860" s="284"/>
      <c r="F860" s="279"/>
      <c r="G860" s="279"/>
      <c r="H860" s="264">
        <f>SUM(H844:H859)</f>
        <v>99.050000000000011</v>
      </c>
      <c r="I860" s="281"/>
      <c r="J860" s="329"/>
      <c r="K860" s="329"/>
      <c r="L860" s="329"/>
      <c r="M860" s="329"/>
      <c r="N860" s="329"/>
      <c r="O860" s="329"/>
      <c r="P860" s="344"/>
    </row>
    <row r="861" spans="1:16" s="270" customFormat="1" ht="10.9" x14ac:dyDescent="0.3">
      <c r="A861" s="267"/>
      <c r="B861" s="285"/>
      <c r="C861" s="267"/>
      <c r="D861" s="269"/>
      <c r="E861" s="269"/>
      <c r="F861" s="680" t="s">
        <v>784</v>
      </c>
      <c r="G861" s="681"/>
      <c r="H861" s="286">
        <v>298.10000000000002</v>
      </c>
      <c r="J861" s="329"/>
      <c r="K861" s="329"/>
      <c r="L861" s="329"/>
      <c r="M861" s="329"/>
      <c r="N861" s="329"/>
      <c r="O861" s="329"/>
      <c r="P861" s="344"/>
    </row>
    <row r="862" spans="1:16" s="270" customFormat="1" ht="10.9" x14ac:dyDescent="0.3">
      <c r="A862" s="267"/>
      <c r="B862" s="285"/>
      <c r="C862" s="267"/>
      <c r="D862" s="269"/>
      <c r="E862" s="269"/>
      <c r="F862" s="672" t="str">
        <f>IF(H862&gt;=0,"ADITAR","SUPRIMIR")</f>
        <v>SUPRIMIR</v>
      </c>
      <c r="G862" s="673"/>
      <c r="H862" s="287">
        <f>H860-H861</f>
        <v>-199.05</v>
      </c>
      <c r="J862" s="329"/>
      <c r="K862" s="329"/>
      <c r="L862" s="329"/>
      <c r="M862" s="329"/>
      <c r="N862" s="329"/>
      <c r="O862" s="329"/>
      <c r="P862" s="344"/>
    </row>
    <row r="863" spans="1:16" s="292" customFormat="1" ht="10.9" x14ac:dyDescent="0.3">
      <c r="A863" s="355"/>
      <c r="B863" s="356"/>
      <c r="C863" s="355"/>
      <c r="D863" s="357"/>
      <c r="E863" s="358"/>
      <c r="F863" s="357"/>
      <c r="G863" s="357"/>
      <c r="H863" s="357"/>
      <c r="I863" s="291"/>
      <c r="J863" s="329"/>
      <c r="K863" s="329"/>
      <c r="L863" s="329"/>
      <c r="M863" s="329"/>
      <c r="N863" s="329"/>
      <c r="O863" s="329"/>
      <c r="P863" s="344"/>
    </row>
    <row r="864" spans="1:16" s="266" customFormat="1" ht="10.9" x14ac:dyDescent="0.3">
      <c r="A864" s="262" t="s">
        <v>303</v>
      </c>
      <c r="B864" s="263" t="s">
        <v>302</v>
      </c>
      <c r="C864" s="262"/>
      <c r="D864" s="264"/>
      <c r="E864" s="264"/>
      <c r="F864" s="264"/>
      <c r="G864" s="264"/>
      <c r="H864" s="264"/>
      <c r="I864" s="265"/>
      <c r="J864" s="347"/>
      <c r="K864" s="347"/>
      <c r="L864" s="347"/>
      <c r="M864" s="347"/>
      <c r="N864" s="347"/>
      <c r="O864" s="347"/>
      <c r="P864" s="348"/>
    </row>
    <row r="865" spans="1:15" s="276" customFormat="1" x14ac:dyDescent="0.25">
      <c r="A865" s="272" t="s">
        <v>301</v>
      </c>
      <c r="B865" s="273" t="s">
        <v>85</v>
      </c>
      <c r="C865" s="272" t="s">
        <v>77</v>
      </c>
      <c r="D865" s="274"/>
      <c r="E865" s="274"/>
      <c r="F865" s="274"/>
      <c r="G865" s="274"/>
      <c r="H865" s="274"/>
      <c r="I865" s="275"/>
      <c r="J865" s="275"/>
      <c r="K865" s="275"/>
      <c r="L865" s="275"/>
      <c r="M865" s="275"/>
      <c r="N865" s="275"/>
      <c r="O865" s="275"/>
    </row>
    <row r="866" spans="1:15" s="282" customFormat="1" ht="10.9" x14ac:dyDescent="0.3">
      <c r="A866" s="277"/>
      <c r="B866" s="283" t="s">
        <v>785</v>
      </c>
      <c r="C866" s="277"/>
      <c r="D866" s="279"/>
      <c r="E866" s="279"/>
      <c r="F866" s="279"/>
      <c r="G866" s="279"/>
      <c r="H866" s="279"/>
      <c r="I866" s="280"/>
      <c r="J866" s="270"/>
      <c r="K866" s="270"/>
      <c r="L866" s="281"/>
      <c r="M866" s="281"/>
      <c r="N866" s="281"/>
      <c r="O866" s="281"/>
    </row>
    <row r="867" spans="1:15" s="282" customFormat="1" ht="10.9" x14ac:dyDescent="0.3">
      <c r="A867" s="277"/>
      <c r="B867" s="278"/>
      <c r="C867" s="277"/>
      <c r="D867" s="279"/>
      <c r="E867" s="279">
        <v>22.55</v>
      </c>
      <c r="F867" s="279">
        <v>9.6</v>
      </c>
      <c r="G867" s="279"/>
      <c r="H867" s="279">
        <f t="shared" ref="H867:H874" si="56">TRUNC(PRODUCT(D867:G867),2)</f>
        <v>216.48</v>
      </c>
      <c r="I867" s="280"/>
      <c r="J867" s="270"/>
      <c r="K867" s="270"/>
      <c r="L867" s="281"/>
      <c r="M867" s="281"/>
      <c r="N867" s="281"/>
      <c r="O867" s="281"/>
    </row>
    <row r="868" spans="1:15" s="282" customFormat="1" ht="10.9" x14ac:dyDescent="0.3">
      <c r="A868" s="277"/>
      <c r="B868" s="278"/>
      <c r="C868" s="277"/>
      <c r="D868" s="279">
        <v>-1</v>
      </c>
      <c r="E868" s="279">
        <v>4.4000000000000004</v>
      </c>
      <c r="F868" s="279">
        <v>3.65</v>
      </c>
      <c r="G868" s="279"/>
      <c r="H868" s="279">
        <f t="shared" si="56"/>
        <v>-16.059999999999999</v>
      </c>
      <c r="I868" s="280"/>
      <c r="J868" s="270"/>
      <c r="K868" s="270"/>
      <c r="L868" s="281"/>
      <c r="M868" s="281"/>
      <c r="N868" s="281"/>
      <c r="O868" s="281"/>
    </row>
    <row r="869" spans="1:15" s="282" customFormat="1" ht="10.9" x14ac:dyDescent="0.3">
      <c r="A869" s="277"/>
      <c r="B869" s="278"/>
      <c r="C869" s="277"/>
      <c r="D869" s="279">
        <v>-1</v>
      </c>
      <c r="E869" s="279">
        <v>3.2</v>
      </c>
      <c r="F869" s="279">
        <v>2</v>
      </c>
      <c r="G869" s="279"/>
      <c r="H869" s="279">
        <f t="shared" si="56"/>
        <v>-6.4</v>
      </c>
      <c r="I869" s="280"/>
      <c r="J869" s="270"/>
      <c r="K869" s="270"/>
      <c r="L869" s="281"/>
      <c r="M869" s="281"/>
      <c r="N869" s="281"/>
      <c r="O869" s="281"/>
    </row>
    <row r="870" spans="1:15" s="282" customFormat="1" ht="10.9" x14ac:dyDescent="0.3">
      <c r="A870" s="277"/>
      <c r="B870" s="278"/>
      <c r="C870" s="277"/>
      <c r="D870" s="279">
        <v>-1</v>
      </c>
      <c r="E870" s="279">
        <v>1.8</v>
      </c>
      <c r="F870" s="279">
        <v>2</v>
      </c>
      <c r="G870" s="279"/>
      <c r="H870" s="279">
        <f t="shared" si="56"/>
        <v>-3.6</v>
      </c>
      <c r="I870" s="280"/>
      <c r="J870" s="270"/>
      <c r="K870" s="270"/>
      <c r="L870" s="281"/>
      <c r="M870" s="281"/>
      <c r="N870" s="281"/>
      <c r="O870" s="281"/>
    </row>
    <row r="871" spans="1:15" s="282" customFormat="1" ht="10.9" x14ac:dyDescent="0.3">
      <c r="A871" s="277"/>
      <c r="B871" s="278"/>
      <c r="C871" s="277"/>
      <c r="D871" s="279"/>
      <c r="E871" s="279">
        <v>8.4</v>
      </c>
      <c r="F871" s="279">
        <v>6.05</v>
      </c>
      <c r="G871" s="279"/>
      <c r="H871" s="279">
        <f t="shared" si="56"/>
        <v>50.82</v>
      </c>
      <c r="I871" s="280"/>
      <c r="J871" s="270"/>
      <c r="K871" s="270"/>
      <c r="L871" s="281"/>
      <c r="M871" s="281"/>
      <c r="N871" s="281"/>
      <c r="O871" s="281"/>
    </row>
    <row r="872" spans="1:15" s="282" customFormat="1" ht="10.9" x14ac:dyDescent="0.3">
      <c r="A872" s="277"/>
      <c r="B872" s="278"/>
      <c r="C872" s="277"/>
      <c r="D872" s="279">
        <v>2</v>
      </c>
      <c r="E872" s="279">
        <v>1.85</v>
      </c>
      <c r="F872" s="279">
        <v>1.8</v>
      </c>
      <c r="G872" s="279"/>
      <c r="H872" s="279">
        <f t="shared" si="56"/>
        <v>6.66</v>
      </c>
      <c r="I872" s="280"/>
      <c r="J872" s="270"/>
      <c r="K872" s="270"/>
      <c r="L872" s="281"/>
      <c r="M872" s="281"/>
      <c r="N872" s="281"/>
      <c r="O872" s="281"/>
    </row>
    <row r="873" spans="1:15" s="282" customFormat="1" x14ac:dyDescent="0.25">
      <c r="A873" s="277"/>
      <c r="B873" s="278"/>
      <c r="C873" s="277"/>
      <c r="D873" s="279"/>
      <c r="E873" s="279" t="s">
        <v>1024</v>
      </c>
      <c r="F873" s="279"/>
      <c r="G873" s="279"/>
      <c r="H873" s="279">
        <f t="shared" si="56"/>
        <v>0</v>
      </c>
      <c r="I873" s="280"/>
      <c r="J873" s="270"/>
      <c r="K873" s="270"/>
      <c r="L873" s="281"/>
      <c r="M873" s="281"/>
      <c r="N873" s="281"/>
      <c r="O873" s="281"/>
    </row>
    <row r="874" spans="1:15" s="282" customFormat="1" x14ac:dyDescent="0.25">
      <c r="A874" s="277"/>
      <c r="B874" s="278" t="s">
        <v>1025</v>
      </c>
      <c r="C874" s="277"/>
      <c r="D874" s="279">
        <v>-1</v>
      </c>
      <c r="E874" s="279">
        <f>SUM(E409:E447)</f>
        <v>208.04999999999998</v>
      </c>
      <c r="F874" s="279">
        <v>0.15</v>
      </c>
      <c r="G874" s="279"/>
      <c r="H874" s="279">
        <f t="shared" si="56"/>
        <v>-31.2</v>
      </c>
      <c r="I874" s="280"/>
      <c r="J874" s="270"/>
      <c r="K874" s="270"/>
      <c r="L874" s="281"/>
      <c r="M874" s="281"/>
      <c r="N874" s="281"/>
      <c r="O874" s="281"/>
    </row>
    <row r="875" spans="1:15" s="282" customFormat="1" x14ac:dyDescent="0.25">
      <c r="A875" s="277"/>
      <c r="B875" s="293" t="s">
        <v>1026</v>
      </c>
      <c r="C875" s="277"/>
      <c r="D875" s="279"/>
      <c r="E875" s="279"/>
      <c r="F875" s="279"/>
      <c r="G875" s="279"/>
      <c r="H875" s="279"/>
      <c r="I875" s="280"/>
      <c r="J875" s="328"/>
      <c r="K875" s="270"/>
      <c r="L875" s="281"/>
      <c r="M875" s="281"/>
      <c r="N875" s="281"/>
      <c r="O875" s="281"/>
    </row>
    <row r="876" spans="1:15" s="282" customFormat="1" ht="10.9" x14ac:dyDescent="0.3">
      <c r="A876" s="277"/>
      <c r="B876" s="278" t="s">
        <v>1027</v>
      </c>
      <c r="C876" s="277"/>
      <c r="D876" s="279"/>
      <c r="E876" s="279">
        <v>9.09</v>
      </c>
      <c r="F876" s="279">
        <v>0.8</v>
      </c>
      <c r="G876" s="279"/>
      <c r="H876" s="279">
        <f t="shared" ref="H876:H886" si="57">TRUNC(PRODUCT(D876:G876),2)</f>
        <v>7.27</v>
      </c>
      <c r="I876" s="280"/>
      <c r="J876" s="328"/>
      <c r="K876" s="270"/>
      <c r="L876" s="281"/>
      <c r="M876" s="281"/>
      <c r="N876" s="281"/>
      <c r="O876" s="281"/>
    </row>
    <row r="877" spans="1:15" s="282" customFormat="1" ht="10.9" x14ac:dyDescent="0.3">
      <c r="A877" s="277"/>
      <c r="B877" s="278"/>
      <c r="C877" s="277"/>
      <c r="D877" s="279"/>
      <c r="E877" s="279">
        <v>5.45</v>
      </c>
      <c r="F877" s="279">
        <v>0.8</v>
      </c>
      <c r="G877" s="279"/>
      <c r="H877" s="279">
        <f t="shared" si="57"/>
        <v>4.3600000000000003</v>
      </c>
      <c r="I877" s="280"/>
      <c r="J877" s="328"/>
      <c r="K877" s="270"/>
      <c r="L877" s="281"/>
      <c r="M877" s="281"/>
      <c r="N877" s="281"/>
      <c r="O877" s="281"/>
    </row>
    <row r="878" spans="1:15" s="282" customFormat="1" ht="10.9" x14ac:dyDescent="0.3">
      <c r="A878" s="277"/>
      <c r="B878" s="278" t="s">
        <v>1028</v>
      </c>
      <c r="C878" s="277"/>
      <c r="D878" s="279"/>
      <c r="E878" s="279">
        <v>7.1</v>
      </c>
      <c r="F878" s="279">
        <v>0.8</v>
      </c>
      <c r="G878" s="279"/>
      <c r="H878" s="279">
        <f t="shared" si="57"/>
        <v>5.68</v>
      </c>
      <c r="I878" s="280"/>
      <c r="J878" s="328"/>
      <c r="K878" s="270"/>
      <c r="L878" s="281"/>
      <c r="M878" s="281"/>
      <c r="N878" s="281"/>
      <c r="O878" s="281"/>
    </row>
    <row r="879" spans="1:15" s="282" customFormat="1" ht="10.9" x14ac:dyDescent="0.3">
      <c r="A879" s="277"/>
      <c r="B879" s="278"/>
      <c r="C879" s="277"/>
      <c r="D879" s="279"/>
      <c r="E879" s="279">
        <v>5.25</v>
      </c>
      <c r="F879" s="279">
        <v>0.8</v>
      </c>
      <c r="G879" s="279"/>
      <c r="H879" s="279">
        <f t="shared" si="57"/>
        <v>4.2</v>
      </c>
      <c r="I879" s="280"/>
      <c r="J879" s="328"/>
      <c r="K879" s="270"/>
      <c r="L879" s="281"/>
      <c r="M879" s="281"/>
      <c r="N879" s="281"/>
      <c r="O879" s="281"/>
    </row>
    <row r="880" spans="1:15" s="282" customFormat="1" ht="10.9" x14ac:dyDescent="0.3">
      <c r="A880" s="277"/>
      <c r="B880" s="278"/>
      <c r="C880" s="277"/>
      <c r="D880" s="279"/>
      <c r="E880" s="279">
        <v>7.05</v>
      </c>
      <c r="F880" s="279">
        <v>0.8</v>
      </c>
      <c r="G880" s="279"/>
      <c r="H880" s="279">
        <f t="shared" si="57"/>
        <v>5.64</v>
      </c>
      <c r="I880" s="280"/>
      <c r="J880" s="328"/>
      <c r="K880" s="270"/>
      <c r="L880" s="281"/>
      <c r="M880" s="281"/>
      <c r="N880" s="281"/>
      <c r="O880" s="281"/>
    </row>
    <row r="881" spans="1:16" s="282" customFormat="1" ht="10.9" x14ac:dyDescent="0.3">
      <c r="A881" s="277"/>
      <c r="B881" s="278"/>
      <c r="C881" s="277"/>
      <c r="D881" s="279"/>
      <c r="E881" s="279">
        <v>5.25</v>
      </c>
      <c r="F881" s="279">
        <v>0.8</v>
      </c>
      <c r="G881" s="279"/>
      <c r="H881" s="279">
        <f t="shared" si="57"/>
        <v>4.2</v>
      </c>
      <c r="I881" s="280"/>
      <c r="J881" s="328"/>
      <c r="K881" s="270"/>
      <c r="L881" s="281"/>
      <c r="M881" s="281"/>
      <c r="N881" s="281"/>
      <c r="O881" s="281"/>
    </row>
    <row r="882" spans="1:16" s="282" customFormat="1" ht="22.5" x14ac:dyDescent="0.25">
      <c r="A882" s="277"/>
      <c r="B882" s="283" t="s">
        <v>1029</v>
      </c>
      <c r="C882" s="277"/>
      <c r="D882" s="279"/>
      <c r="E882" s="279"/>
      <c r="F882" s="279"/>
      <c r="G882" s="279"/>
      <c r="H882" s="279"/>
      <c r="I882" s="280"/>
      <c r="J882" s="328"/>
      <c r="K882" s="270"/>
      <c r="L882" s="281"/>
      <c r="M882" s="281"/>
      <c r="N882" s="281"/>
      <c r="O882" s="281"/>
    </row>
    <row r="883" spans="1:16" s="282" customFormat="1" ht="10.9" x14ac:dyDescent="0.3">
      <c r="A883" s="277"/>
      <c r="B883" s="278" t="s">
        <v>1030</v>
      </c>
      <c r="C883" s="277"/>
      <c r="D883" s="279"/>
      <c r="E883" s="279">
        <v>5.65</v>
      </c>
      <c r="F883" s="279">
        <v>4.7</v>
      </c>
      <c r="G883" s="279"/>
      <c r="H883" s="279">
        <f t="shared" ref="H883" si="58">TRUNC(PRODUCT(D883:G883),2)</f>
        <v>26.55</v>
      </c>
      <c r="I883" s="280"/>
      <c r="J883" s="328"/>
      <c r="K883" s="270"/>
      <c r="L883" s="281"/>
      <c r="M883" s="281"/>
      <c r="N883" s="281"/>
      <c r="O883" s="281"/>
    </row>
    <row r="884" spans="1:16" s="282" customFormat="1" x14ac:dyDescent="0.25">
      <c r="A884" s="277"/>
      <c r="B884" s="278"/>
      <c r="C884" s="277"/>
      <c r="D884" s="279"/>
      <c r="E884" s="279" t="s">
        <v>1024</v>
      </c>
      <c r="F884" s="279"/>
      <c r="G884" s="279"/>
      <c r="H884" s="279"/>
      <c r="I884" s="280"/>
      <c r="J884" s="328"/>
      <c r="K884" s="270"/>
      <c r="L884" s="281"/>
      <c r="M884" s="281"/>
      <c r="N884" s="281"/>
      <c r="O884" s="281"/>
    </row>
    <row r="885" spans="1:16" s="282" customFormat="1" x14ac:dyDescent="0.25">
      <c r="A885" s="277"/>
      <c r="B885" s="278" t="s">
        <v>1025</v>
      </c>
      <c r="C885" s="277"/>
      <c r="D885" s="279">
        <v>-1</v>
      </c>
      <c r="E885" s="279">
        <v>18.850000000000001</v>
      </c>
      <c r="F885" s="279">
        <v>0.15</v>
      </c>
      <c r="G885" s="279"/>
      <c r="H885" s="279">
        <f t="shared" si="57"/>
        <v>-2.82</v>
      </c>
      <c r="I885" s="280"/>
      <c r="J885" s="328"/>
      <c r="K885" s="270"/>
      <c r="L885" s="281"/>
      <c r="M885" s="281"/>
      <c r="N885" s="281"/>
      <c r="O885" s="281"/>
    </row>
    <row r="886" spans="1:16" s="282" customFormat="1" ht="10.9" x14ac:dyDescent="0.3">
      <c r="A886" s="277"/>
      <c r="B886" s="278"/>
      <c r="C886" s="277"/>
      <c r="D886" s="279">
        <v>-1</v>
      </c>
      <c r="E886" s="279">
        <v>4.4000000000000004</v>
      </c>
      <c r="F886" s="279">
        <v>0.18</v>
      </c>
      <c r="G886" s="279"/>
      <c r="H886" s="279">
        <f t="shared" si="57"/>
        <v>-0.79</v>
      </c>
      <c r="I886" s="280"/>
      <c r="J886" s="328"/>
      <c r="K886" s="270"/>
      <c r="L886" s="281"/>
      <c r="M886" s="281"/>
      <c r="N886" s="281"/>
      <c r="O886" s="281"/>
    </row>
    <row r="887" spans="1:16" s="282" customFormat="1" ht="10.9" x14ac:dyDescent="0.3">
      <c r="A887" s="277"/>
      <c r="B887" s="283" t="str">
        <f>"Total item "&amp;A865</f>
        <v>Total item 9.1</v>
      </c>
      <c r="C887" s="277"/>
      <c r="D887" s="279"/>
      <c r="E887" s="284"/>
      <c r="F887" s="279"/>
      <c r="G887" s="279"/>
      <c r="H887" s="264">
        <f>SUM(H866:H886)</f>
        <v>270.98999999999995</v>
      </c>
      <c r="I887" s="281"/>
      <c r="J887" s="329"/>
      <c r="K887" s="329"/>
      <c r="L887" s="329"/>
      <c r="M887" s="329"/>
      <c r="N887" s="329"/>
      <c r="O887" s="329"/>
      <c r="P887" s="344"/>
    </row>
    <row r="888" spans="1:16" s="270" customFormat="1" ht="10.9" x14ac:dyDescent="0.3">
      <c r="A888" s="267"/>
      <c r="B888" s="285"/>
      <c r="C888" s="267"/>
      <c r="D888" s="269"/>
      <c r="E888" s="269"/>
      <c r="F888" s="680" t="s">
        <v>784</v>
      </c>
      <c r="G888" s="681"/>
      <c r="H888" s="286">
        <v>285.93</v>
      </c>
      <c r="J888" s="329"/>
      <c r="K888" s="329"/>
      <c r="L888" s="329"/>
      <c r="M888" s="329"/>
      <c r="N888" s="329"/>
      <c r="O888" s="329"/>
      <c r="P888" s="344"/>
    </row>
    <row r="889" spans="1:16" s="270" customFormat="1" ht="10.9" x14ac:dyDescent="0.3">
      <c r="A889" s="267"/>
      <c r="B889" s="285"/>
      <c r="C889" s="267"/>
      <c r="D889" s="269"/>
      <c r="E889" s="269"/>
      <c r="F889" s="672" t="str">
        <f>IF(H889&gt;=0,"ADITAR","SUPRIMIR")</f>
        <v>SUPRIMIR</v>
      </c>
      <c r="G889" s="673"/>
      <c r="H889" s="287">
        <f>H887-H888</f>
        <v>-14.940000000000055</v>
      </c>
      <c r="J889" s="329"/>
      <c r="K889" s="329"/>
      <c r="L889" s="329"/>
      <c r="M889" s="329"/>
      <c r="N889" s="329"/>
      <c r="O889" s="329"/>
      <c r="P889" s="344"/>
    </row>
    <row r="890" spans="1:16" s="292" customFormat="1" ht="10.9" x14ac:dyDescent="0.3">
      <c r="A890" s="355"/>
      <c r="B890" s="356"/>
      <c r="C890" s="355"/>
      <c r="D890" s="357"/>
      <c r="E890" s="358"/>
      <c r="F890" s="357"/>
      <c r="G890" s="357"/>
      <c r="H890" s="357"/>
      <c r="I890" s="291"/>
      <c r="J890" s="329"/>
      <c r="K890" s="329"/>
      <c r="L890" s="329"/>
      <c r="M890" s="329"/>
      <c r="N890" s="329"/>
      <c r="O890" s="329"/>
      <c r="P890" s="344"/>
    </row>
    <row r="891" spans="1:16" s="276" customFormat="1" ht="22.5" x14ac:dyDescent="0.25">
      <c r="A891" s="272" t="s">
        <v>300</v>
      </c>
      <c r="B891" s="273" t="s">
        <v>299</v>
      </c>
      <c r="C891" s="272" t="s">
        <v>77</v>
      </c>
      <c r="D891" s="274"/>
      <c r="E891" s="274"/>
      <c r="F891" s="274"/>
      <c r="G891" s="274"/>
      <c r="H891" s="274"/>
      <c r="I891" s="275"/>
      <c r="J891" s="275"/>
      <c r="K891" s="275"/>
      <c r="L891" s="275"/>
      <c r="M891" s="275"/>
      <c r="N891" s="275"/>
      <c r="O891" s="275"/>
    </row>
    <row r="892" spans="1:16" s="282" customFormat="1" ht="10.9" x14ac:dyDescent="0.3">
      <c r="A892" s="277"/>
      <c r="B892" s="278" t="s">
        <v>931</v>
      </c>
      <c r="C892" s="277"/>
      <c r="D892" s="279"/>
      <c r="E892" s="279"/>
      <c r="F892" s="279"/>
      <c r="G892" s="279"/>
      <c r="H892" s="279"/>
      <c r="I892" s="281"/>
      <c r="J892" s="281"/>
      <c r="K892" s="281"/>
      <c r="L892" s="281"/>
      <c r="M892" s="281"/>
      <c r="N892" s="281"/>
      <c r="O892" s="281"/>
    </row>
    <row r="893" spans="1:16" s="282" customFormat="1" x14ac:dyDescent="0.25">
      <c r="A893" s="277"/>
      <c r="B893" s="278" t="s">
        <v>932</v>
      </c>
      <c r="C893" s="277"/>
      <c r="D893" s="279"/>
      <c r="E893" s="279">
        <v>5.35</v>
      </c>
      <c r="F893" s="279">
        <v>4.4000000000000004</v>
      </c>
      <c r="G893" s="279"/>
      <c r="H893" s="279">
        <f t="shared" ref="H893:H895" si="59">TRUNC(PRODUCT(D893:G893),2)</f>
        <v>23.54</v>
      </c>
      <c r="I893" s="281"/>
      <c r="J893" s="281"/>
      <c r="K893" s="281"/>
      <c r="L893" s="281"/>
      <c r="M893" s="281"/>
      <c r="N893" s="281"/>
      <c r="O893" s="281"/>
    </row>
    <row r="894" spans="1:16" s="282" customFormat="1" x14ac:dyDescent="0.25">
      <c r="A894" s="277"/>
      <c r="B894" s="278" t="s">
        <v>1052</v>
      </c>
      <c r="C894" s="277"/>
      <c r="D894" s="279"/>
      <c r="E894" s="279">
        <v>1.9</v>
      </c>
      <c r="F894" s="279">
        <v>1.6</v>
      </c>
      <c r="G894" s="279"/>
      <c r="H894" s="279">
        <f t="shared" si="59"/>
        <v>3.04</v>
      </c>
      <c r="I894" s="281"/>
      <c r="J894" s="281"/>
      <c r="K894" s="281"/>
      <c r="L894" s="281"/>
      <c r="M894" s="281"/>
      <c r="N894" s="281"/>
      <c r="O894" s="281"/>
    </row>
    <row r="895" spans="1:16" s="282" customFormat="1" x14ac:dyDescent="0.25">
      <c r="A895" s="277"/>
      <c r="B895" s="278" t="s">
        <v>1053</v>
      </c>
      <c r="C895" s="277"/>
      <c r="D895" s="279"/>
      <c r="E895" s="279">
        <v>2.8</v>
      </c>
      <c r="F895" s="279">
        <v>1.3</v>
      </c>
      <c r="G895" s="279"/>
      <c r="H895" s="279">
        <f t="shared" si="59"/>
        <v>3.64</v>
      </c>
      <c r="I895" s="281"/>
      <c r="J895" s="281"/>
      <c r="K895" s="281"/>
      <c r="L895" s="281"/>
      <c r="M895" s="281"/>
      <c r="N895" s="281"/>
      <c r="O895" s="281"/>
    </row>
    <row r="896" spans="1:16" s="282" customFormat="1" ht="10.9" x14ac:dyDescent="0.3">
      <c r="A896" s="277"/>
      <c r="B896" s="283" t="str">
        <f>"Total item "&amp;A891</f>
        <v>Total item 9.2</v>
      </c>
      <c r="C896" s="277"/>
      <c r="D896" s="279"/>
      <c r="E896" s="284"/>
      <c r="F896" s="279"/>
      <c r="G896" s="279"/>
      <c r="H896" s="264">
        <f>SUM(H893:H895)</f>
        <v>30.22</v>
      </c>
      <c r="I896" s="281"/>
      <c r="J896" s="329"/>
      <c r="K896" s="329"/>
      <c r="L896" s="329"/>
      <c r="M896" s="329"/>
      <c r="N896" s="329"/>
      <c r="O896" s="329"/>
      <c r="P896" s="344"/>
    </row>
    <row r="897" spans="1:16" s="270" customFormat="1" ht="10.9" x14ac:dyDescent="0.3">
      <c r="A897" s="267"/>
      <c r="B897" s="285"/>
      <c r="C897" s="267"/>
      <c r="D897" s="269"/>
      <c r="E897" s="269"/>
      <c r="F897" s="680" t="s">
        <v>784</v>
      </c>
      <c r="G897" s="681"/>
      <c r="H897" s="286">
        <v>285.93</v>
      </c>
      <c r="J897" s="329"/>
      <c r="K897" s="329"/>
      <c r="L897" s="329"/>
      <c r="M897" s="329"/>
      <c r="N897" s="329"/>
      <c r="O897" s="329"/>
      <c r="P897" s="344"/>
    </row>
    <row r="898" spans="1:16" s="270" customFormat="1" ht="10.9" x14ac:dyDescent="0.3">
      <c r="A898" s="267"/>
      <c r="B898" s="285"/>
      <c r="C898" s="267"/>
      <c r="D898" s="269"/>
      <c r="E898" s="269"/>
      <c r="F898" s="672" t="str">
        <f>IF(H898&gt;=0,"ADITAR","SUPRIMIR")</f>
        <v>SUPRIMIR</v>
      </c>
      <c r="G898" s="673"/>
      <c r="H898" s="287">
        <f>H896-H897</f>
        <v>-255.71</v>
      </c>
      <c r="J898" s="329"/>
      <c r="K898" s="329"/>
      <c r="L898" s="329"/>
      <c r="M898" s="329"/>
      <c r="N898" s="329"/>
      <c r="O898" s="329"/>
      <c r="P898" s="344"/>
    </row>
    <row r="899" spans="1:16" s="292" customFormat="1" ht="10.9" x14ac:dyDescent="0.3">
      <c r="A899" s="355"/>
      <c r="B899" s="356"/>
      <c r="C899" s="355"/>
      <c r="D899" s="357"/>
      <c r="E899" s="358"/>
      <c r="F899" s="357"/>
      <c r="G899" s="357"/>
      <c r="H899" s="357"/>
      <c r="I899" s="291"/>
      <c r="J899" s="329"/>
      <c r="K899" s="329"/>
      <c r="L899" s="329"/>
      <c r="M899" s="329"/>
      <c r="N899" s="329"/>
      <c r="O899" s="329"/>
      <c r="P899" s="344"/>
    </row>
    <row r="900" spans="1:16" s="276" customFormat="1" ht="45" x14ac:dyDescent="0.25">
      <c r="A900" s="272" t="s">
        <v>294</v>
      </c>
      <c r="B900" s="273" t="s">
        <v>293</v>
      </c>
      <c r="C900" s="272" t="s">
        <v>77</v>
      </c>
      <c r="D900" s="274"/>
      <c r="E900" s="274"/>
      <c r="F900" s="274"/>
      <c r="G900" s="274"/>
      <c r="H900" s="274"/>
      <c r="I900" s="275"/>
      <c r="J900" s="275"/>
      <c r="K900" s="275"/>
      <c r="L900" s="275"/>
      <c r="M900" s="275"/>
      <c r="N900" s="275"/>
      <c r="O900" s="275"/>
    </row>
    <row r="901" spans="1:16" s="282" customFormat="1" ht="10.9" x14ac:dyDescent="0.3">
      <c r="A901" s="277"/>
      <c r="B901" s="283" t="s">
        <v>785</v>
      </c>
      <c r="C901" s="277"/>
      <c r="D901" s="279"/>
      <c r="E901" s="279"/>
      <c r="F901" s="279"/>
      <c r="G901" s="279"/>
      <c r="H901" s="279"/>
      <c r="I901" s="280"/>
      <c r="J901" s="270"/>
      <c r="K901" s="270"/>
      <c r="L901" s="281"/>
      <c r="M901" s="281"/>
      <c r="N901" s="281"/>
      <c r="O901" s="281"/>
    </row>
    <row r="902" spans="1:16" s="282" customFormat="1" ht="10.9" x14ac:dyDescent="0.3">
      <c r="A902" s="277"/>
      <c r="B902" s="278"/>
      <c r="C902" s="277"/>
      <c r="D902" s="279"/>
      <c r="E902" s="279">
        <v>22.55</v>
      </c>
      <c r="F902" s="279">
        <v>9.6</v>
      </c>
      <c r="G902" s="279"/>
      <c r="H902" s="279">
        <f t="shared" ref="H902:H909" si="60">TRUNC(PRODUCT(D902:G902),2)</f>
        <v>216.48</v>
      </c>
      <c r="I902" s="280"/>
      <c r="J902" s="270"/>
      <c r="K902" s="270"/>
      <c r="L902" s="281"/>
      <c r="M902" s="281"/>
      <c r="N902" s="281"/>
      <c r="O902" s="281"/>
    </row>
    <row r="903" spans="1:16" s="282" customFormat="1" ht="10.9" x14ac:dyDescent="0.3">
      <c r="A903" s="277"/>
      <c r="B903" s="278"/>
      <c r="C903" s="277"/>
      <c r="D903" s="279">
        <v>-1</v>
      </c>
      <c r="E903" s="279">
        <v>4.4000000000000004</v>
      </c>
      <c r="F903" s="279">
        <v>3.65</v>
      </c>
      <c r="G903" s="279"/>
      <c r="H903" s="279">
        <f t="shared" si="60"/>
        <v>-16.059999999999999</v>
      </c>
      <c r="I903" s="280"/>
      <c r="J903" s="270"/>
      <c r="K903" s="270"/>
      <c r="L903" s="281"/>
      <c r="M903" s="281"/>
      <c r="N903" s="281"/>
      <c r="O903" s="281"/>
    </row>
    <row r="904" spans="1:16" s="282" customFormat="1" ht="10.9" x14ac:dyDescent="0.3">
      <c r="A904" s="277"/>
      <c r="B904" s="278"/>
      <c r="C904" s="277"/>
      <c r="D904" s="279">
        <v>-1</v>
      </c>
      <c r="E904" s="279">
        <v>3.2</v>
      </c>
      <c r="F904" s="279">
        <v>2</v>
      </c>
      <c r="G904" s="279"/>
      <c r="H904" s="279">
        <f t="shared" si="60"/>
        <v>-6.4</v>
      </c>
      <c r="I904" s="280"/>
      <c r="J904" s="270"/>
      <c r="K904" s="270"/>
      <c r="L904" s="281"/>
      <c r="M904" s="281"/>
      <c r="N904" s="281"/>
      <c r="O904" s="281"/>
    </row>
    <row r="905" spans="1:16" s="282" customFormat="1" ht="10.9" x14ac:dyDescent="0.3">
      <c r="A905" s="277"/>
      <c r="B905" s="278"/>
      <c r="C905" s="277"/>
      <c r="D905" s="279">
        <v>-1</v>
      </c>
      <c r="E905" s="279">
        <v>1.8</v>
      </c>
      <c r="F905" s="279">
        <v>2</v>
      </c>
      <c r="G905" s="279"/>
      <c r="H905" s="279">
        <f t="shared" si="60"/>
        <v>-3.6</v>
      </c>
      <c r="I905" s="280"/>
      <c r="J905" s="270"/>
      <c r="K905" s="270"/>
      <c r="L905" s="281"/>
      <c r="M905" s="281"/>
      <c r="N905" s="281"/>
      <c r="O905" s="281"/>
    </row>
    <row r="906" spans="1:16" s="282" customFormat="1" ht="10.9" x14ac:dyDescent="0.3">
      <c r="A906" s="277"/>
      <c r="B906" s="278"/>
      <c r="C906" s="277"/>
      <c r="D906" s="279"/>
      <c r="E906" s="279">
        <v>8.4</v>
      </c>
      <c r="F906" s="279">
        <v>6.05</v>
      </c>
      <c r="G906" s="279"/>
      <c r="H906" s="279">
        <f t="shared" si="60"/>
        <v>50.82</v>
      </c>
      <c r="I906" s="280"/>
      <c r="J906" s="270"/>
      <c r="K906" s="270"/>
      <c r="L906" s="281"/>
      <c r="M906" s="281"/>
      <c r="N906" s="281"/>
      <c r="O906" s="281"/>
    </row>
    <row r="907" spans="1:16" s="282" customFormat="1" ht="10.9" x14ac:dyDescent="0.3">
      <c r="A907" s="277"/>
      <c r="B907" s="278"/>
      <c r="C907" s="277"/>
      <c r="D907" s="279">
        <v>2</v>
      </c>
      <c r="E907" s="279">
        <v>1.85</v>
      </c>
      <c r="F907" s="279">
        <v>1.8</v>
      </c>
      <c r="G907" s="279"/>
      <c r="H907" s="279">
        <f t="shared" si="60"/>
        <v>6.66</v>
      </c>
      <c r="I907" s="280"/>
      <c r="J907" s="270"/>
      <c r="K907" s="270"/>
      <c r="L907" s="281"/>
      <c r="M907" s="281"/>
      <c r="N907" s="281"/>
      <c r="O907" s="281"/>
    </row>
    <row r="908" spans="1:16" s="282" customFormat="1" x14ac:dyDescent="0.25">
      <c r="A908" s="277"/>
      <c r="B908" s="278"/>
      <c r="C908" s="277"/>
      <c r="D908" s="279"/>
      <c r="E908" s="279" t="s">
        <v>1024</v>
      </c>
      <c r="F908" s="279"/>
      <c r="G908" s="279"/>
      <c r="H908" s="279">
        <f t="shared" si="60"/>
        <v>0</v>
      </c>
      <c r="I908" s="280"/>
      <c r="J908" s="270"/>
      <c r="K908" s="270"/>
      <c r="L908" s="281"/>
      <c r="M908" s="281"/>
      <c r="N908" s="281"/>
      <c r="O908" s="281"/>
    </row>
    <row r="909" spans="1:16" s="282" customFormat="1" x14ac:dyDescent="0.25">
      <c r="A909" s="277"/>
      <c r="B909" s="278" t="s">
        <v>1025</v>
      </c>
      <c r="C909" s="277"/>
      <c r="D909" s="279">
        <v>-1</v>
      </c>
      <c r="E909" s="279">
        <f>SUM(E444:E482)</f>
        <v>338.93</v>
      </c>
      <c r="F909" s="279">
        <v>0.15</v>
      </c>
      <c r="G909" s="279"/>
      <c r="H909" s="279">
        <f t="shared" si="60"/>
        <v>-50.83</v>
      </c>
      <c r="I909" s="280"/>
      <c r="J909" s="270"/>
      <c r="K909" s="270"/>
      <c r="L909" s="281"/>
      <c r="M909" s="281"/>
      <c r="N909" s="281"/>
      <c r="O909" s="281"/>
    </row>
    <row r="910" spans="1:16" s="282" customFormat="1" x14ac:dyDescent="0.25">
      <c r="A910" s="277"/>
      <c r="B910" s="293" t="s">
        <v>1026</v>
      </c>
      <c r="C910" s="277"/>
      <c r="D910" s="279"/>
      <c r="E910" s="279"/>
      <c r="F910" s="279"/>
      <c r="G910" s="279"/>
      <c r="H910" s="279"/>
      <c r="I910" s="280"/>
      <c r="J910" s="328"/>
      <c r="K910" s="270"/>
      <c r="L910" s="281"/>
      <c r="M910" s="281"/>
      <c r="N910" s="281"/>
      <c r="O910" s="281"/>
    </row>
    <row r="911" spans="1:16" s="282" customFormat="1" ht="10.9" x14ac:dyDescent="0.3">
      <c r="A911" s="277"/>
      <c r="B911" s="278" t="s">
        <v>1027</v>
      </c>
      <c r="C911" s="277"/>
      <c r="D911" s="279"/>
      <c r="E911" s="279">
        <v>9.09</v>
      </c>
      <c r="F911" s="279">
        <v>0.8</v>
      </c>
      <c r="G911" s="279"/>
      <c r="H911" s="279">
        <f t="shared" ref="H911:H916" si="61">TRUNC(PRODUCT(D911:G911),2)</f>
        <v>7.27</v>
      </c>
      <c r="I911" s="280"/>
      <c r="J911" s="328"/>
      <c r="K911" s="270"/>
      <c r="L911" s="281"/>
      <c r="M911" s="281"/>
      <c r="N911" s="281"/>
      <c r="O911" s="281"/>
    </row>
    <row r="912" spans="1:16" s="282" customFormat="1" ht="10.9" x14ac:dyDescent="0.3">
      <c r="A912" s="277"/>
      <c r="B912" s="278"/>
      <c r="C912" s="277"/>
      <c r="D912" s="279"/>
      <c r="E912" s="279">
        <v>5.45</v>
      </c>
      <c r="F912" s="279">
        <v>0.8</v>
      </c>
      <c r="G912" s="279"/>
      <c r="H912" s="279">
        <f t="shared" si="61"/>
        <v>4.3600000000000003</v>
      </c>
      <c r="I912" s="280"/>
      <c r="J912" s="328"/>
      <c r="K912" s="270"/>
      <c r="L912" s="281"/>
      <c r="M912" s="281"/>
      <c r="N912" s="281"/>
      <c r="O912" s="281"/>
    </row>
    <row r="913" spans="1:16" s="282" customFormat="1" ht="10.9" x14ac:dyDescent="0.3">
      <c r="A913" s="277"/>
      <c r="B913" s="278" t="s">
        <v>1028</v>
      </c>
      <c r="C913" s="277"/>
      <c r="D913" s="279"/>
      <c r="E913" s="279">
        <v>7.1</v>
      </c>
      <c r="F913" s="279">
        <v>0.8</v>
      </c>
      <c r="G913" s="279"/>
      <c r="H913" s="279">
        <f t="shared" si="61"/>
        <v>5.68</v>
      </c>
      <c r="I913" s="280"/>
      <c r="J913" s="328"/>
      <c r="K913" s="270"/>
      <c r="L913" s="281"/>
      <c r="M913" s="281"/>
      <c r="N913" s="281"/>
      <c r="O913" s="281"/>
    </row>
    <row r="914" spans="1:16" s="282" customFormat="1" ht="10.9" x14ac:dyDescent="0.3">
      <c r="A914" s="277"/>
      <c r="B914" s="278"/>
      <c r="C914" s="277"/>
      <c r="D914" s="279"/>
      <c r="E914" s="279">
        <v>5.25</v>
      </c>
      <c r="F914" s="279">
        <v>0.8</v>
      </c>
      <c r="G914" s="279"/>
      <c r="H914" s="279">
        <f t="shared" si="61"/>
        <v>4.2</v>
      </c>
      <c r="I914" s="280"/>
      <c r="J914" s="328"/>
      <c r="K914" s="270"/>
      <c r="L914" s="281"/>
      <c r="M914" s="281"/>
      <c r="N914" s="281"/>
      <c r="O914" s="281"/>
    </row>
    <row r="915" spans="1:16" s="282" customFormat="1" ht="10.9" x14ac:dyDescent="0.3">
      <c r="A915" s="277"/>
      <c r="B915" s="278"/>
      <c r="C915" s="277"/>
      <c r="D915" s="279"/>
      <c r="E915" s="279">
        <v>7.05</v>
      </c>
      <c r="F915" s="279">
        <v>0.8</v>
      </c>
      <c r="G915" s="279"/>
      <c r="H915" s="279">
        <f t="shared" si="61"/>
        <v>5.64</v>
      </c>
      <c r="I915" s="280"/>
      <c r="J915" s="328"/>
      <c r="K915" s="270"/>
      <c r="L915" s="281"/>
      <c r="M915" s="281"/>
      <c r="N915" s="281"/>
      <c r="O915" s="281"/>
    </row>
    <row r="916" spans="1:16" s="282" customFormat="1" ht="10.9" x14ac:dyDescent="0.3">
      <c r="A916" s="277"/>
      <c r="B916" s="278"/>
      <c r="C916" s="277"/>
      <c r="D916" s="279"/>
      <c r="E916" s="279">
        <v>5.25</v>
      </c>
      <c r="F916" s="279">
        <v>0.8</v>
      </c>
      <c r="G916" s="279"/>
      <c r="H916" s="279">
        <f t="shared" si="61"/>
        <v>4.2</v>
      </c>
      <c r="I916" s="280"/>
      <c r="J916" s="328"/>
      <c r="K916" s="270"/>
      <c r="L916" s="281"/>
      <c r="M916" s="281"/>
      <c r="N916" s="281"/>
      <c r="O916" s="281"/>
    </row>
    <row r="917" spans="1:16" s="282" customFormat="1" ht="10.9" x14ac:dyDescent="0.3">
      <c r="A917" s="277"/>
      <c r="B917" s="283" t="str">
        <f>"Total item "&amp;A900</f>
        <v>Total item 9.5</v>
      </c>
      <c r="C917" s="277"/>
      <c r="D917" s="279"/>
      <c r="E917" s="284"/>
      <c r="F917" s="279"/>
      <c r="G917" s="279"/>
      <c r="H917" s="264">
        <f>SUM(H901:H916)</f>
        <v>228.42</v>
      </c>
      <c r="I917" s="281"/>
      <c r="J917" s="329"/>
      <c r="K917" s="329"/>
      <c r="L917" s="329"/>
      <c r="M917" s="329"/>
      <c r="N917" s="329"/>
      <c r="O917" s="329"/>
      <c r="P917" s="344"/>
    </row>
    <row r="918" spans="1:16" s="270" customFormat="1" ht="10.9" x14ac:dyDescent="0.3">
      <c r="A918" s="267"/>
      <c r="B918" s="285"/>
      <c r="C918" s="267"/>
      <c r="D918" s="269"/>
      <c r="E918" s="269"/>
      <c r="F918" s="680" t="s">
        <v>784</v>
      </c>
      <c r="G918" s="681"/>
      <c r="H918" s="286">
        <v>0</v>
      </c>
      <c r="J918" s="329"/>
      <c r="K918" s="329"/>
      <c r="L918" s="329"/>
      <c r="M918" s="329"/>
      <c r="N918" s="329"/>
      <c r="O918" s="329"/>
      <c r="P918" s="344"/>
    </row>
    <row r="919" spans="1:16" s="270" customFormat="1" ht="10.9" x14ac:dyDescent="0.3">
      <c r="A919" s="267"/>
      <c r="B919" s="285"/>
      <c r="C919" s="267"/>
      <c r="D919" s="269"/>
      <c r="E919" s="269"/>
      <c r="F919" s="672" t="str">
        <f>IF(H919&gt;=0,"ADITAR","SUPRIMIR")</f>
        <v>ADITAR</v>
      </c>
      <c r="G919" s="673"/>
      <c r="H919" s="287">
        <f>H917-H918</f>
        <v>228.42</v>
      </c>
      <c r="J919" s="329"/>
      <c r="K919" s="329"/>
      <c r="L919" s="329"/>
      <c r="M919" s="329"/>
      <c r="N919" s="329"/>
      <c r="O919" s="329"/>
      <c r="P919" s="344"/>
    </row>
    <row r="920" spans="1:16" s="292" customFormat="1" ht="10.9" x14ac:dyDescent="0.3">
      <c r="A920" s="355"/>
      <c r="B920" s="356"/>
      <c r="C920" s="355"/>
      <c r="D920" s="357"/>
      <c r="E920" s="358"/>
      <c r="F920" s="357"/>
      <c r="G920" s="357"/>
      <c r="H920" s="357"/>
      <c r="I920" s="291"/>
      <c r="J920" s="329"/>
      <c r="K920" s="329"/>
      <c r="L920" s="329"/>
      <c r="M920" s="329"/>
      <c r="N920" s="329"/>
      <c r="O920" s="329"/>
      <c r="P920" s="344"/>
    </row>
    <row r="921" spans="1:16" s="266" customFormat="1" x14ac:dyDescent="0.25">
      <c r="A921" s="262" t="s">
        <v>137</v>
      </c>
      <c r="B921" s="263" t="s">
        <v>136</v>
      </c>
      <c r="C921" s="262"/>
      <c r="D921" s="264"/>
      <c r="E921" s="264"/>
      <c r="F921" s="264"/>
      <c r="G921" s="264"/>
      <c r="H921" s="264"/>
      <c r="I921" s="265"/>
      <c r="J921" s="347"/>
      <c r="K921" s="347"/>
      <c r="L921" s="347"/>
      <c r="M921" s="347"/>
      <c r="N921" s="347"/>
      <c r="O921" s="347"/>
      <c r="P921" s="348"/>
    </row>
    <row r="922" spans="1:16" s="276" customFormat="1" ht="33.75" x14ac:dyDescent="0.25">
      <c r="A922" s="272" t="s">
        <v>133</v>
      </c>
      <c r="B922" s="273" t="s">
        <v>132</v>
      </c>
      <c r="C922" s="272" t="s">
        <v>21</v>
      </c>
      <c r="D922" s="274"/>
      <c r="E922" s="274"/>
      <c r="F922" s="274"/>
      <c r="G922" s="274"/>
      <c r="H922" s="274"/>
      <c r="I922" s="275"/>
      <c r="J922" s="275"/>
      <c r="K922" s="275"/>
      <c r="L922" s="275"/>
      <c r="M922" s="275"/>
      <c r="N922" s="275"/>
      <c r="O922" s="275"/>
    </row>
    <row r="923" spans="1:16" s="282" customFormat="1" ht="10.9" x14ac:dyDescent="0.3">
      <c r="A923" s="277"/>
      <c r="B923" s="278" t="s">
        <v>1054</v>
      </c>
      <c r="C923" s="277"/>
      <c r="D923" s="279"/>
      <c r="E923" s="279"/>
      <c r="F923" s="279"/>
      <c r="G923" s="279"/>
      <c r="H923" s="279">
        <f t="shared" ref="H923" si="62">TRUNC(PRODUCT(D923:G923),2)</f>
        <v>0</v>
      </c>
      <c r="I923" s="281"/>
      <c r="J923" s="281"/>
      <c r="K923" s="281"/>
      <c r="L923" s="281"/>
      <c r="M923" s="281"/>
      <c r="N923" s="281"/>
      <c r="O923" s="281"/>
    </row>
    <row r="924" spans="1:16" s="282" customFormat="1" ht="10.9" x14ac:dyDescent="0.3">
      <c r="A924" s="277"/>
      <c r="B924" s="283" t="str">
        <f>"Total item "&amp;A922</f>
        <v>Total item 12.3.2</v>
      </c>
      <c r="C924" s="277"/>
      <c r="D924" s="279"/>
      <c r="E924" s="284"/>
      <c r="F924" s="279"/>
      <c r="G924" s="279"/>
      <c r="H924" s="264">
        <f>SUM(H923:H923)</f>
        <v>0</v>
      </c>
      <c r="I924" s="281"/>
      <c r="J924" s="329"/>
      <c r="K924" s="329"/>
      <c r="L924" s="329"/>
      <c r="M924" s="329"/>
      <c r="N924" s="329"/>
      <c r="O924" s="329"/>
      <c r="P924" s="344"/>
    </row>
    <row r="925" spans="1:16" s="270" customFormat="1" ht="10.9" x14ac:dyDescent="0.3">
      <c r="A925" s="267"/>
      <c r="B925" s="285"/>
      <c r="C925" s="267"/>
      <c r="D925" s="269"/>
      <c r="E925" s="269"/>
      <c r="F925" s="680" t="s">
        <v>784</v>
      </c>
      <c r="G925" s="681"/>
      <c r="H925" s="286">
        <v>28</v>
      </c>
      <c r="J925" s="329"/>
      <c r="K925" s="329"/>
      <c r="L925" s="329"/>
      <c r="M925" s="329"/>
      <c r="N925" s="329"/>
      <c r="O925" s="329"/>
      <c r="P925" s="344"/>
    </row>
    <row r="926" spans="1:16" s="270" customFormat="1" ht="10.9" x14ac:dyDescent="0.3">
      <c r="A926" s="267"/>
      <c r="B926" s="285"/>
      <c r="C926" s="267"/>
      <c r="D926" s="269"/>
      <c r="E926" s="269"/>
      <c r="F926" s="672" t="str">
        <f>IF(H926&gt;=0,"ADITAR","SUPRIMIR")</f>
        <v>SUPRIMIR</v>
      </c>
      <c r="G926" s="673"/>
      <c r="H926" s="287">
        <f>H924-H925</f>
        <v>-28</v>
      </c>
      <c r="J926" s="329"/>
      <c r="K926" s="329"/>
      <c r="L926" s="329"/>
      <c r="M926" s="329"/>
      <c r="N926" s="329"/>
      <c r="O926" s="329"/>
      <c r="P926" s="344"/>
    </row>
    <row r="927" spans="1:16" s="292" customFormat="1" ht="10.9" x14ac:dyDescent="0.3">
      <c r="A927" s="355"/>
      <c r="B927" s="356"/>
      <c r="C927" s="355"/>
      <c r="D927" s="357"/>
      <c r="E927" s="358"/>
      <c r="F927" s="357"/>
      <c r="G927" s="357"/>
      <c r="H927" s="357"/>
      <c r="I927" s="291"/>
      <c r="J927" s="329"/>
      <c r="K927" s="329"/>
      <c r="L927" s="329"/>
      <c r="M927" s="329"/>
      <c r="N927" s="329"/>
      <c r="O927" s="329"/>
      <c r="P927" s="344"/>
    </row>
    <row r="928" spans="1:16" s="276" customFormat="1" ht="33.75" x14ac:dyDescent="0.25">
      <c r="A928" s="272" t="s">
        <v>131</v>
      </c>
      <c r="B928" s="273" t="s">
        <v>130</v>
      </c>
      <c r="C928" s="272" t="s">
        <v>123</v>
      </c>
      <c r="D928" s="274"/>
      <c r="E928" s="274"/>
      <c r="F928" s="274"/>
      <c r="G928" s="274"/>
      <c r="H928" s="274"/>
      <c r="I928" s="275"/>
      <c r="J928" s="275"/>
      <c r="K928" s="275"/>
      <c r="L928" s="275"/>
      <c r="M928" s="275"/>
      <c r="N928" s="275"/>
      <c r="O928" s="275"/>
    </row>
    <row r="929" spans="1:16" s="282" customFormat="1" x14ac:dyDescent="0.25">
      <c r="A929" s="277"/>
      <c r="B929" s="278" t="s">
        <v>1055</v>
      </c>
      <c r="C929" s="277"/>
      <c r="D929" s="279"/>
      <c r="E929" s="279"/>
      <c r="F929" s="279"/>
      <c r="G929" s="279"/>
      <c r="H929" s="279">
        <f t="shared" ref="H929" si="63">TRUNC(PRODUCT(D929:G929),2)</f>
        <v>0</v>
      </c>
      <c r="I929" s="281"/>
      <c r="J929" s="281"/>
      <c r="K929" s="281"/>
      <c r="L929" s="281"/>
      <c r="M929" s="281"/>
      <c r="N929" s="281"/>
      <c r="O929" s="281"/>
    </row>
    <row r="930" spans="1:16" s="282" customFormat="1" ht="10.9" x14ac:dyDescent="0.3">
      <c r="A930" s="277"/>
      <c r="B930" s="283" t="str">
        <f>"Total item "&amp;A928</f>
        <v>Total item 12.3.3</v>
      </c>
      <c r="C930" s="277"/>
      <c r="D930" s="279"/>
      <c r="E930" s="284"/>
      <c r="F930" s="279"/>
      <c r="G930" s="279"/>
      <c r="H930" s="264">
        <f>SUM(H929:H929)</f>
        <v>0</v>
      </c>
      <c r="I930" s="281"/>
      <c r="J930" s="329"/>
      <c r="K930" s="329"/>
      <c r="L930" s="329"/>
      <c r="M930" s="329"/>
      <c r="N930" s="329"/>
      <c r="O930" s="329"/>
      <c r="P930" s="344"/>
    </row>
    <row r="931" spans="1:16" s="270" customFormat="1" ht="10.9" x14ac:dyDescent="0.3">
      <c r="A931" s="267"/>
      <c r="B931" s="285"/>
      <c r="C931" s="267"/>
      <c r="D931" s="269"/>
      <c r="E931" s="269"/>
      <c r="F931" s="680" t="s">
        <v>784</v>
      </c>
      <c r="G931" s="681"/>
      <c r="H931" s="286">
        <v>6</v>
      </c>
      <c r="J931" s="329"/>
      <c r="K931" s="329"/>
      <c r="L931" s="329"/>
      <c r="M931" s="329"/>
      <c r="N931" s="329"/>
      <c r="O931" s="329"/>
      <c r="P931" s="344"/>
    </row>
    <row r="932" spans="1:16" s="270" customFormat="1" ht="10.9" x14ac:dyDescent="0.3">
      <c r="A932" s="267"/>
      <c r="B932" s="285"/>
      <c r="C932" s="267"/>
      <c r="D932" s="269"/>
      <c r="E932" s="269"/>
      <c r="F932" s="672" t="str">
        <f>IF(H932&gt;=0,"ADITAR","SUPRIMIR")</f>
        <v>SUPRIMIR</v>
      </c>
      <c r="G932" s="673"/>
      <c r="H932" s="287">
        <f>H930-H931</f>
        <v>-6</v>
      </c>
      <c r="J932" s="329"/>
      <c r="K932" s="329"/>
      <c r="L932" s="329"/>
      <c r="M932" s="329"/>
      <c r="N932" s="329"/>
      <c r="O932" s="329"/>
      <c r="P932" s="344"/>
    </row>
    <row r="933" spans="1:16" s="292" customFormat="1" ht="10.9" x14ac:dyDescent="0.3">
      <c r="A933" s="355"/>
      <c r="B933" s="356"/>
      <c r="C933" s="355"/>
      <c r="D933" s="357"/>
      <c r="E933" s="358"/>
      <c r="F933" s="357"/>
      <c r="G933" s="357"/>
      <c r="H933" s="357"/>
      <c r="I933" s="291"/>
      <c r="J933" s="329"/>
      <c r="K933" s="329"/>
      <c r="L933" s="329"/>
      <c r="M933" s="329"/>
      <c r="N933" s="329"/>
      <c r="O933" s="329"/>
      <c r="P933" s="344"/>
    </row>
    <row r="934" spans="1:16" s="276" customFormat="1" ht="40.9" x14ac:dyDescent="0.3">
      <c r="A934" s="272" t="s">
        <v>129</v>
      </c>
      <c r="B934" s="273" t="s">
        <v>128</v>
      </c>
      <c r="C934" s="272" t="s">
        <v>123</v>
      </c>
      <c r="D934" s="274"/>
      <c r="E934" s="274"/>
      <c r="F934" s="274"/>
      <c r="G934" s="274"/>
      <c r="H934" s="274"/>
      <c r="I934" s="275"/>
      <c r="J934" s="275"/>
      <c r="K934" s="275"/>
      <c r="L934" s="275"/>
      <c r="M934" s="275"/>
      <c r="N934" s="275"/>
      <c r="O934" s="275"/>
    </row>
    <row r="935" spans="1:16" s="282" customFormat="1" x14ac:dyDescent="0.25">
      <c r="A935" s="277"/>
      <c r="B935" s="278" t="s">
        <v>1056</v>
      </c>
      <c r="C935" s="277"/>
      <c r="D935" s="279">
        <v>2</v>
      </c>
      <c r="E935" s="279"/>
      <c r="F935" s="279"/>
      <c r="G935" s="279"/>
      <c r="H935" s="279">
        <f t="shared" ref="H935:H938" si="64">TRUNC(PRODUCT(D935:G935),2)</f>
        <v>2</v>
      </c>
      <c r="I935" s="281"/>
      <c r="J935" s="281"/>
      <c r="K935" s="281"/>
      <c r="L935" s="281"/>
      <c r="M935" s="281"/>
      <c r="N935" s="281"/>
      <c r="O935" s="281"/>
    </row>
    <row r="936" spans="1:16" s="282" customFormat="1" x14ac:dyDescent="0.25">
      <c r="A936" s="277"/>
      <c r="B936" s="278" t="s">
        <v>1057</v>
      </c>
      <c r="C936" s="277"/>
      <c r="D936" s="279">
        <v>1</v>
      </c>
      <c r="E936" s="279"/>
      <c r="F936" s="279"/>
      <c r="G936" s="279"/>
      <c r="H936" s="279">
        <f t="shared" si="64"/>
        <v>1</v>
      </c>
      <c r="I936" s="281"/>
      <c r="J936" s="281"/>
      <c r="K936" s="281"/>
      <c r="L936" s="281"/>
      <c r="M936" s="281"/>
      <c r="N936" s="281"/>
      <c r="O936" s="281"/>
    </row>
    <row r="937" spans="1:16" s="282" customFormat="1" x14ac:dyDescent="0.25">
      <c r="A937" s="277"/>
      <c r="B937" s="278" t="s">
        <v>1058</v>
      </c>
      <c r="C937" s="277"/>
      <c r="D937" s="279">
        <v>1</v>
      </c>
      <c r="E937" s="279"/>
      <c r="F937" s="279"/>
      <c r="G937" s="279"/>
      <c r="H937" s="279">
        <f t="shared" si="64"/>
        <v>1</v>
      </c>
      <c r="I937" s="281"/>
      <c r="J937" s="281"/>
      <c r="K937" s="281"/>
      <c r="L937" s="281"/>
      <c r="M937" s="281"/>
      <c r="N937" s="281"/>
      <c r="O937" s="281"/>
    </row>
    <row r="938" spans="1:16" s="282" customFormat="1" x14ac:dyDescent="0.25">
      <c r="A938" s="277"/>
      <c r="B938" s="278" t="s">
        <v>1059</v>
      </c>
      <c r="C938" s="277"/>
      <c r="D938" s="279">
        <v>1</v>
      </c>
      <c r="E938" s="279"/>
      <c r="F938" s="279"/>
      <c r="G938" s="279"/>
      <c r="H938" s="279">
        <f t="shared" si="64"/>
        <v>1</v>
      </c>
      <c r="I938" s="281"/>
      <c r="J938" s="281"/>
      <c r="K938" s="281"/>
      <c r="L938" s="281"/>
      <c r="M938" s="281"/>
      <c r="N938" s="281"/>
      <c r="O938" s="281"/>
    </row>
    <row r="939" spans="1:16" s="282" customFormat="1" x14ac:dyDescent="0.25">
      <c r="A939" s="277"/>
      <c r="B939" s="283" t="str">
        <f>"Total item "&amp;A934</f>
        <v>Total item 12.3.4</v>
      </c>
      <c r="C939" s="277"/>
      <c r="D939" s="279"/>
      <c r="E939" s="284"/>
      <c r="F939" s="279"/>
      <c r="G939" s="279"/>
      <c r="H939" s="264">
        <f>SUM(H935:H938)</f>
        <v>5</v>
      </c>
      <c r="I939" s="281"/>
      <c r="J939" s="329"/>
      <c r="K939" s="329"/>
      <c r="L939" s="329"/>
      <c r="M939" s="329"/>
      <c r="N939" s="329"/>
      <c r="O939" s="329"/>
      <c r="P939" s="344"/>
    </row>
    <row r="940" spans="1:16" s="270" customFormat="1" x14ac:dyDescent="0.25">
      <c r="A940" s="267"/>
      <c r="B940" s="285"/>
      <c r="C940" s="267"/>
      <c r="D940" s="269"/>
      <c r="E940" s="269"/>
      <c r="F940" s="680" t="s">
        <v>784</v>
      </c>
      <c r="G940" s="681"/>
      <c r="H940" s="286">
        <v>0</v>
      </c>
      <c r="J940" s="329"/>
      <c r="K940" s="329"/>
      <c r="L940" s="329"/>
      <c r="M940" s="329"/>
      <c r="N940" s="329"/>
      <c r="O940" s="329"/>
      <c r="P940" s="344"/>
    </row>
    <row r="941" spans="1:16" s="270" customFormat="1" x14ac:dyDescent="0.25">
      <c r="A941" s="267"/>
      <c r="B941" s="285"/>
      <c r="C941" s="267"/>
      <c r="D941" s="269"/>
      <c r="E941" s="269"/>
      <c r="F941" s="672" t="str">
        <f>IF(H941&gt;=0,"ADITAR","SUPRIMIR")</f>
        <v>ADITAR</v>
      </c>
      <c r="G941" s="673"/>
      <c r="H941" s="287">
        <f>H939-H940</f>
        <v>5</v>
      </c>
      <c r="J941" s="329"/>
      <c r="K941" s="329"/>
      <c r="L941" s="329"/>
      <c r="M941" s="329"/>
      <c r="N941" s="329"/>
      <c r="O941" s="329"/>
      <c r="P941" s="344"/>
    </row>
    <row r="942" spans="1:16" s="292" customFormat="1" x14ac:dyDescent="0.25">
      <c r="A942" s="355"/>
      <c r="B942" s="356"/>
      <c r="C942" s="355"/>
      <c r="D942" s="357"/>
      <c r="E942" s="358"/>
      <c r="F942" s="357"/>
      <c r="G942" s="357"/>
      <c r="H942" s="357"/>
      <c r="I942" s="291"/>
      <c r="J942" s="329"/>
      <c r="K942" s="329"/>
      <c r="L942" s="329"/>
      <c r="M942" s="329"/>
      <c r="N942" s="329"/>
      <c r="O942" s="329"/>
      <c r="P942" s="344"/>
    </row>
    <row r="943" spans="1:16" s="276" customFormat="1" ht="45" x14ac:dyDescent="0.25">
      <c r="A943" s="272" t="s">
        <v>127</v>
      </c>
      <c r="B943" s="273" t="s">
        <v>126</v>
      </c>
      <c r="C943" s="272" t="s">
        <v>123</v>
      </c>
      <c r="D943" s="274"/>
      <c r="E943" s="274"/>
      <c r="F943" s="274"/>
      <c r="G943" s="274"/>
      <c r="H943" s="274"/>
      <c r="I943" s="275"/>
      <c r="J943" s="275"/>
      <c r="K943" s="275"/>
      <c r="L943" s="275"/>
      <c r="M943" s="275"/>
      <c r="N943" s="275"/>
      <c r="O943" s="275"/>
    </row>
    <row r="944" spans="1:16" s="282" customFormat="1" x14ac:dyDescent="0.25">
      <c r="A944" s="277"/>
      <c r="B944" s="283" t="s">
        <v>1060</v>
      </c>
      <c r="C944" s="277"/>
      <c r="D944" s="279"/>
      <c r="E944" s="279"/>
      <c r="F944" s="279"/>
      <c r="G944" s="279"/>
      <c r="H944" s="279"/>
      <c r="I944" s="281"/>
      <c r="J944" s="281"/>
      <c r="K944" s="281"/>
      <c r="L944" s="281"/>
      <c r="M944" s="281"/>
      <c r="N944" s="281"/>
      <c r="O944" s="281"/>
    </row>
    <row r="945" spans="1:15" s="282" customFormat="1" x14ac:dyDescent="0.25">
      <c r="A945" s="277"/>
      <c r="B945" s="278" t="s">
        <v>1056</v>
      </c>
      <c r="C945" s="277"/>
      <c r="D945" s="279">
        <v>2</v>
      </c>
      <c r="E945" s="279"/>
      <c r="F945" s="279"/>
      <c r="G945" s="279"/>
      <c r="H945" s="279">
        <f t="shared" ref="H945:H964" si="65">TRUNC(PRODUCT(D945:G945),2)</f>
        <v>2</v>
      </c>
      <c r="I945" s="281"/>
      <c r="J945" s="281"/>
      <c r="K945" s="281"/>
      <c r="L945" s="281"/>
      <c r="M945" s="281"/>
      <c r="N945" s="281"/>
      <c r="O945" s="281"/>
    </row>
    <row r="946" spans="1:15" s="282" customFormat="1" x14ac:dyDescent="0.25">
      <c r="A946" s="277"/>
      <c r="B946" s="278" t="s">
        <v>1061</v>
      </c>
      <c r="C946" s="277"/>
      <c r="D946" s="279">
        <v>1</v>
      </c>
      <c r="E946" s="279"/>
      <c r="F946" s="279"/>
      <c r="G946" s="279"/>
      <c r="H946" s="279">
        <f t="shared" si="65"/>
        <v>1</v>
      </c>
      <c r="I946" s="281"/>
      <c r="J946" s="281"/>
      <c r="K946" s="281"/>
      <c r="L946" s="281"/>
      <c r="M946" s="281"/>
      <c r="N946" s="281"/>
      <c r="O946" s="281"/>
    </row>
    <row r="947" spans="1:15" s="282" customFormat="1" x14ac:dyDescent="0.25">
      <c r="A947" s="277"/>
      <c r="B947" s="278" t="s">
        <v>578</v>
      </c>
      <c r="C947" s="277"/>
      <c r="D947" s="279">
        <v>1</v>
      </c>
      <c r="E947" s="279"/>
      <c r="F947" s="279"/>
      <c r="G947" s="279"/>
      <c r="H947" s="279">
        <f t="shared" si="65"/>
        <v>1</v>
      </c>
      <c r="I947" s="281"/>
      <c r="J947" s="281"/>
      <c r="K947" s="281"/>
      <c r="L947" s="281"/>
      <c r="M947" s="281"/>
      <c r="N947" s="281"/>
      <c r="O947" s="281"/>
    </row>
    <row r="948" spans="1:15" s="282" customFormat="1" x14ac:dyDescent="0.25">
      <c r="A948" s="277"/>
      <c r="B948" s="278" t="s">
        <v>1062</v>
      </c>
      <c r="C948" s="277"/>
      <c r="D948" s="279">
        <v>1</v>
      </c>
      <c r="E948" s="279"/>
      <c r="F948" s="279"/>
      <c r="G948" s="279"/>
      <c r="H948" s="279">
        <f t="shared" si="65"/>
        <v>1</v>
      </c>
      <c r="I948" s="281"/>
      <c r="J948" s="281"/>
      <c r="K948" s="281"/>
      <c r="L948" s="281"/>
      <c r="M948" s="281"/>
      <c r="N948" s="281"/>
      <c r="O948" s="281"/>
    </row>
    <row r="949" spans="1:15" s="282" customFormat="1" x14ac:dyDescent="0.25">
      <c r="A949" s="277"/>
      <c r="B949" s="278" t="s">
        <v>1057</v>
      </c>
      <c r="C949" s="277"/>
      <c r="D949" s="279">
        <v>1</v>
      </c>
      <c r="E949" s="279"/>
      <c r="F949" s="279"/>
      <c r="G949" s="279"/>
      <c r="H949" s="279">
        <f t="shared" si="65"/>
        <v>1</v>
      </c>
      <c r="I949" s="281"/>
      <c r="J949" s="281"/>
      <c r="K949" s="281"/>
      <c r="L949" s="281"/>
      <c r="M949" s="281"/>
      <c r="N949" s="281"/>
      <c r="O949" s="281"/>
    </row>
    <row r="950" spans="1:15" s="282" customFormat="1" x14ac:dyDescent="0.25">
      <c r="A950" s="277"/>
      <c r="B950" s="278" t="s">
        <v>1063</v>
      </c>
      <c r="C950" s="277"/>
      <c r="D950" s="279">
        <v>1</v>
      </c>
      <c r="E950" s="279"/>
      <c r="F950" s="279"/>
      <c r="G950" s="279"/>
      <c r="H950" s="279">
        <f t="shared" si="65"/>
        <v>1</v>
      </c>
      <c r="I950" s="281"/>
      <c r="J950" s="281"/>
      <c r="K950" s="281"/>
      <c r="L950" s="281"/>
      <c r="M950" s="281"/>
      <c r="N950" s="281"/>
      <c r="O950" s="281"/>
    </row>
    <row r="951" spans="1:15" s="282" customFormat="1" x14ac:dyDescent="0.25">
      <c r="A951" s="277"/>
      <c r="B951" s="278" t="s">
        <v>1064</v>
      </c>
      <c r="C951" s="277"/>
      <c r="D951" s="279">
        <v>1</v>
      </c>
      <c r="E951" s="279"/>
      <c r="F951" s="279"/>
      <c r="G951" s="279"/>
      <c r="H951" s="279">
        <f t="shared" si="65"/>
        <v>1</v>
      </c>
      <c r="I951" s="281"/>
      <c r="J951" s="281"/>
      <c r="K951" s="281"/>
      <c r="L951" s="281"/>
      <c r="M951" s="281"/>
      <c r="N951" s="281"/>
      <c r="O951" s="281"/>
    </row>
    <row r="952" spans="1:15" s="282" customFormat="1" x14ac:dyDescent="0.25">
      <c r="A952" s="277"/>
      <c r="B952" s="278" t="s">
        <v>1058</v>
      </c>
      <c r="C952" s="277"/>
      <c r="D952" s="279">
        <v>1</v>
      </c>
      <c r="E952" s="279"/>
      <c r="F952" s="279"/>
      <c r="G952" s="279"/>
      <c r="H952" s="279">
        <f t="shared" si="65"/>
        <v>1</v>
      </c>
      <c r="I952" s="281"/>
      <c r="J952" s="281"/>
      <c r="K952" s="281"/>
      <c r="L952" s="281"/>
      <c r="M952" s="281"/>
      <c r="N952" s="281"/>
      <c r="O952" s="281"/>
    </row>
    <row r="953" spans="1:15" s="282" customFormat="1" x14ac:dyDescent="0.25">
      <c r="A953" s="277"/>
      <c r="B953" s="278" t="s">
        <v>1065</v>
      </c>
      <c r="C953" s="277"/>
      <c r="D953" s="279">
        <v>1</v>
      </c>
      <c r="E953" s="279"/>
      <c r="F953" s="279"/>
      <c r="G953" s="279"/>
      <c r="H953" s="279">
        <f t="shared" si="65"/>
        <v>1</v>
      </c>
      <c r="I953" s="281"/>
      <c r="J953" s="281"/>
      <c r="K953" s="281"/>
      <c r="L953" s="281"/>
      <c r="M953" s="281"/>
      <c r="N953" s="281"/>
      <c r="O953" s="281"/>
    </row>
    <row r="954" spans="1:15" s="282" customFormat="1" x14ac:dyDescent="0.25">
      <c r="A954" s="277"/>
      <c r="B954" s="278" t="s">
        <v>591</v>
      </c>
      <c r="C954" s="277"/>
      <c r="D954" s="279">
        <v>1</v>
      </c>
      <c r="E954" s="279"/>
      <c r="F954" s="279"/>
      <c r="G954" s="279"/>
      <c r="H954" s="279">
        <f t="shared" si="65"/>
        <v>1</v>
      </c>
      <c r="I954" s="281"/>
      <c r="J954" s="281"/>
      <c r="K954" s="281"/>
      <c r="L954" s="281"/>
      <c r="M954" s="281"/>
      <c r="N954" s="281"/>
      <c r="O954" s="281"/>
    </row>
    <row r="955" spans="1:15" s="282" customFormat="1" x14ac:dyDescent="0.25">
      <c r="A955" s="277"/>
      <c r="B955" s="278" t="s">
        <v>1059</v>
      </c>
      <c r="C955" s="277"/>
      <c r="D955" s="279">
        <v>1</v>
      </c>
      <c r="E955" s="279"/>
      <c r="F955" s="279"/>
      <c r="G955" s="279"/>
      <c r="H955" s="279">
        <f t="shared" si="65"/>
        <v>1</v>
      </c>
      <c r="I955" s="281"/>
      <c r="J955" s="281"/>
      <c r="K955" s="281"/>
      <c r="L955" s="281"/>
      <c r="M955" s="281"/>
      <c r="N955" s="281"/>
      <c r="O955" s="281"/>
    </row>
    <row r="956" spans="1:15" s="282" customFormat="1" x14ac:dyDescent="0.25">
      <c r="A956" s="277"/>
      <c r="B956" s="283" t="s">
        <v>1066</v>
      </c>
      <c r="C956" s="277"/>
      <c r="D956" s="279"/>
      <c r="E956" s="279"/>
      <c r="F956" s="279"/>
      <c r="G956" s="279"/>
      <c r="H956" s="279"/>
      <c r="I956" s="281"/>
      <c r="J956" s="281"/>
      <c r="K956" s="281"/>
      <c r="L956" s="281"/>
      <c r="M956" s="281"/>
      <c r="N956" s="281"/>
      <c r="O956" s="281"/>
    </row>
    <row r="957" spans="1:15" s="282" customFormat="1" x14ac:dyDescent="0.25">
      <c r="A957" s="277"/>
      <c r="B957" s="278" t="s">
        <v>1067</v>
      </c>
      <c r="C957" s="277"/>
      <c r="D957" s="279">
        <v>1</v>
      </c>
      <c r="E957" s="279"/>
      <c r="F957" s="279"/>
      <c r="G957" s="279"/>
      <c r="H957" s="279">
        <f t="shared" si="65"/>
        <v>1</v>
      </c>
      <c r="I957" s="281"/>
      <c r="J957" s="281"/>
      <c r="K957" s="281"/>
      <c r="L957" s="281"/>
      <c r="M957" s="281"/>
      <c r="N957" s="281"/>
      <c r="O957" s="281"/>
    </row>
    <row r="958" spans="1:15" s="282" customFormat="1" x14ac:dyDescent="0.25">
      <c r="A958" s="277"/>
      <c r="B958" s="278" t="s">
        <v>578</v>
      </c>
      <c r="C958" s="277"/>
      <c r="D958" s="279">
        <v>1</v>
      </c>
      <c r="E958" s="279"/>
      <c r="F958" s="279"/>
      <c r="G958" s="279"/>
      <c r="H958" s="279">
        <f t="shared" si="65"/>
        <v>1</v>
      </c>
      <c r="I958" s="281"/>
      <c r="J958" s="281"/>
      <c r="K958" s="281"/>
      <c r="L958" s="281"/>
      <c r="M958" s="281"/>
      <c r="N958" s="281"/>
      <c r="O958" s="281"/>
    </row>
    <row r="959" spans="1:15" s="282" customFormat="1" x14ac:dyDescent="0.25">
      <c r="A959" s="277"/>
      <c r="B959" s="278" t="s">
        <v>803</v>
      </c>
      <c r="C959" s="277"/>
      <c r="D959" s="279">
        <v>1</v>
      </c>
      <c r="E959" s="279"/>
      <c r="F959" s="279"/>
      <c r="G959" s="279"/>
      <c r="H959" s="279">
        <f t="shared" si="65"/>
        <v>1</v>
      </c>
      <c r="I959" s="281"/>
      <c r="J959" s="281"/>
      <c r="K959" s="281"/>
      <c r="L959" s="281"/>
      <c r="M959" s="281"/>
      <c r="N959" s="281"/>
      <c r="O959" s="281"/>
    </row>
    <row r="960" spans="1:15" s="282" customFormat="1" x14ac:dyDescent="0.25">
      <c r="A960" s="277"/>
      <c r="B960" s="278" t="s">
        <v>804</v>
      </c>
      <c r="C960" s="277"/>
      <c r="D960" s="279">
        <v>1</v>
      </c>
      <c r="E960" s="279"/>
      <c r="F960" s="279"/>
      <c r="G960" s="279"/>
      <c r="H960" s="279">
        <f t="shared" si="65"/>
        <v>1</v>
      </c>
      <c r="I960" s="281"/>
      <c r="J960" s="281"/>
      <c r="K960" s="281"/>
      <c r="L960" s="281"/>
      <c r="M960" s="281"/>
      <c r="N960" s="281"/>
      <c r="O960" s="281"/>
    </row>
    <row r="961" spans="1:16" s="282" customFormat="1" x14ac:dyDescent="0.25">
      <c r="A961" s="277"/>
      <c r="B961" s="278" t="s">
        <v>1063</v>
      </c>
      <c r="C961" s="277"/>
      <c r="D961" s="279">
        <v>1</v>
      </c>
      <c r="E961" s="279"/>
      <c r="F961" s="279"/>
      <c r="G961" s="279"/>
      <c r="H961" s="279">
        <f t="shared" si="65"/>
        <v>1</v>
      </c>
      <c r="I961" s="281"/>
      <c r="J961" s="281"/>
      <c r="K961" s="281"/>
      <c r="L961" s="281"/>
      <c r="M961" s="281"/>
      <c r="N961" s="281"/>
      <c r="O961" s="281"/>
    </row>
    <row r="962" spans="1:16" s="282" customFormat="1" x14ac:dyDescent="0.25">
      <c r="A962" s="277"/>
      <c r="B962" s="278" t="s">
        <v>801</v>
      </c>
      <c r="C962" s="277"/>
      <c r="D962" s="279">
        <v>1</v>
      </c>
      <c r="E962" s="279"/>
      <c r="F962" s="279"/>
      <c r="G962" s="279"/>
      <c r="H962" s="279">
        <f t="shared" si="65"/>
        <v>1</v>
      </c>
      <c r="I962" s="281"/>
      <c r="J962" s="281"/>
      <c r="K962" s="281"/>
      <c r="L962" s="281"/>
      <c r="M962" s="281"/>
      <c r="N962" s="281"/>
      <c r="O962" s="281"/>
    </row>
    <row r="963" spans="1:16" s="282" customFormat="1" x14ac:dyDescent="0.25">
      <c r="A963" s="277"/>
      <c r="B963" s="278" t="s">
        <v>591</v>
      </c>
      <c r="C963" s="277"/>
      <c r="D963" s="279">
        <v>1</v>
      </c>
      <c r="E963" s="279"/>
      <c r="F963" s="279"/>
      <c r="G963" s="279"/>
      <c r="H963" s="279">
        <f t="shared" si="65"/>
        <v>1</v>
      </c>
      <c r="I963" s="281"/>
      <c r="J963" s="281"/>
      <c r="K963" s="281"/>
      <c r="L963" s="281"/>
      <c r="M963" s="281"/>
      <c r="N963" s="281"/>
      <c r="O963" s="281"/>
    </row>
    <row r="964" spans="1:16" s="282" customFormat="1" x14ac:dyDescent="0.25">
      <c r="A964" s="277"/>
      <c r="B964" s="278" t="s">
        <v>589</v>
      </c>
      <c r="C964" s="277"/>
      <c r="D964" s="279">
        <v>1</v>
      </c>
      <c r="E964" s="279"/>
      <c r="F964" s="279"/>
      <c r="G964" s="279"/>
      <c r="H964" s="279">
        <f t="shared" si="65"/>
        <v>1</v>
      </c>
      <c r="I964" s="281"/>
      <c r="J964" s="281"/>
      <c r="K964" s="281"/>
      <c r="L964" s="281"/>
      <c r="M964" s="281"/>
      <c r="N964" s="281"/>
      <c r="O964" s="281"/>
    </row>
    <row r="965" spans="1:16" s="282" customFormat="1" x14ac:dyDescent="0.25">
      <c r="A965" s="277"/>
      <c r="B965" s="283" t="str">
        <f>"Total item "&amp;A943</f>
        <v>Total item 12.3.5</v>
      </c>
      <c r="C965" s="277"/>
      <c r="D965" s="279"/>
      <c r="E965" s="284"/>
      <c r="F965" s="279"/>
      <c r="G965" s="279"/>
      <c r="H965" s="264">
        <f>SUM(H944:H964)</f>
        <v>20</v>
      </c>
      <c r="I965" s="281"/>
      <c r="J965" s="329"/>
      <c r="K965" s="329"/>
      <c r="L965" s="329"/>
      <c r="M965" s="329"/>
      <c r="N965" s="329"/>
      <c r="O965" s="329"/>
      <c r="P965" s="344"/>
    </row>
    <row r="966" spans="1:16" s="270" customFormat="1" x14ac:dyDescent="0.25">
      <c r="A966" s="267"/>
      <c r="B966" s="285"/>
      <c r="C966" s="267"/>
      <c r="D966" s="269"/>
      <c r="E966" s="269"/>
      <c r="F966" s="680" t="s">
        <v>784</v>
      </c>
      <c r="G966" s="681"/>
      <c r="H966" s="286">
        <v>0</v>
      </c>
      <c r="J966" s="329"/>
      <c r="K966" s="329"/>
      <c r="L966" s="329"/>
      <c r="M966" s="329"/>
      <c r="N966" s="329"/>
      <c r="O966" s="329"/>
      <c r="P966" s="344"/>
    </row>
    <row r="967" spans="1:16" s="270" customFormat="1" x14ac:dyDescent="0.25">
      <c r="A967" s="267"/>
      <c r="B967" s="285"/>
      <c r="C967" s="267"/>
      <c r="D967" s="269"/>
      <c r="E967" s="269"/>
      <c r="F967" s="672" t="str">
        <f>IF(H967&gt;=0,"ADITAR","SUPRIMIR")</f>
        <v>ADITAR</v>
      </c>
      <c r="G967" s="673"/>
      <c r="H967" s="287">
        <f>H965-H966</f>
        <v>20</v>
      </c>
      <c r="J967" s="329"/>
      <c r="K967" s="329"/>
      <c r="L967" s="329"/>
      <c r="M967" s="329"/>
      <c r="N967" s="329"/>
      <c r="O967" s="329"/>
      <c r="P967" s="344"/>
    </row>
    <row r="968" spans="1:16" s="292" customFormat="1" x14ac:dyDescent="0.25">
      <c r="A968" s="355"/>
      <c r="B968" s="356"/>
      <c r="C968" s="355"/>
      <c r="D968" s="357"/>
      <c r="E968" s="358"/>
      <c r="F968" s="357"/>
      <c r="G968" s="357"/>
      <c r="H968" s="357"/>
      <c r="I968" s="291"/>
      <c r="J968" s="329"/>
      <c r="K968" s="329"/>
      <c r="L968" s="329"/>
      <c r="M968" s="329"/>
      <c r="N968" s="329"/>
      <c r="O968" s="329"/>
      <c r="P968" s="344"/>
    </row>
    <row r="969" spans="1:16" s="276" customFormat="1" ht="45" x14ac:dyDescent="0.25">
      <c r="A969" s="272" t="s">
        <v>125</v>
      </c>
      <c r="B969" s="273" t="s">
        <v>124</v>
      </c>
      <c r="C969" s="272" t="s">
        <v>123</v>
      </c>
      <c r="D969" s="274"/>
      <c r="E969" s="274"/>
      <c r="F969" s="274"/>
      <c r="G969" s="274"/>
      <c r="H969" s="274"/>
      <c r="I969" s="275"/>
      <c r="J969" s="275"/>
      <c r="K969" s="275"/>
      <c r="L969" s="275"/>
      <c r="M969" s="275"/>
      <c r="N969" s="275"/>
      <c r="O969" s="275"/>
    </row>
    <row r="970" spans="1:16" s="282" customFormat="1" x14ac:dyDescent="0.25">
      <c r="A970" s="277"/>
      <c r="B970" s="278" t="s">
        <v>1056</v>
      </c>
      <c r="C970" s="277"/>
      <c r="D970" s="279">
        <v>2</v>
      </c>
      <c r="E970" s="279"/>
      <c r="F970" s="279"/>
      <c r="G970" s="279"/>
      <c r="H970" s="279">
        <f t="shared" ref="H970:H988" si="66">TRUNC(PRODUCT(D970:G970),2)</f>
        <v>2</v>
      </c>
      <c r="I970" s="281"/>
      <c r="J970" s="281"/>
      <c r="K970" s="281"/>
      <c r="L970" s="281"/>
      <c r="M970" s="281"/>
      <c r="N970" s="281"/>
      <c r="O970" s="281"/>
    </row>
    <row r="971" spans="1:16" s="282" customFormat="1" x14ac:dyDescent="0.25">
      <c r="A971" s="277"/>
      <c r="B971" s="278" t="s">
        <v>1061</v>
      </c>
      <c r="C971" s="277"/>
      <c r="D971" s="279">
        <v>1</v>
      </c>
      <c r="E971" s="279"/>
      <c r="F971" s="279"/>
      <c r="G971" s="279"/>
      <c r="H971" s="279">
        <f t="shared" si="66"/>
        <v>1</v>
      </c>
      <c r="I971" s="281"/>
      <c r="J971" s="281"/>
      <c r="K971" s="281"/>
      <c r="L971" s="281"/>
      <c r="M971" s="281"/>
      <c r="N971" s="281"/>
      <c r="O971" s="281"/>
    </row>
    <row r="972" spans="1:16" s="282" customFormat="1" x14ac:dyDescent="0.25">
      <c r="A972" s="277"/>
      <c r="B972" s="278" t="s">
        <v>578</v>
      </c>
      <c r="C972" s="277"/>
      <c r="D972" s="279">
        <v>1</v>
      </c>
      <c r="E972" s="279"/>
      <c r="F972" s="279"/>
      <c r="G972" s="279"/>
      <c r="H972" s="279">
        <f t="shared" si="66"/>
        <v>1</v>
      </c>
      <c r="I972" s="281"/>
      <c r="J972" s="281"/>
      <c r="K972" s="281"/>
      <c r="L972" s="281"/>
      <c r="M972" s="281"/>
      <c r="N972" s="281"/>
      <c r="O972" s="281"/>
    </row>
    <row r="973" spans="1:16" s="282" customFormat="1" x14ac:dyDescent="0.25">
      <c r="A973" s="277"/>
      <c r="B973" s="278" t="s">
        <v>1062</v>
      </c>
      <c r="C973" s="277"/>
      <c r="D973" s="279">
        <v>1</v>
      </c>
      <c r="E973" s="279"/>
      <c r="F973" s="279"/>
      <c r="G973" s="279"/>
      <c r="H973" s="279">
        <f t="shared" si="66"/>
        <v>1</v>
      </c>
      <c r="I973" s="281"/>
      <c r="J973" s="281"/>
      <c r="K973" s="281"/>
      <c r="L973" s="281"/>
      <c r="M973" s="281"/>
      <c r="N973" s="281"/>
      <c r="O973" s="281"/>
    </row>
    <row r="974" spans="1:16" s="282" customFormat="1" x14ac:dyDescent="0.25">
      <c r="A974" s="277"/>
      <c r="B974" s="278" t="s">
        <v>1057</v>
      </c>
      <c r="C974" s="277"/>
      <c r="D974" s="279">
        <v>1</v>
      </c>
      <c r="E974" s="279"/>
      <c r="F974" s="279"/>
      <c r="G974" s="279"/>
      <c r="H974" s="279">
        <f t="shared" si="66"/>
        <v>1</v>
      </c>
      <c r="I974" s="281"/>
      <c r="J974" s="281"/>
      <c r="K974" s="281"/>
      <c r="L974" s="281"/>
      <c r="M974" s="281"/>
      <c r="N974" s="281"/>
      <c r="O974" s="281"/>
    </row>
    <row r="975" spans="1:16" s="282" customFormat="1" x14ac:dyDescent="0.25">
      <c r="A975" s="277"/>
      <c r="B975" s="278" t="s">
        <v>1063</v>
      </c>
      <c r="C975" s="277"/>
      <c r="D975" s="279">
        <v>1</v>
      </c>
      <c r="E975" s="279"/>
      <c r="F975" s="279"/>
      <c r="G975" s="279"/>
      <c r="H975" s="279">
        <f t="shared" si="66"/>
        <v>1</v>
      </c>
      <c r="I975" s="281"/>
      <c r="J975" s="281"/>
      <c r="K975" s="281"/>
      <c r="L975" s="281"/>
      <c r="M975" s="281"/>
      <c r="N975" s="281"/>
      <c r="O975" s="281"/>
    </row>
    <row r="976" spans="1:16" s="282" customFormat="1" x14ac:dyDescent="0.25">
      <c r="A976" s="277"/>
      <c r="B976" s="278" t="s">
        <v>1064</v>
      </c>
      <c r="C976" s="277"/>
      <c r="D976" s="279">
        <v>1</v>
      </c>
      <c r="E976" s="279"/>
      <c r="F976" s="279"/>
      <c r="G976" s="279"/>
      <c r="H976" s="279">
        <f t="shared" si="66"/>
        <v>1</v>
      </c>
      <c r="I976" s="281"/>
      <c r="J976" s="281"/>
      <c r="K976" s="281"/>
      <c r="L976" s="281"/>
      <c r="M976" s="281"/>
      <c r="N976" s="281"/>
      <c r="O976" s="281"/>
    </row>
    <row r="977" spans="1:16" s="282" customFormat="1" x14ac:dyDescent="0.25">
      <c r="A977" s="277"/>
      <c r="B977" s="278" t="s">
        <v>1058</v>
      </c>
      <c r="C977" s="277"/>
      <c r="D977" s="279">
        <v>1</v>
      </c>
      <c r="E977" s="279"/>
      <c r="F977" s="279"/>
      <c r="G977" s="279"/>
      <c r="H977" s="279">
        <f t="shared" si="66"/>
        <v>1</v>
      </c>
      <c r="I977" s="281"/>
      <c r="J977" s="281"/>
      <c r="K977" s="281"/>
      <c r="L977" s="281"/>
      <c r="M977" s="281"/>
      <c r="N977" s="281"/>
      <c r="O977" s="281"/>
    </row>
    <row r="978" spans="1:16" s="282" customFormat="1" x14ac:dyDescent="0.25">
      <c r="A978" s="277"/>
      <c r="B978" s="278" t="s">
        <v>1065</v>
      </c>
      <c r="C978" s="277"/>
      <c r="D978" s="279">
        <v>1</v>
      </c>
      <c r="E978" s="279"/>
      <c r="F978" s="279"/>
      <c r="G978" s="279"/>
      <c r="H978" s="279">
        <f t="shared" si="66"/>
        <v>1</v>
      </c>
      <c r="I978" s="281"/>
      <c r="J978" s="281"/>
      <c r="K978" s="281"/>
      <c r="L978" s="281"/>
      <c r="M978" s="281"/>
      <c r="N978" s="281"/>
      <c r="O978" s="281"/>
    </row>
    <row r="979" spans="1:16" s="282" customFormat="1" x14ac:dyDescent="0.25">
      <c r="A979" s="277"/>
      <c r="B979" s="278" t="s">
        <v>591</v>
      </c>
      <c r="C979" s="277"/>
      <c r="D979" s="279">
        <v>1</v>
      </c>
      <c r="E979" s="279"/>
      <c r="F979" s="279"/>
      <c r="G979" s="279"/>
      <c r="H979" s="279">
        <f t="shared" si="66"/>
        <v>1</v>
      </c>
      <c r="I979" s="281"/>
      <c r="J979" s="281"/>
      <c r="K979" s="281"/>
      <c r="L979" s="281"/>
      <c r="M979" s="281"/>
      <c r="N979" s="281"/>
      <c r="O979" s="281"/>
    </row>
    <row r="980" spans="1:16" s="282" customFormat="1" x14ac:dyDescent="0.25">
      <c r="A980" s="277"/>
      <c r="B980" s="278" t="s">
        <v>1059</v>
      </c>
      <c r="C980" s="277"/>
      <c r="D980" s="279">
        <v>1</v>
      </c>
      <c r="E980" s="279"/>
      <c r="F980" s="279"/>
      <c r="G980" s="279"/>
      <c r="H980" s="279">
        <f t="shared" si="66"/>
        <v>1</v>
      </c>
      <c r="I980" s="281"/>
      <c r="J980" s="281"/>
      <c r="K980" s="281"/>
      <c r="L980" s="281"/>
      <c r="M980" s="281"/>
      <c r="N980" s="281"/>
      <c r="O980" s="281"/>
    </row>
    <row r="981" spans="1:16" s="282" customFormat="1" x14ac:dyDescent="0.25">
      <c r="A981" s="277"/>
      <c r="B981" s="278" t="s">
        <v>1067</v>
      </c>
      <c r="C981" s="277"/>
      <c r="D981" s="279">
        <v>1</v>
      </c>
      <c r="E981" s="279"/>
      <c r="F981" s="279"/>
      <c r="G981" s="279"/>
      <c r="H981" s="279">
        <f t="shared" si="66"/>
        <v>1</v>
      </c>
      <c r="I981" s="281"/>
      <c r="J981" s="281"/>
      <c r="K981" s="281"/>
      <c r="L981" s="281"/>
      <c r="M981" s="281"/>
      <c r="N981" s="281"/>
      <c r="O981" s="281"/>
    </row>
    <row r="982" spans="1:16" s="282" customFormat="1" x14ac:dyDescent="0.25">
      <c r="A982" s="277"/>
      <c r="B982" s="278" t="s">
        <v>578</v>
      </c>
      <c r="C982" s="277"/>
      <c r="D982" s="279">
        <v>1</v>
      </c>
      <c r="E982" s="279"/>
      <c r="F982" s="279"/>
      <c r="G982" s="279"/>
      <c r="H982" s="279">
        <f t="shared" si="66"/>
        <v>1</v>
      </c>
      <c r="I982" s="281"/>
      <c r="J982" s="281"/>
      <c r="K982" s="281"/>
      <c r="L982" s="281"/>
      <c r="M982" s="281"/>
      <c r="N982" s="281"/>
      <c r="O982" s="281"/>
    </row>
    <row r="983" spans="1:16" s="282" customFormat="1" x14ac:dyDescent="0.25">
      <c r="A983" s="277"/>
      <c r="B983" s="278" t="s">
        <v>803</v>
      </c>
      <c r="C983" s="277"/>
      <c r="D983" s="279">
        <v>1</v>
      </c>
      <c r="E983" s="279"/>
      <c r="F983" s="279"/>
      <c r="G983" s="279"/>
      <c r="H983" s="279">
        <f t="shared" si="66"/>
        <v>1</v>
      </c>
      <c r="I983" s="281"/>
      <c r="J983" s="281"/>
      <c r="K983" s="281"/>
      <c r="L983" s="281"/>
      <c r="M983" s="281"/>
      <c r="N983" s="281"/>
      <c r="O983" s="281"/>
    </row>
    <row r="984" spans="1:16" s="282" customFormat="1" x14ac:dyDescent="0.25">
      <c r="A984" s="277"/>
      <c r="B984" s="278" t="s">
        <v>804</v>
      </c>
      <c r="C984" s="277"/>
      <c r="D984" s="279">
        <v>1</v>
      </c>
      <c r="E984" s="279"/>
      <c r="F984" s="279"/>
      <c r="G984" s="279"/>
      <c r="H984" s="279">
        <f t="shared" si="66"/>
        <v>1</v>
      </c>
      <c r="I984" s="281"/>
      <c r="J984" s="281"/>
      <c r="K984" s="281"/>
      <c r="L984" s="281"/>
      <c r="M984" s="281"/>
      <c r="N984" s="281"/>
      <c r="O984" s="281"/>
    </row>
    <row r="985" spans="1:16" s="282" customFormat="1" x14ac:dyDescent="0.25">
      <c r="A985" s="277"/>
      <c r="B985" s="278" t="s">
        <v>1063</v>
      </c>
      <c r="C985" s="277"/>
      <c r="D985" s="279">
        <v>1</v>
      </c>
      <c r="E985" s="279"/>
      <c r="F985" s="279"/>
      <c r="G985" s="279"/>
      <c r="H985" s="279">
        <f t="shared" si="66"/>
        <v>1</v>
      </c>
      <c r="I985" s="281"/>
      <c r="J985" s="281"/>
      <c r="K985" s="281"/>
      <c r="L985" s="281"/>
      <c r="M985" s="281"/>
      <c r="N985" s="281"/>
      <c r="O985" s="281"/>
    </row>
    <row r="986" spans="1:16" s="282" customFormat="1" x14ac:dyDescent="0.25">
      <c r="A986" s="277"/>
      <c r="B986" s="278" t="s">
        <v>801</v>
      </c>
      <c r="C986" s="277"/>
      <c r="D986" s="279">
        <v>1</v>
      </c>
      <c r="E986" s="279"/>
      <c r="F986" s="279"/>
      <c r="G986" s="279"/>
      <c r="H986" s="279">
        <f t="shared" si="66"/>
        <v>1</v>
      </c>
      <c r="I986" s="281"/>
      <c r="J986" s="281"/>
      <c r="K986" s="281"/>
      <c r="L986" s="281"/>
      <c r="M986" s="281"/>
      <c r="N986" s="281"/>
      <c r="O986" s="281"/>
    </row>
    <row r="987" spans="1:16" s="282" customFormat="1" x14ac:dyDescent="0.25">
      <c r="A987" s="277"/>
      <c r="B987" s="278" t="s">
        <v>591</v>
      </c>
      <c r="C987" s="277"/>
      <c r="D987" s="279">
        <v>1</v>
      </c>
      <c r="E987" s="279"/>
      <c r="F987" s="279"/>
      <c r="G987" s="279"/>
      <c r="H987" s="279">
        <f t="shared" si="66"/>
        <v>1</v>
      </c>
      <c r="I987" s="281"/>
      <c r="J987" s="281"/>
      <c r="K987" s="281"/>
      <c r="L987" s="281"/>
      <c r="M987" s="281"/>
      <c r="N987" s="281"/>
      <c r="O987" s="281"/>
    </row>
    <row r="988" spans="1:16" s="282" customFormat="1" x14ac:dyDescent="0.25">
      <c r="A988" s="277"/>
      <c r="B988" s="278" t="s">
        <v>589</v>
      </c>
      <c r="C988" s="277"/>
      <c r="D988" s="279">
        <v>1</v>
      </c>
      <c r="E988" s="279"/>
      <c r="F988" s="279"/>
      <c r="G988" s="279"/>
      <c r="H988" s="279">
        <f t="shared" si="66"/>
        <v>1</v>
      </c>
      <c r="I988" s="281"/>
      <c r="J988" s="281"/>
      <c r="K988" s="281"/>
      <c r="L988" s="281"/>
      <c r="M988" s="281"/>
      <c r="N988" s="281"/>
      <c r="O988" s="281"/>
    </row>
    <row r="989" spans="1:16" s="282" customFormat="1" x14ac:dyDescent="0.25">
      <c r="A989" s="277"/>
      <c r="B989" s="283" t="str">
        <f>"Total item "&amp;A969</f>
        <v>Total item 12.3.6</v>
      </c>
      <c r="C989" s="277"/>
      <c r="D989" s="279"/>
      <c r="E989" s="284"/>
      <c r="F989" s="279"/>
      <c r="G989" s="279"/>
      <c r="H989" s="264">
        <f>SUM(H970:H988)</f>
        <v>20</v>
      </c>
      <c r="I989" s="281"/>
      <c r="J989" s="329"/>
      <c r="K989" s="329"/>
      <c r="L989" s="329"/>
      <c r="M989" s="329"/>
      <c r="N989" s="329"/>
      <c r="O989" s="329"/>
      <c r="P989" s="344"/>
    </row>
    <row r="990" spans="1:16" s="270" customFormat="1" x14ac:dyDescent="0.25">
      <c r="A990" s="267"/>
      <c r="B990" s="285"/>
      <c r="C990" s="267"/>
      <c r="D990" s="269"/>
      <c r="E990" s="269"/>
      <c r="F990" s="680" t="s">
        <v>784</v>
      </c>
      <c r="G990" s="681"/>
      <c r="H990" s="286">
        <v>0</v>
      </c>
      <c r="J990" s="329"/>
      <c r="K990" s="329"/>
      <c r="L990" s="329"/>
      <c r="M990" s="329"/>
      <c r="N990" s="329"/>
      <c r="O990" s="329"/>
      <c r="P990" s="344"/>
    </row>
    <row r="991" spans="1:16" s="270" customFormat="1" x14ac:dyDescent="0.25">
      <c r="A991" s="267"/>
      <c r="B991" s="285"/>
      <c r="C991" s="267"/>
      <c r="D991" s="269"/>
      <c r="E991" s="269"/>
      <c r="F991" s="672" t="str">
        <f>IF(H991&gt;=0,"ADITAR","SUPRIMIR")</f>
        <v>ADITAR</v>
      </c>
      <c r="G991" s="673"/>
      <c r="H991" s="287">
        <f>H989-H990</f>
        <v>20</v>
      </c>
      <c r="J991" s="329"/>
      <c r="K991" s="329"/>
      <c r="L991" s="329"/>
      <c r="M991" s="329"/>
      <c r="N991" s="329"/>
      <c r="O991" s="329"/>
      <c r="P991" s="344"/>
    </row>
    <row r="992" spans="1:16" s="292" customFormat="1" x14ac:dyDescent="0.25">
      <c r="A992" s="355"/>
      <c r="B992" s="356"/>
      <c r="C992" s="355"/>
      <c r="D992" s="357"/>
      <c r="E992" s="358"/>
      <c r="F992" s="357"/>
      <c r="G992" s="357"/>
      <c r="H992" s="357"/>
      <c r="I992" s="291"/>
      <c r="J992" s="329"/>
      <c r="K992" s="329"/>
      <c r="L992" s="329"/>
      <c r="M992" s="329"/>
      <c r="N992" s="329"/>
      <c r="O992" s="329"/>
      <c r="P992" s="344"/>
    </row>
    <row r="993" spans="1:16" s="266" customFormat="1" x14ac:dyDescent="0.25">
      <c r="A993" s="262" t="s">
        <v>118</v>
      </c>
      <c r="B993" s="263" t="s">
        <v>117</v>
      </c>
      <c r="C993" s="262"/>
      <c r="D993" s="264"/>
      <c r="E993" s="264"/>
      <c r="F993" s="264"/>
      <c r="G993" s="264"/>
      <c r="H993" s="264"/>
      <c r="I993" s="265"/>
      <c r="J993" s="347"/>
      <c r="K993" s="347"/>
      <c r="L993" s="347"/>
      <c r="M993" s="347"/>
      <c r="N993" s="347"/>
      <c r="O993" s="347"/>
      <c r="P993" s="348"/>
    </row>
    <row r="994" spans="1:16" s="276" customFormat="1" ht="56.25" x14ac:dyDescent="0.25">
      <c r="A994" s="272" t="s">
        <v>116</v>
      </c>
      <c r="B994" s="273" t="s">
        <v>115</v>
      </c>
      <c r="C994" s="272" t="s">
        <v>21</v>
      </c>
      <c r="D994" s="274"/>
      <c r="E994" s="274"/>
      <c r="F994" s="274"/>
      <c r="G994" s="274"/>
      <c r="H994" s="274"/>
      <c r="I994" s="275"/>
      <c r="J994" s="275"/>
      <c r="K994" s="275"/>
      <c r="L994" s="275"/>
      <c r="M994" s="275"/>
      <c r="N994" s="275"/>
      <c r="O994" s="275"/>
    </row>
    <row r="995" spans="1:16" s="282" customFormat="1" x14ac:dyDescent="0.25">
      <c r="A995" s="277"/>
      <c r="B995" s="278" t="s">
        <v>1068</v>
      </c>
      <c r="C995" s="277"/>
      <c r="D995" s="279"/>
      <c r="E995" s="279"/>
      <c r="F995" s="279"/>
      <c r="G995" s="279"/>
      <c r="H995" s="279">
        <f t="shared" ref="H995" si="67">TRUNC(PRODUCT(D995:G995),2)</f>
        <v>0</v>
      </c>
      <c r="I995" s="281"/>
      <c r="J995" s="281"/>
      <c r="K995" s="281"/>
      <c r="L995" s="281"/>
      <c r="M995" s="281"/>
      <c r="N995" s="281"/>
      <c r="O995" s="281"/>
    </row>
    <row r="996" spans="1:16" s="282" customFormat="1" x14ac:dyDescent="0.25">
      <c r="A996" s="277"/>
      <c r="B996" s="283" t="str">
        <f>"Total item "&amp;A994</f>
        <v>Total item 12.4.1</v>
      </c>
      <c r="C996" s="277"/>
      <c r="D996" s="279"/>
      <c r="E996" s="284"/>
      <c r="F996" s="279"/>
      <c r="G996" s="279"/>
      <c r="H996" s="264">
        <f>SUM(H995:H995)</f>
        <v>0</v>
      </c>
      <c r="I996" s="281"/>
      <c r="J996" s="329"/>
      <c r="K996" s="329"/>
      <c r="L996" s="329"/>
      <c r="M996" s="329"/>
      <c r="N996" s="329"/>
      <c r="O996" s="329"/>
      <c r="P996" s="344"/>
    </row>
    <row r="997" spans="1:16" s="270" customFormat="1" x14ac:dyDescent="0.25">
      <c r="A997" s="267"/>
      <c r="B997" s="285"/>
      <c r="C997" s="267"/>
      <c r="D997" s="269"/>
      <c r="E997" s="269"/>
      <c r="F997" s="680" t="s">
        <v>784</v>
      </c>
      <c r="G997" s="681"/>
      <c r="H997" s="286">
        <v>9</v>
      </c>
      <c r="J997" s="329"/>
      <c r="K997" s="329"/>
      <c r="L997" s="329"/>
      <c r="M997" s="329"/>
      <c r="N997" s="329"/>
      <c r="O997" s="329"/>
      <c r="P997" s="344"/>
    </row>
    <row r="998" spans="1:16" s="270" customFormat="1" x14ac:dyDescent="0.25">
      <c r="A998" s="267"/>
      <c r="B998" s="285"/>
      <c r="C998" s="267"/>
      <c r="D998" s="269"/>
      <c r="E998" s="269"/>
      <c r="F998" s="672" t="str">
        <f>IF(H998&gt;=0,"ADITAR","SUPRIMIR")</f>
        <v>SUPRIMIR</v>
      </c>
      <c r="G998" s="673"/>
      <c r="H998" s="287">
        <f>H996-H997</f>
        <v>-9</v>
      </c>
      <c r="J998" s="329"/>
      <c r="K998" s="329"/>
      <c r="L998" s="329"/>
      <c r="M998" s="329"/>
      <c r="N998" s="329"/>
      <c r="O998" s="329"/>
      <c r="P998" s="344"/>
    </row>
    <row r="999" spans="1:16" s="292" customFormat="1" x14ac:dyDescent="0.25">
      <c r="A999" s="355"/>
      <c r="B999" s="356"/>
      <c r="C999" s="355"/>
      <c r="D999" s="357"/>
      <c r="E999" s="358"/>
      <c r="F999" s="357"/>
      <c r="G999" s="357"/>
      <c r="H999" s="357"/>
      <c r="I999" s="291"/>
      <c r="J999" s="329"/>
      <c r="K999" s="329"/>
      <c r="L999" s="329"/>
      <c r="M999" s="329"/>
      <c r="N999" s="329"/>
      <c r="O999" s="329"/>
      <c r="P999" s="344"/>
    </row>
    <row r="1000" spans="1:16" s="276" customFormat="1" ht="56.25" x14ac:dyDescent="0.25">
      <c r="A1000" s="272" t="s">
        <v>112</v>
      </c>
      <c r="B1000" s="273" t="s">
        <v>111</v>
      </c>
      <c r="C1000" s="272" t="s">
        <v>21</v>
      </c>
      <c r="D1000" s="274"/>
      <c r="E1000" s="274"/>
      <c r="F1000" s="274"/>
      <c r="G1000" s="274"/>
      <c r="H1000" s="274"/>
      <c r="I1000" s="275"/>
      <c r="J1000" s="275"/>
      <c r="K1000" s="275"/>
      <c r="L1000" s="275"/>
      <c r="M1000" s="275"/>
      <c r="N1000" s="275"/>
      <c r="O1000" s="275"/>
    </row>
    <row r="1001" spans="1:16" s="282" customFormat="1" x14ac:dyDescent="0.25">
      <c r="A1001" s="277"/>
      <c r="B1001" s="278" t="s">
        <v>1069</v>
      </c>
      <c r="C1001" s="277"/>
      <c r="D1001" s="279">
        <v>10</v>
      </c>
      <c r="E1001" s="279"/>
      <c r="F1001" s="279"/>
      <c r="G1001" s="279"/>
      <c r="H1001" s="279">
        <f t="shared" ref="H1001" si="68">TRUNC(PRODUCT(D1001:G1001),2)</f>
        <v>10</v>
      </c>
      <c r="I1001" s="281"/>
      <c r="J1001" s="281"/>
      <c r="K1001" s="281"/>
      <c r="L1001" s="281"/>
      <c r="M1001" s="281"/>
      <c r="N1001" s="281"/>
      <c r="O1001" s="281"/>
    </row>
    <row r="1002" spans="1:16" s="282" customFormat="1" x14ac:dyDescent="0.25">
      <c r="A1002" s="277"/>
      <c r="B1002" s="283" t="str">
        <f>"Total item "&amp;A1000</f>
        <v>Total item 12.4.3</v>
      </c>
      <c r="C1002" s="277"/>
      <c r="D1002" s="279"/>
      <c r="E1002" s="284"/>
      <c r="F1002" s="279"/>
      <c r="G1002" s="279"/>
      <c r="H1002" s="264">
        <f>SUM(H1001:H1001)</f>
        <v>10</v>
      </c>
      <c r="I1002" s="281"/>
      <c r="J1002" s="329"/>
      <c r="K1002" s="329"/>
      <c r="L1002" s="329"/>
      <c r="M1002" s="329"/>
      <c r="N1002" s="329"/>
      <c r="O1002" s="329"/>
      <c r="P1002" s="344"/>
    </row>
    <row r="1003" spans="1:16" s="270" customFormat="1" x14ac:dyDescent="0.25">
      <c r="A1003" s="267"/>
      <c r="B1003" s="285"/>
      <c r="C1003" s="267"/>
      <c r="D1003" s="269"/>
      <c r="E1003" s="269"/>
      <c r="F1003" s="680" t="s">
        <v>784</v>
      </c>
      <c r="G1003" s="681"/>
      <c r="H1003" s="286">
        <v>0</v>
      </c>
      <c r="J1003" s="329"/>
      <c r="K1003" s="329"/>
      <c r="L1003" s="329"/>
      <c r="M1003" s="329"/>
      <c r="N1003" s="329"/>
      <c r="O1003" s="329"/>
      <c r="P1003" s="344"/>
    </row>
    <row r="1004" spans="1:16" s="270" customFormat="1" x14ac:dyDescent="0.25">
      <c r="A1004" s="267"/>
      <c r="B1004" s="285"/>
      <c r="C1004" s="267"/>
      <c r="D1004" s="269"/>
      <c r="E1004" s="269"/>
      <c r="F1004" s="672" t="str">
        <f>IF(H1004&gt;=0,"ADITAR","SUPRIMIR")</f>
        <v>ADITAR</v>
      </c>
      <c r="G1004" s="673"/>
      <c r="H1004" s="287">
        <f>H1002-H1003</f>
        <v>10</v>
      </c>
      <c r="J1004" s="329"/>
      <c r="K1004" s="329"/>
      <c r="L1004" s="329"/>
      <c r="M1004" s="329"/>
      <c r="N1004" s="329"/>
      <c r="O1004" s="329"/>
      <c r="P1004" s="344"/>
    </row>
    <row r="1005" spans="1:16" s="292" customFormat="1" x14ac:dyDescent="0.25">
      <c r="A1005" s="355"/>
      <c r="B1005" s="356"/>
      <c r="C1005" s="355"/>
      <c r="D1005" s="357"/>
      <c r="E1005" s="358"/>
      <c r="F1005" s="357"/>
      <c r="G1005" s="357"/>
      <c r="H1005" s="357"/>
      <c r="I1005" s="291"/>
      <c r="J1005" s="329"/>
      <c r="K1005" s="329"/>
      <c r="L1005" s="329"/>
      <c r="M1005" s="329"/>
      <c r="N1005" s="329"/>
      <c r="O1005" s="329"/>
      <c r="P1005" s="344"/>
    </row>
    <row r="1006" spans="1:16" s="412" customFormat="1" x14ac:dyDescent="0.25">
      <c r="A1006" s="682"/>
      <c r="B1006" s="682"/>
      <c r="C1006" s="682"/>
      <c r="D1006" s="682"/>
      <c r="E1006" s="682"/>
      <c r="F1006" s="682"/>
      <c r="G1006" s="682"/>
      <c r="H1006" s="682"/>
      <c r="I1006" s="411"/>
      <c r="J1006" s="329"/>
      <c r="K1006" s="329"/>
      <c r="L1006" s="329"/>
      <c r="M1006" s="329"/>
      <c r="N1006" s="329"/>
      <c r="O1006" s="329"/>
      <c r="P1006" s="344"/>
    </row>
  </sheetData>
  <mergeCells count="75">
    <mergeCell ref="F1003:G1003"/>
    <mergeCell ref="F1004:G1004"/>
    <mergeCell ref="A1006:H1006"/>
    <mergeCell ref="F966:G966"/>
    <mergeCell ref="F967:G967"/>
    <mergeCell ref="F990:G990"/>
    <mergeCell ref="F991:G991"/>
    <mergeCell ref="F997:G997"/>
    <mergeCell ref="F998:G998"/>
    <mergeCell ref="F941:G941"/>
    <mergeCell ref="F888:G888"/>
    <mergeCell ref="F889:G889"/>
    <mergeCell ref="F897:G897"/>
    <mergeCell ref="F898:G898"/>
    <mergeCell ref="F918:G918"/>
    <mergeCell ref="F919:G919"/>
    <mergeCell ref="F925:G925"/>
    <mergeCell ref="F926:G926"/>
    <mergeCell ref="F931:G931"/>
    <mergeCell ref="F932:G932"/>
    <mergeCell ref="F940:G940"/>
    <mergeCell ref="F862:G862"/>
    <mergeCell ref="F762:G762"/>
    <mergeCell ref="F763:G763"/>
    <mergeCell ref="F773:G773"/>
    <mergeCell ref="F774:G774"/>
    <mergeCell ref="F784:G784"/>
    <mergeCell ref="F785:G785"/>
    <mergeCell ref="F828:G828"/>
    <mergeCell ref="F829:G829"/>
    <mergeCell ref="F840:G840"/>
    <mergeCell ref="F841:G841"/>
    <mergeCell ref="F861:G861"/>
    <mergeCell ref="F734:G734"/>
    <mergeCell ref="F518:G518"/>
    <mergeCell ref="F519:G519"/>
    <mergeCell ref="F603:G603"/>
    <mergeCell ref="F604:G604"/>
    <mergeCell ref="F667:G667"/>
    <mergeCell ref="F668:G668"/>
    <mergeCell ref="F710:G710"/>
    <mergeCell ref="F711:G711"/>
    <mergeCell ref="F717:G717"/>
    <mergeCell ref="F718:G718"/>
    <mergeCell ref="F733:G733"/>
    <mergeCell ref="F493:G493"/>
    <mergeCell ref="F199:G199"/>
    <mergeCell ref="F200:G200"/>
    <mergeCell ref="F299:G299"/>
    <mergeCell ref="F300:G300"/>
    <mergeCell ref="F346:G346"/>
    <mergeCell ref="F347:G347"/>
    <mergeCell ref="F404:G404"/>
    <mergeCell ref="F405:G405"/>
    <mergeCell ref="F464:G464"/>
    <mergeCell ref="F465:G465"/>
    <mergeCell ref="F492:G492"/>
    <mergeCell ref="F150:G150"/>
    <mergeCell ref="F28:G28"/>
    <mergeCell ref="F29:G29"/>
    <mergeCell ref="F84:G84"/>
    <mergeCell ref="F85:G85"/>
    <mergeCell ref="F107:G107"/>
    <mergeCell ref="F108:G108"/>
    <mergeCell ref="F113:G113"/>
    <mergeCell ref="F114:G114"/>
    <mergeCell ref="F119:G119"/>
    <mergeCell ref="F120:G120"/>
    <mergeCell ref="F149:G149"/>
    <mergeCell ref="F23:G23"/>
    <mergeCell ref="A1:H1"/>
    <mergeCell ref="A2:H2"/>
    <mergeCell ref="F16:G16"/>
    <mergeCell ref="F17:G17"/>
    <mergeCell ref="F22:G22"/>
  </mergeCells>
  <pageMargins left="0.49" right="0.51181102362204722" top="1.23" bottom="0.78740157480314965" header="0.24" footer="0.31496062992125984"/>
  <pageSetup paperSize="9" scale="87" fitToHeight="0" orientation="portrait" r:id="rId1"/>
  <headerFooter>
    <oddHeader>&amp;C&amp;G</oddHeader>
    <oddFooter>&amp;RPágina &amp;P de &amp;N</oddFooter>
  </headerFooter>
  <legacyDrawingHF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6" tint="-0.249977111117893"/>
  </sheetPr>
  <dimension ref="A1:BE243"/>
  <sheetViews>
    <sheetView view="pageBreakPreview" topLeftCell="A32" zoomScaleSheetLayoutView="100" workbookViewId="0">
      <pane ySplit="930" topLeftCell="A4" activePane="bottomLeft"/>
      <selection activeCell="AI1" sqref="AI1:AN1048576"/>
      <selection pane="bottomLeft" activeCell="A3" sqref="A3"/>
    </sheetView>
  </sheetViews>
  <sheetFormatPr defaultColWidth="9.140625" defaultRowHeight="12.75" x14ac:dyDescent="0.2"/>
  <cols>
    <col min="1" max="1" width="6.7109375" style="8" customWidth="1"/>
    <col min="2" max="2" width="67.42578125" style="7" customWidth="1"/>
    <col min="3" max="3" width="4.7109375" style="6" customWidth="1"/>
    <col min="4" max="4" width="8.140625" style="5" customWidth="1"/>
    <col min="5" max="5" width="9.5703125" style="5" hidden="1" customWidth="1"/>
    <col min="6" max="6" width="11.5703125" style="5" hidden="1" customWidth="1"/>
    <col min="7" max="10" width="10.28515625" style="5" hidden="1" customWidth="1"/>
    <col min="11" max="11" width="13.5703125" style="5" hidden="1" customWidth="1"/>
    <col min="12" max="12" width="11.28515625" style="5" hidden="1" customWidth="1"/>
    <col min="13" max="16" width="10.28515625" style="5" hidden="1" customWidth="1"/>
    <col min="17" max="17" width="14" style="5" customWidth="1"/>
    <col min="18" max="18" width="11.5703125" style="5" customWidth="1"/>
    <col min="19" max="33" width="10.28515625" style="5" hidden="1" customWidth="1"/>
    <col min="34" max="34" width="0.140625" style="5" hidden="1" customWidth="1"/>
    <col min="35" max="37" width="10.28515625" style="5" hidden="1" customWidth="1"/>
    <col min="38" max="38" width="8" style="5" hidden="1" customWidth="1"/>
    <col min="39" max="39" width="11.5703125" style="5" hidden="1" customWidth="1"/>
    <col min="40" max="40" width="11.140625" style="5" hidden="1" customWidth="1"/>
    <col min="41" max="41" width="11.28515625" style="5" customWidth="1"/>
    <col min="42" max="42" width="13.42578125" style="5" customWidth="1"/>
    <col min="43" max="43" width="8.42578125" style="4" customWidth="1"/>
    <col min="44" max="44" width="10" style="3" customWidth="1"/>
    <col min="45" max="45" width="9.140625" style="3"/>
    <col min="46" max="46" width="12.140625" style="3" bestFit="1" customWidth="1"/>
    <col min="47" max="47" width="10.140625" style="3" bestFit="1" customWidth="1"/>
    <col min="48" max="48" width="15.85546875" style="3" customWidth="1"/>
    <col min="49" max="49" width="9.140625" style="3"/>
    <col min="50" max="50" width="6" style="3" bestFit="1" customWidth="1"/>
    <col min="51" max="51" width="10.140625" style="3" bestFit="1" customWidth="1"/>
    <col min="52" max="52" width="16.5703125" style="3" customWidth="1"/>
    <col min="53" max="16384" width="9.140625" style="3"/>
  </cols>
  <sheetData>
    <row r="1" spans="1:52" ht="94.5" customHeight="1" x14ac:dyDescent="0.25">
      <c r="A1" s="701"/>
      <c r="B1" s="701"/>
      <c r="C1" s="701"/>
      <c r="D1" s="701"/>
      <c r="E1" s="701"/>
      <c r="F1" s="701"/>
      <c r="G1" s="701"/>
      <c r="H1" s="701"/>
      <c r="I1" s="701"/>
      <c r="J1" s="701"/>
      <c r="K1" s="701"/>
      <c r="L1" s="701"/>
      <c r="M1" s="701"/>
      <c r="N1" s="701"/>
      <c r="O1" s="701"/>
      <c r="P1" s="701"/>
      <c r="Q1" s="701"/>
      <c r="R1" s="701"/>
      <c r="S1" s="701"/>
      <c r="T1" s="701"/>
      <c r="U1" s="701"/>
      <c r="V1" s="701"/>
      <c r="W1" s="701"/>
      <c r="X1" s="701"/>
      <c r="Y1" s="701"/>
      <c r="Z1" s="701"/>
      <c r="AA1" s="701"/>
      <c r="AB1" s="701"/>
      <c r="AC1" s="701"/>
      <c r="AD1" s="701"/>
      <c r="AE1" s="701"/>
      <c r="AF1" s="701"/>
      <c r="AG1" s="701"/>
      <c r="AH1" s="701"/>
      <c r="AI1" s="701"/>
      <c r="AJ1" s="701"/>
      <c r="AK1" s="701"/>
      <c r="AL1" s="701"/>
      <c r="AM1" s="701"/>
      <c r="AN1" s="701"/>
      <c r="AO1" s="701"/>
      <c r="AP1" s="701"/>
    </row>
    <row r="2" spans="1:52" s="1" customFormat="1" ht="17.45" x14ac:dyDescent="0.3">
      <c r="A2" s="702" t="s">
        <v>1070</v>
      </c>
      <c r="B2" s="703"/>
      <c r="C2" s="703"/>
      <c r="D2" s="703"/>
      <c r="E2" s="703"/>
      <c r="F2" s="703"/>
      <c r="G2" s="703"/>
      <c r="H2" s="703"/>
      <c r="I2" s="703"/>
      <c r="J2" s="703"/>
      <c r="K2" s="703"/>
      <c r="L2" s="703"/>
      <c r="M2" s="703"/>
      <c r="N2" s="703"/>
      <c r="O2" s="703"/>
      <c r="P2" s="703"/>
      <c r="Q2" s="703"/>
      <c r="R2" s="703"/>
      <c r="S2" s="703"/>
      <c r="T2" s="703"/>
      <c r="U2" s="703"/>
      <c r="V2" s="703"/>
      <c r="W2" s="703"/>
      <c r="X2" s="703"/>
      <c r="Y2" s="703"/>
      <c r="Z2" s="703"/>
      <c r="AA2" s="703"/>
      <c r="AB2" s="703"/>
      <c r="AC2" s="703"/>
      <c r="AD2" s="703"/>
      <c r="AE2" s="703"/>
      <c r="AF2" s="703"/>
      <c r="AG2" s="703"/>
      <c r="AH2" s="703"/>
      <c r="AI2" s="703"/>
      <c r="AJ2" s="703"/>
      <c r="AK2" s="703"/>
      <c r="AL2" s="703"/>
      <c r="AM2" s="703"/>
      <c r="AN2" s="703"/>
      <c r="AO2" s="703"/>
      <c r="AP2" s="704"/>
      <c r="AQ2" s="21"/>
    </row>
    <row r="3" spans="1:52" s="1" customFormat="1" ht="13.15" x14ac:dyDescent="0.25">
      <c r="A3" s="51"/>
      <c r="B3" s="230"/>
      <c r="C3" s="229"/>
      <c r="D3" s="20"/>
      <c r="E3" s="20"/>
      <c r="F3" s="20"/>
      <c r="G3" s="20"/>
      <c r="H3" s="20"/>
      <c r="I3" s="20"/>
      <c r="J3" s="20"/>
      <c r="K3" s="20"/>
      <c r="L3" s="20"/>
      <c r="M3" s="20"/>
      <c r="N3" s="20"/>
      <c r="O3" s="20"/>
      <c r="P3" s="20"/>
      <c r="Q3" s="20"/>
      <c r="R3" s="20"/>
      <c r="S3" s="228"/>
      <c r="T3" s="228"/>
      <c r="U3" s="228"/>
      <c r="V3" s="228"/>
      <c r="W3" s="228"/>
      <c r="X3" s="228"/>
      <c r="Y3" s="228"/>
      <c r="Z3" s="228"/>
      <c r="AA3" s="228"/>
      <c r="AB3" s="228"/>
      <c r="AC3" s="228"/>
      <c r="AD3" s="228"/>
      <c r="AE3" s="228"/>
      <c r="AF3" s="228"/>
      <c r="AG3" s="228"/>
      <c r="AH3" s="228"/>
      <c r="AI3" s="228"/>
      <c r="AJ3" s="228"/>
      <c r="AK3" s="228"/>
      <c r="AL3" s="228"/>
      <c r="AM3" s="228"/>
      <c r="AN3" s="228"/>
      <c r="AO3" s="228"/>
      <c r="AP3" s="228"/>
      <c r="AQ3" s="21"/>
    </row>
    <row r="4" spans="1:52" ht="12.75" customHeight="1" x14ac:dyDescent="0.2">
      <c r="A4" s="705" t="s">
        <v>497</v>
      </c>
      <c r="B4" s="706"/>
      <c r="C4" s="208" t="s">
        <v>496</v>
      </c>
      <c r="D4" s="223"/>
      <c r="E4" s="223"/>
      <c r="F4" s="221"/>
      <c r="G4" s="226"/>
      <c r="H4" s="223"/>
      <c r="I4" s="227"/>
      <c r="J4" s="223"/>
      <c r="K4" s="223"/>
      <c r="L4" s="221"/>
      <c r="M4" s="226"/>
      <c r="N4" s="223"/>
      <c r="O4" s="225"/>
      <c r="P4" s="223"/>
      <c r="Q4" s="225"/>
      <c r="R4" s="224"/>
      <c r="S4" s="222" t="s">
        <v>495</v>
      </c>
      <c r="T4" s="223"/>
      <c r="U4" s="222" t="s">
        <v>495</v>
      </c>
      <c r="V4" s="221"/>
      <c r="W4" s="208" t="s">
        <v>495</v>
      </c>
      <c r="X4" s="221"/>
      <c r="Y4" s="208" t="s">
        <v>495</v>
      </c>
      <c r="Z4" s="221"/>
      <c r="AA4" s="208" t="s">
        <v>495</v>
      </c>
      <c r="AB4" s="221"/>
      <c r="AC4" s="208" t="s">
        <v>495</v>
      </c>
      <c r="AD4" s="221"/>
      <c r="AE4" s="208" t="s">
        <v>495</v>
      </c>
      <c r="AF4" s="221"/>
      <c r="AG4" s="208" t="s">
        <v>495</v>
      </c>
      <c r="AH4" s="221"/>
      <c r="AI4" s="208" t="s">
        <v>495</v>
      </c>
      <c r="AJ4" s="220"/>
      <c r="AK4" s="220"/>
      <c r="AL4" s="220"/>
      <c r="AM4" s="219">
        <v>42552</v>
      </c>
      <c r="AN4" s="218" t="s">
        <v>494</v>
      </c>
      <c r="AO4" s="217"/>
      <c r="AP4" s="216"/>
      <c r="AR4" s="155" t="s">
        <v>493</v>
      </c>
      <c r="AS4" s="154"/>
      <c r="AT4" s="155" t="s">
        <v>492</v>
      </c>
      <c r="AU4" s="154"/>
      <c r="AV4" s="155" t="s">
        <v>491</v>
      </c>
      <c r="AW4" s="154"/>
      <c r="AX4" s="155" t="s">
        <v>490</v>
      </c>
      <c r="AY4" s="206">
        <f ca="1">TODAY()</f>
        <v>44820</v>
      </c>
      <c r="AZ4" s="164"/>
    </row>
    <row r="5" spans="1:52" x14ac:dyDescent="0.2">
      <c r="A5" s="201" t="s">
        <v>489</v>
      </c>
      <c r="B5" s="212"/>
      <c r="C5" s="199" t="s">
        <v>488</v>
      </c>
      <c r="D5" s="196"/>
      <c r="E5" s="215"/>
      <c r="F5" s="193"/>
      <c r="G5" s="197"/>
      <c r="H5" s="196"/>
      <c r="I5" s="198"/>
      <c r="J5" s="196"/>
      <c r="K5" s="215"/>
      <c r="L5" s="193"/>
      <c r="M5" s="197"/>
      <c r="N5" s="196"/>
      <c r="O5" s="3"/>
      <c r="P5" s="196"/>
      <c r="Q5" s="3"/>
      <c r="R5" s="195"/>
      <c r="S5" s="194" t="s">
        <v>487</v>
      </c>
      <c r="T5" s="166"/>
      <c r="U5" s="194" t="s">
        <v>487</v>
      </c>
      <c r="V5" s="193"/>
      <c r="W5" s="191" t="s">
        <v>486</v>
      </c>
      <c r="X5" s="193"/>
      <c r="Y5" s="191" t="s">
        <v>486</v>
      </c>
      <c r="Z5" s="193"/>
      <c r="AA5" s="191" t="s">
        <v>486</v>
      </c>
      <c r="AB5" s="193"/>
      <c r="AC5" s="191" t="s">
        <v>486</v>
      </c>
      <c r="AD5" s="193"/>
      <c r="AE5" s="191" t="s">
        <v>486</v>
      </c>
      <c r="AF5" s="193"/>
      <c r="AG5" s="191" t="s">
        <v>486</v>
      </c>
      <c r="AH5" s="192"/>
      <c r="AI5" s="191" t="s">
        <v>485</v>
      </c>
      <c r="AJ5" s="190"/>
      <c r="AK5" s="190"/>
      <c r="AL5" s="190"/>
      <c r="AM5" s="205" t="s">
        <v>484</v>
      </c>
      <c r="AN5" s="188" t="s">
        <v>483</v>
      </c>
      <c r="AO5" s="166"/>
      <c r="AP5" s="211"/>
      <c r="AR5" s="707">
        <f>AM4</f>
        <v>42552</v>
      </c>
      <c r="AS5" s="708"/>
      <c r="AT5" s="214" t="s">
        <v>482</v>
      </c>
      <c r="AU5" s="165"/>
      <c r="AV5" s="213">
        <v>43040</v>
      </c>
      <c r="AW5" s="165"/>
      <c r="AX5" s="203"/>
      <c r="AY5" s="165"/>
      <c r="AZ5" s="164"/>
    </row>
    <row r="6" spans="1:52" x14ac:dyDescent="0.2">
      <c r="A6" s="201" t="s">
        <v>481</v>
      </c>
      <c r="B6" s="212"/>
      <c r="C6" s="199" t="s">
        <v>480</v>
      </c>
      <c r="D6" s="149"/>
      <c r="E6" s="6"/>
      <c r="F6" s="193"/>
      <c r="G6" s="197"/>
      <c r="H6" s="192"/>
      <c r="I6" s="198"/>
      <c r="J6" s="192"/>
      <c r="K6" s="6"/>
      <c r="L6" s="193"/>
      <c r="M6" s="197"/>
      <c r="N6" s="192"/>
      <c r="O6" s="3"/>
      <c r="P6" s="192"/>
      <c r="Q6" s="3"/>
      <c r="R6" s="195"/>
      <c r="S6" s="194" t="str">
        <f>"PRAZO TRANSCORRIDO: "&amp;AR7&amp;" DIAS"</f>
        <v>PRAZO TRANSCORRIDO: -42552 DIAS</v>
      </c>
      <c r="T6" s="192"/>
      <c r="U6" s="194" t="str">
        <f>"PRAZO TRANSCORRIDO: "&amp;AT7&amp;" DIAS"</f>
        <v>PRAZO TRANSCORRIDO: 02/11/2016 a 01/03/2017 DIAS</v>
      </c>
      <c r="V6" s="193"/>
      <c r="W6" s="191" t="str">
        <f>"PRAZO TRANSCORRIDO: "&amp;AR7&amp;" DIAS"</f>
        <v>PRAZO TRANSCORRIDO: -42552 DIAS</v>
      </c>
      <c r="X6" s="193"/>
      <c r="Y6" s="191" t="str">
        <f>"PRAZO TRANSCORRIDO: "&amp;AR7&amp;" DIAS"</f>
        <v>PRAZO TRANSCORRIDO: -42552 DIAS</v>
      </c>
      <c r="Z6" s="193"/>
      <c r="AA6" s="191" t="s">
        <v>479</v>
      </c>
      <c r="AB6" s="193"/>
      <c r="AC6" s="191" t="str">
        <f>"PRAZO TRANSCORRIDO: "&amp;AR7&amp;" DIAS"</f>
        <v>PRAZO TRANSCORRIDO: -42552 DIAS</v>
      </c>
      <c r="AD6" s="193"/>
      <c r="AE6" s="191" t="str">
        <f>"PRAZO TRANSCORRIDO: "&amp;AR7&amp;" DIAS"</f>
        <v>PRAZO TRANSCORRIDO: -42552 DIAS</v>
      </c>
      <c r="AF6" s="193"/>
      <c r="AG6" s="191" t="str">
        <f>"PRAZO TRANSCORRIDO: "&amp;AR7&amp;" DIAS"</f>
        <v>PRAZO TRANSCORRIDO: -42552 DIAS</v>
      </c>
      <c r="AH6" s="192"/>
      <c r="AI6" s="191" t="s">
        <v>478</v>
      </c>
      <c r="AJ6" s="190"/>
      <c r="AK6" s="190"/>
      <c r="AL6" s="190"/>
      <c r="AM6" s="205" t="str">
        <f>$AP$9-$AR$5&amp;" DIAS"</f>
        <v>-42552 DIAS</v>
      </c>
      <c r="AN6" s="188" t="s">
        <v>477</v>
      </c>
      <c r="AO6" s="193"/>
      <c r="AP6" s="211"/>
      <c r="AR6" s="210" t="s">
        <v>476</v>
      </c>
      <c r="AS6" s="209"/>
      <c r="AT6" s="155" t="s">
        <v>475</v>
      </c>
      <c r="AU6" s="154"/>
      <c r="AV6" s="208" t="s">
        <v>474</v>
      </c>
      <c r="AW6" s="207"/>
      <c r="AX6" s="207"/>
      <c r="AY6" s="206"/>
      <c r="AZ6" s="164"/>
    </row>
    <row r="7" spans="1:52" x14ac:dyDescent="0.2">
      <c r="A7" s="201" t="s">
        <v>473</v>
      </c>
      <c r="B7" s="200"/>
      <c r="C7" s="199" t="s">
        <v>472</v>
      </c>
      <c r="D7" s="192"/>
      <c r="E7" s="193"/>
      <c r="F7" s="193"/>
      <c r="G7" s="197"/>
      <c r="H7" s="192"/>
      <c r="I7" s="198"/>
      <c r="J7" s="192"/>
      <c r="K7" s="193"/>
      <c r="L7" s="193"/>
      <c r="M7" s="197"/>
      <c r="N7" s="192"/>
      <c r="O7" s="3"/>
      <c r="P7" s="192"/>
      <c r="Q7" s="3"/>
      <c r="R7" s="195"/>
      <c r="S7" s="194" t="str">
        <f>"PRAZO RESTANTE: "&amp;AR9&amp;" DIAS"</f>
        <v>PRAZO RESTANTE: 43405 DIAS</v>
      </c>
      <c r="T7" s="192"/>
      <c r="U7" s="194" t="str">
        <f>"PRAZO RESTANTE: "&amp;AT9&amp;" DIAS"</f>
        <v>PRAZO RESTANTE: 02/03/2017 a 01/07/2017 DIAS</v>
      </c>
      <c r="V7" s="193"/>
      <c r="W7" s="191" t="str">
        <f>"PRAZO RESTANTE: "&amp;AR9&amp;" DIAS"</f>
        <v>PRAZO RESTANTE: 43405 DIAS</v>
      </c>
      <c r="X7" s="193"/>
      <c r="Y7" s="191" t="str">
        <f>"PRAZO RESTANTE: "&amp;AR9&amp;" DIAS"</f>
        <v>PRAZO RESTANTE: 43405 DIAS</v>
      </c>
      <c r="Z7" s="193"/>
      <c r="AA7" s="191" t="s">
        <v>471</v>
      </c>
      <c r="AB7" s="193"/>
      <c r="AC7" s="191" t="str">
        <f>"PRAZO RESTANTE: "&amp;AR9&amp;" DIAS"</f>
        <v>PRAZO RESTANTE: 43405 DIAS</v>
      </c>
      <c r="AD7" s="193"/>
      <c r="AE7" s="191" t="str">
        <f>"PRAZO RESTANTE: "&amp;AR9&amp;" DIAS"</f>
        <v>PRAZO RESTANTE: 43405 DIAS</v>
      </c>
      <c r="AF7" s="193"/>
      <c r="AG7" s="191" t="str">
        <f>"PRAZO RESTANTE: "&amp;AR9&amp;" DIAS"</f>
        <v>PRAZO RESTANTE: 43405 DIAS</v>
      </c>
      <c r="AH7" s="192"/>
      <c r="AI7" s="191" t="s">
        <v>470</v>
      </c>
      <c r="AJ7" s="190"/>
      <c r="AK7" s="190"/>
      <c r="AL7" s="190"/>
      <c r="AM7" s="205" t="str">
        <f>$AU$17-$AP$9&amp;" DIAS"</f>
        <v>43405 DIAS</v>
      </c>
      <c r="AN7" s="188" t="s">
        <v>469</v>
      </c>
      <c r="AO7" s="193"/>
      <c r="AP7" s="204"/>
      <c r="AR7" s="175">
        <f>AP9-AR5</f>
        <v>-42552</v>
      </c>
      <c r="AS7" s="165"/>
      <c r="AT7" s="158" t="s">
        <v>468</v>
      </c>
      <c r="AU7" s="165"/>
      <c r="AV7" s="203" t="s">
        <v>409</v>
      </c>
      <c r="AW7" s="202"/>
      <c r="AX7" s="202"/>
      <c r="AY7" s="165"/>
      <c r="AZ7" s="164"/>
    </row>
    <row r="8" spans="1:52" x14ac:dyDescent="0.2">
      <c r="A8" s="201" t="s">
        <v>467</v>
      </c>
      <c r="B8" s="200"/>
      <c r="C8" s="199" t="s">
        <v>466</v>
      </c>
      <c r="D8" s="192"/>
      <c r="E8" s="193"/>
      <c r="F8" s="193"/>
      <c r="G8" s="197"/>
      <c r="H8" s="196"/>
      <c r="I8" s="198"/>
      <c r="J8" s="196"/>
      <c r="K8" s="193"/>
      <c r="L8" s="193"/>
      <c r="M8" s="197"/>
      <c r="N8" s="196"/>
      <c r="O8" s="3"/>
      <c r="P8" s="196"/>
      <c r="Q8" s="3"/>
      <c r="R8" s="195"/>
      <c r="S8" s="194" t="s">
        <v>465</v>
      </c>
      <c r="T8" s="166"/>
      <c r="U8" s="194" t="s">
        <v>465</v>
      </c>
      <c r="V8" s="193"/>
      <c r="W8" s="191" t="s">
        <v>464</v>
      </c>
      <c r="X8" s="193"/>
      <c r="Y8" s="191" t="s">
        <v>463</v>
      </c>
      <c r="Z8" s="193"/>
      <c r="AA8" s="191" t="s">
        <v>463</v>
      </c>
      <c r="AB8" s="193"/>
      <c r="AC8" s="191" t="s">
        <v>462</v>
      </c>
      <c r="AD8" s="193"/>
      <c r="AE8" s="191" t="s">
        <v>462</v>
      </c>
      <c r="AF8" s="193"/>
      <c r="AG8" s="191" t="s">
        <v>462</v>
      </c>
      <c r="AH8" s="192"/>
      <c r="AI8" s="191" t="s">
        <v>461</v>
      </c>
      <c r="AJ8" s="190"/>
      <c r="AK8" s="190"/>
      <c r="AL8" s="190"/>
      <c r="AM8" s="189" t="s">
        <v>460</v>
      </c>
      <c r="AN8" s="188" t="s">
        <v>459</v>
      </c>
      <c r="AO8" s="709"/>
      <c r="AP8" s="710"/>
      <c r="AR8" s="155" t="s">
        <v>458</v>
      </c>
      <c r="AS8" s="154"/>
      <c r="AT8" s="155" t="s">
        <v>457</v>
      </c>
      <c r="AU8" s="154"/>
      <c r="AV8" s="153" t="s">
        <v>419</v>
      </c>
      <c r="AW8" s="149"/>
      <c r="AX8" s="149"/>
      <c r="AY8" s="149"/>
      <c r="AZ8" s="164"/>
    </row>
    <row r="9" spans="1:52" s="2" customFormat="1" x14ac:dyDescent="0.2">
      <c r="A9" s="175" t="s">
        <v>456</v>
      </c>
      <c r="B9" s="187"/>
      <c r="C9" s="158" t="s">
        <v>455</v>
      </c>
      <c r="D9" s="185"/>
      <c r="E9" s="181"/>
      <c r="F9" s="181"/>
      <c r="G9" s="185"/>
      <c r="H9" s="185"/>
      <c r="I9" s="186"/>
      <c r="J9" s="185"/>
      <c r="K9" s="181"/>
      <c r="L9" s="181"/>
      <c r="M9" s="185"/>
      <c r="N9" s="185"/>
      <c r="O9" s="184"/>
      <c r="P9" s="185"/>
      <c r="Q9" s="184"/>
      <c r="R9" s="183"/>
      <c r="S9" s="182"/>
      <c r="T9" s="176"/>
      <c r="U9" s="182"/>
      <c r="V9" s="181"/>
      <c r="W9" s="180" t="s">
        <v>454</v>
      </c>
      <c r="X9" s="181"/>
      <c r="Y9" s="180" t="s">
        <v>453</v>
      </c>
      <c r="Z9" s="181"/>
      <c r="AA9" s="180" t="s">
        <v>453</v>
      </c>
      <c r="AB9" s="181"/>
      <c r="AC9" s="180" t="s">
        <v>452</v>
      </c>
      <c r="AD9" s="181"/>
      <c r="AE9" s="180" t="s">
        <v>452</v>
      </c>
      <c r="AF9" s="181"/>
      <c r="AG9" s="180" t="s">
        <v>452</v>
      </c>
      <c r="AH9" s="181"/>
      <c r="AI9" s="180" t="s">
        <v>451</v>
      </c>
      <c r="AJ9" s="179"/>
      <c r="AK9" s="179"/>
      <c r="AL9" s="179"/>
      <c r="AM9" s="178" t="s">
        <v>450</v>
      </c>
      <c r="AN9" s="177" t="s">
        <v>449</v>
      </c>
      <c r="AO9" s="176"/>
      <c r="AP9" s="151"/>
      <c r="AQ9" s="30"/>
      <c r="AR9" s="175">
        <f>AU17-AP9</f>
        <v>43405</v>
      </c>
      <c r="AS9" s="165"/>
      <c r="AT9" s="158" t="s">
        <v>448</v>
      </c>
      <c r="AU9" s="165"/>
      <c r="AV9" s="150" t="s">
        <v>409</v>
      </c>
      <c r="AW9" s="149"/>
      <c r="AX9" s="149"/>
      <c r="AY9" s="149"/>
      <c r="AZ9" s="164"/>
    </row>
    <row r="10" spans="1:52" s="166" customFormat="1" ht="12" x14ac:dyDescent="0.2">
      <c r="A10" s="174"/>
      <c r="B10" s="173"/>
      <c r="C10" s="172"/>
      <c r="D10" s="171"/>
      <c r="E10" s="171"/>
      <c r="F10" s="171"/>
      <c r="G10" s="171"/>
      <c r="H10" s="171"/>
      <c r="I10" s="171"/>
      <c r="J10" s="171"/>
      <c r="K10" s="171"/>
      <c r="L10" s="171"/>
      <c r="M10" s="171"/>
      <c r="N10" s="171"/>
      <c r="O10" s="171"/>
      <c r="P10" s="171"/>
      <c r="Q10" s="171"/>
      <c r="R10" s="171"/>
      <c r="S10" s="169"/>
      <c r="T10" s="169"/>
      <c r="U10" s="169"/>
      <c r="V10" s="169"/>
      <c r="W10" s="169"/>
      <c r="X10" s="169"/>
      <c r="Y10" s="169"/>
      <c r="Z10" s="169"/>
      <c r="AA10" s="169"/>
      <c r="AB10" s="169"/>
      <c r="AC10" s="169"/>
      <c r="AD10" s="169"/>
      <c r="AE10" s="169"/>
      <c r="AF10" s="169"/>
      <c r="AG10" s="169"/>
      <c r="AH10" s="169"/>
      <c r="AI10" s="170"/>
      <c r="AJ10" s="170"/>
      <c r="AK10" s="170"/>
      <c r="AL10" s="170"/>
      <c r="AM10" s="170"/>
      <c r="AN10" s="169"/>
      <c r="AO10" s="169"/>
      <c r="AP10" s="169"/>
      <c r="AQ10" s="168"/>
      <c r="AR10" s="149"/>
      <c r="AS10" s="149"/>
      <c r="AT10" s="155" t="s">
        <v>447</v>
      </c>
      <c r="AU10" s="154"/>
      <c r="AV10" s="153" t="s">
        <v>419</v>
      </c>
      <c r="AW10" s="149"/>
      <c r="AX10" s="149"/>
      <c r="AY10" s="149"/>
      <c r="AZ10" s="167"/>
    </row>
    <row r="11" spans="1:52" s="162" customFormat="1" ht="20.25" customHeight="1" x14ac:dyDescent="0.2">
      <c r="A11" s="695" t="s">
        <v>0</v>
      </c>
      <c r="B11" s="695" t="s">
        <v>8</v>
      </c>
      <c r="C11" s="695" t="s">
        <v>446</v>
      </c>
      <c r="D11" s="697" t="s">
        <v>445</v>
      </c>
      <c r="E11" s="699" t="s">
        <v>444</v>
      </c>
      <c r="F11" s="700"/>
      <c r="G11" s="691" t="s">
        <v>442</v>
      </c>
      <c r="H11" s="692"/>
      <c r="I11" s="691" t="s">
        <v>441</v>
      </c>
      <c r="J11" s="692"/>
      <c r="K11" s="693" t="s">
        <v>443</v>
      </c>
      <c r="L11" s="694"/>
      <c r="M11" s="691" t="s">
        <v>442</v>
      </c>
      <c r="N11" s="692"/>
      <c r="O11" s="691" t="s">
        <v>441</v>
      </c>
      <c r="P11" s="692"/>
      <c r="Q11" s="693" t="s">
        <v>440</v>
      </c>
      <c r="R11" s="694"/>
      <c r="S11" s="691" t="s">
        <v>439</v>
      </c>
      <c r="T11" s="692"/>
      <c r="U11" s="691" t="s">
        <v>438</v>
      </c>
      <c r="V11" s="692"/>
      <c r="W11" s="691" t="s">
        <v>437</v>
      </c>
      <c r="X11" s="692"/>
      <c r="Y11" s="691" t="s">
        <v>436</v>
      </c>
      <c r="Z11" s="692"/>
      <c r="AA11" s="691" t="s">
        <v>435</v>
      </c>
      <c r="AB11" s="692"/>
      <c r="AC11" s="691" t="s">
        <v>434</v>
      </c>
      <c r="AD11" s="692"/>
      <c r="AE11" s="691" t="s">
        <v>433</v>
      </c>
      <c r="AF11" s="692"/>
      <c r="AG11" s="691" t="s">
        <v>432</v>
      </c>
      <c r="AH11" s="692"/>
      <c r="AI11" s="691" t="s">
        <v>431</v>
      </c>
      <c r="AJ11" s="692"/>
      <c r="AK11" s="691" t="s">
        <v>430</v>
      </c>
      <c r="AL11" s="692"/>
      <c r="AM11" s="699" t="str">
        <f>"Acumulado até "&amp;AI11</f>
        <v>Acumulado até 9ª medição</v>
      </c>
      <c r="AN11" s="700"/>
      <c r="AO11" s="699" t="s">
        <v>429</v>
      </c>
      <c r="AP11" s="700"/>
      <c r="AQ11" s="80"/>
      <c r="AR11" s="149" t="s">
        <v>428</v>
      </c>
      <c r="AS11" s="163"/>
      <c r="AT11" s="158" t="s">
        <v>427</v>
      </c>
      <c r="AU11" s="165"/>
      <c r="AV11" s="150" t="s">
        <v>409</v>
      </c>
      <c r="AW11" s="163"/>
      <c r="AX11" s="163"/>
      <c r="AY11" s="163"/>
      <c r="AZ11" s="164"/>
    </row>
    <row r="12" spans="1:52" s="162" customFormat="1" ht="11.25" customHeight="1" x14ac:dyDescent="0.2">
      <c r="A12" s="696"/>
      <c r="B12" s="696"/>
      <c r="C12" s="696"/>
      <c r="D12" s="698"/>
      <c r="E12" s="81" t="s">
        <v>426</v>
      </c>
      <c r="F12" s="81" t="s">
        <v>425</v>
      </c>
      <c r="G12" s="84" t="s">
        <v>426</v>
      </c>
      <c r="H12" s="84" t="s">
        <v>425</v>
      </c>
      <c r="I12" s="84" t="s">
        <v>426</v>
      </c>
      <c r="J12" s="84" t="s">
        <v>425</v>
      </c>
      <c r="K12" s="81" t="s">
        <v>426</v>
      </c>
      <c r="L12" s="81" t="s">
        <v>425</v>
      </c>
      <c r="M12" s="84" t="s">
        <v>426</v>
      </c>
      <c r="N12" s="84" t="s">
        <v>425</v>
      </c>
      <c r="O12" s="84" t="s">
        <v>426</v>
      </c>
      <c r="P12" s="84" t="s">
        <v>425</v>
      </c>
      <c r="Q12" s="81" t="s">
        <v>426</v>
      </c>
      <c r="R12" s="81" t="s">
        <v>425</v>
      </c>
      <c r="S12" s="84" t="s">
        <v>426</v>
      </c>
      <c r="T12" s="84" t="s">
        <v>425</v>
      </c>
      <c r="U12" s="84" t="s">
        <v>426</v>
      </c>
      <c r="V12" s="84" t="s">
        <v>425</v>
      </c>
      <c r="W12" s="84" t="s">
        <v>426</v>
      </c>
      <c r="X12" s="84" t="s">
        <v>425</v>
      </c>
      <c r="Y12" s="84" t="s">
        <v>426</v>
      </c>
      <c r="Z12" s="84" t="s">
        <v>425</v>
      </c>
      <c r="AA12" s="84" t="s">
        <v>426</v>
      </c>
      <c r="AB12" s="84" t="s">
        <v>425</v>
      </c>
      <c r="AC12" s="84" t="s">
        <v>426</v>
      </c>
      <c r="AD12" s="84" t="s">
        <v>425</v>
      </c>
      <c r="AE12" s="84" t="s">
        <v>426</v>
      </c>
      <c r="AF12" s="84" t="s">
        <v>425</v>
      </c>
      <c r="AG12" s="84" t="s">
        <v>426</v>
      </c>
      <c r="AH12" s="84" t="s">
        <v>425</v>
      </c>
      <c r="AI12" s="84" t="s">
        <v>426</v>
      </c>
      <c r="AJ12" s="84" t="s">
        <v>425</v>
      </c>
      <c r="AK12" s="84" t="s">
        <v>426</v>
      </c>
      <c r="AL12" s="84" t="s">
        <v>425</v>
      </c>
      <c r="AM12" s="81" t="s">
        <v>426</v>
      </c>
      <c r="AN12" s="81" t="s">
        <v>425</v>
      </c>
      <c r="AO12" s="81" t="s">
        <v>426</v>
      </c>
      <c r="AP12" s="81" t="s">
        <v>425</v>
      </c>
      <c r="AQ12" s="80"/>
      <c r="AR12" s="157">
        <f>AU15-AR5</f>
        <v>730</v>
      </c>
      <c r="AS12" s="163"/>
      <c r="AT12" s="155" t="s">
        <v>424</v>
      </c>
      <c r="AU12" s="154"/>
      <c r="AV12" s="153" t="s">
        <v>419</v>
      </c>
      <c r="AW12" s="163"/>
      <c r="AX12" s="163"/>
      <c r="AY12" s="163"/>
    </row>
    <row r="13" spans="1:52" s="9" customFormat="1" ht="13.15" hidden="1" x14ac:dyDescent="0.25">
      <c r="A13" s="160" t="s">
        <v>2</v>
      </c>
      <c r="B13" s="161" t="s">
        <v>423</v>
      </c>
      <c r="C13" s="160"/>
      <c r="D13" s="123"/>
      <c r="E13" s="159"/>
      <c r="F13" s="121">
        <f>SUM(F14:F20)</f>
        <v>6181.4389999999994</v>
      </c>
      <c r="G13" s="121"/>
      <c r="H13" s="121">
        <f>SUM(H14:H20)</f>
        <v>0</v>
      </c>
      <c r="I13" s="121"/>
      <c r="J13" s="121">
        <f>SUM(J14:J20)</f>
        <v>2317.98</v>
      </c>
      <c r="K13" s="159"/>
      <c r="L13" s="121">
        <f>SUM(L14:L20)</f>
        <v>3863.4589999999998</v>
      </c>
      <c r="M13" s="121"/>
      <c r="N13" s="121">
        <f>SUM(N14:N20)</f>
        <v>0</v>
      </c>
      <c r="O13" s="121"/>
      <c r="P13" s="121">
        <f>SUM(P14:P20)</f>
        <v>0</v>
      </c>
      <c r="Q13" s="159"/>
      <c r="R13" s="121">
        <f>SUM(R14:R20)</f>
        <v>3863.4589999999998</v>
      </c>
      <c r="S13" s="122"/>
      <c r="T13" s="122">
        <f>SUM(T14:T20)</f>
        <v>3302.759</v>
      </c>
      <c r="U13" s="122"/>
      <c r="V13" s="122">
        <f>SUM(V14:V20)</f>
        <v>0</v>
      </c>
      <c r="W13" s="122"/>
      <c r="X13" s="122">
        <f>SUM(X14:X20)</f>
        <v>560.70000000000005</v>
      </c>
      <c r="Y13" s="122"/>
      <c r="Z13" s="122">
        <f>SUM(Z14:Z20)</f>
        <v>0</v>
      </c>
      <c r="AA13" s="122"/>
      <c r="AB13" s="122">
        <f>SUM(AB14:AB20)</f>
        <v>0</v>
      </c>
      <c r="AC13" s="122"/>
      <c r="AD13" s="122">
        <f>SUM(AD14:AD20)</f>
        <v>0</v>
      </c>
      <c r="AE13" s="122"/>
      <c r="AF13" s="122">
        <f>SUM(AF14:AF20)</f>
        <v>0</v>
      </c>
      <c r="AG13" s="122"/>
      <c r="AH13" s="122">
        <f>SUM(AH14:AH20)</f>
        <v>0</v>
      </c>
      <c r="AI13" s="122"/>
      <c r="AJ13" s="122">
        <f>SUM(AJ14:AJ20)</f>
        <v>0</v>
      </c>
      <c r="AK13" s="122"/>
      <c r="AL13" s="122">
        <f>SUM(AL14:AL20)</f>
        <v>0</v>
      </c>
      <c r="AM13" s="122"/>
      <c r="AN13" s="122">
        <f>SUM(AN14:AN20)</f>
        <v>3863.4589999999998</v>
      </c>
      <c r="AO13" s="122"/>
      <c r="AP13" s="122">
        <f>SUM(AP14:AP20)</f>
        <v>0</v>
      </c>
      <c r="AQ13" s="92">
        <f>R13-AN13-AP13</f>
        <v>0</v>
      </c>
      <c r="AR13" s="157"/>
      <c r="AS13" s="157"/>
      <c r="AT13" s="158" t="s">
        <v>422</v>
      </c>
      <c r="AU13" s="151"/>
      <c r="AV13" s="150" t="s">
        <v>409</v>
      </c>
      <c r="AW13" s="157"/>
      <c r="AX13" s="157"/>
      <c r="AY13" s="157"/>
    </row>
    <row r="14" spans="1:52" s="1" customFormat="1" ht="13.15" hidden="1" x14ac:dyDescent="0.25">
      <c r="A14" s="141" t="s">
        <v>15</v>
      </c>
      <c r="B14" s="97" t="s">
        <v>421</v>
      </c>
      <c r="C14" s="141" t="s">
        <v>77</v>
      </c>
      <c r="D14" s="96">
        <v>247.44</v>
      </c>
      <c r="E14" s="96">
        <v>4.5</v>
      </c>
      <c r="F14" s="95">
        <f t="shared" ref="F14:F19" si="0">TRUNC($D14*E14,3)</f>
        <v>1113.48</v>
      </c>
      <c r="G14" s="95"/>
      <c r="H14" s="95">
        <f t="shared" ref="H14:H19" si="1">TRUNC($D14*G14,3)</f>
        <v>0</v>
      </c>
      <c r="I14" s="95"/>
      <c r="J14" s="95">
        <f t="shared" ref="J14:J19" si="2">TRUNC($D14*I14,3)</f>
        <v>0</v>
      </c>
      <c r="K14" s="94">
        <f>E14+G14-I14</f>
        <v>4.5</v>
      </c>
      <c r="L14" s="94">
        <f>F14+H14-J14</f>
        <v>1113.48</v>
      </c>
      <c r="M14" s="95"/>
      <c r="N14" s="95">
        <f t="shared" ref="N14:N19" si="3">TRUNC($D14*M14,3)</f>
        <v>0</v>
      </c>
      <c r="O14" s="95"/>
      <c r="P14" s="95">
        <f t="shared" ref="P14:P19" si="4">TRUNC($D14*O14,3)</f>
        <v>0</v>
      </c>
      <c r="Q14" s="94">
        <f>K14+M14-O14</f>
        <v>4.5</v>
      </c>
      <c r="R14" s="94">
        <f>L14+N14-P14</f>
        <v>1113.48</v>
      </c>
      <c r="S14" s="93">
        <v>4.5</v>
      </c>
      <c r="T14" s="93">
        <f t="shared" ref="T14:T19" si="5">TRUNC($D14*S14,3)</f>
        <v>1113.48</v>
      </c>
      <c r="U14" s="93"/>
      <c r="V14" s="93">
        <f t="shared" ref="V14:V19" si="6">TRUNC($D14*U14,2)</f>
        <v>0</v>
      </c>
      <c r="W14" s="93"/>
      <c r="X14" s="93">
        <f t="shared" ref="X14:X19" si="7">TRUNC($D14*W14,2)</f>
        <v>0</v>
      </c>
      <c r="Y14" s="93"/>
      <c r="Z14" s="93">
        <f t="shared" ref="Z14:Z19" si="8">TRUNC($D14*Y14,2)</f>
        <v>0</v>
      </c>
      <c r="AA14" s="93"/>
      <c r="AB14" s="93">
        <f t="shared" ref="AB14:AB19" si="9">TRUNC($D14*AA14,2)</f>
        <v>0</v>
      </c>
      <c r="AC14" s="93"/>
      <c r="AD14" s="93">
        <f t="shared" ref="AD14:AD19" si="10">TRUNC($D14*AC14,2)</f>
        <v>0</v>
      </c>
      <c r="AE14" s="93"/>
      <c r="AF14" s="93">
        <f t="shared" ref="AF14:AF19" si="11">TRUNC($D14*AE14,2)</f>
        <v>0</v>
      </c>
      <c r="AG14" s="93"/>
      <c r="AH14" s="93">
        <f t="shared" ref="AH14:AH19" si="12">TRUNC($D14*AG14,2)</f>
        <v>0</v>
      </c>
      <c r="AI14" s="93"/>
      <c r="AJ14" s="93">
        <f t="shared" ref="AJ14:AJ19" si="13">TRUNC($D14*AI14,2)</f>
        <v>0</v>
      </c>
      <c r="AK14" s="93"/>
      <c r="AL14" s="93">
        <f t="shared" ref="AL14:AL19" si="14">TRUNC($D14*AK14,2)</f>
        <v>0</v>
      </c>
      <c r="AM14" s="93">
        <f t="shared" ref="AM14:AN19" si="15">SUM(S14,U14,W14,Y14,AA14,AC14,AE14,AG14,AI14,AK14)</f>
        <v>4.5</v>
      </c>
      <c r="AN14" s="93">
        <f t="shared" si="15"/>
        <v>1113.48</v>
      </c>
      <c r="AO14" s="93">
        <f>ROUND(Q14-AM14,2)</f>
        <v>0</v>
      </c>
      <c r="AP14" s="93">
        <f>ROUND(R14-AN14,2)</f>
        <v>0</v>
      </c>
      <c r="AQ14" s="92">
        <f t="shared" ref="AQ14:AQ78" si="16">R14-AN14-AP14</f>
        <v>0</v>
      </c>
      <c r="AR14" s="149"/>
      <c r="AS14" s="149"/>
      <c r="AT14" s="155" t="s">
        <v>420</v>
      </c>
      <c r="AU14" s="154"/>
      <c r="AV14" s="153" t="s">
        <v>419</v>
      </c>
      <c r="AW14" s="149"/>
      <c r="AX14" s="149"/>
      <c r="AY14" s="149"/>
    </row>
    <row r="15" spans="1:52" s="1" customFormat="1" ht="20.45" hidden="1" x14ac:dyDescent="0.25">
      <c r="A15" s="141" t="s">
        <v>16</v>
      </c>
      <c r="B15" s="97" t="s">
        <v>418</v>
      </c>
      <c r="C15" s="141" t="s">
        <v>77</v>
      </c>
      <c r="D15" s="96">
        <v>6.95</v>
      </c>
      <c r="E15" s="96">
        <v>267.25</v>
      </c>
      <c r="F15" s="95">
        <f t="shared" si="0"/>
        <v>1857.3869999999999</v>
      </c>
      <c r="G15" s="94">
        <v>0</v>
      </c>
      <c r="H15" s="95">
        <f t="shared" si="1"/>
        <v>0</v>
      </c>
      <c r="I15" s="94">
        <v>0</v>
      </c>
      <c r="J15" s="95">
        <f t="shared" si="2"/>
        <v>0</v>
      </c>
      <c r="K15" s="94">
        <f>E15+G15-I15</f>
        <v>267.25</v>
      </c>
      <c r="L15" s="94">
        <f>F15+H15-J15</f>
        <v>1857.3869999999999</v>
      </c>
      <c r="M15" s="94"/>
      <c r="N15" s="95">
        <f t="shared" si="3"/>
        <v>0</v>
      </c>
      <c r="O15" s="94"/>
      <c r="P15" s="95">
        <f t="shared" si="4"/>
        <v>0</v>
      </c>
      <c r="Q15" s="94">
        <f>K15+M15-O15</f>
        <v>267.25</v>
      </c>
      <c r="R15" s="94">
        <f>L15+N15-P15</f>
        <v>1857.3869999999999</v>
      </c>
      <c r="S15" s="93">
        <v>267.25</v>
      </c>
      <c r="T15" s="93">
        <f t="shared" si="5"/>
        <v>1857.3869999999999</v>
      </c>
      <c r="U15" s="93"/>
      <c r="V15" s="93">
        <f t="shared" si="6"/>
        <v>0</v>
      </c>
      <c r="W15" s="93"/>
      <c r="X15" s="93">
        <f t="shared" si="7"/>
        <v>0</v>
      </c>
      <c r="Y15" s="93"/>
      <c r="Z15" s="93">
        <f t="shared" si="8"/>
        <v>0</v>
      </c>
      <c r="AA15" s="93"/>
      <c r="AB15" s="93">
        <f t="shared" si="9"/>
        <v>0</v>
      </c>
      <c r="AC15" s="93"/>
      <c r="AD15" s="93">
        <f t="shared" si="10"/>
        <v>0</v>
      </c>
      <c r="AE15" s="93"/>
      <c r="AF15" s="93">
        <f t="shared" si="11"/>
        <v>0</v>
      </c>
      <c r="AG15" s="93"/>
      <c r="AH15" s="93">
        <f t="shared" si="12"/>
        <v>0</v>
      </c>
      <c r="AI15" s="93"/>
      <c r="AJ15" s="93">
        <f t="shared" si="13"/>
        <v>0</v>
      </c>
      <c r="AK15" s="93"/>
      <c r="AL15" s="93">
        <f t="shared" si="14"/>
        <v>0</v>
      </c>
      <c r="AM15" s="93">
        <f t="shared" si="15"/>
        <v>267.25</v>
      </c>
      <c r="AN15" s="93">
        <f t="shared" si="15"/>
        <v>1857.3869999999999</v>
      </c>
      <c r="AO15" s="93">
        <f t="shared" ref="AO15:AP19" si="17">ROUND(Q15-AM15,2)</f>
        <v>0</v>
      </c>
      <c r="AP15" s="93">
        <f t="shared" si="17"/>
        <v>0</v>
      </c>
      <c r="AQ15" s="92">
        <f t="shared" si="16"/>
        <v>0</v>
      </c>
      <c r="AR15" s="149"/>
      <c r="AS15" s="149"/>
      <c r="AT15" s="156" t="s">
        <v>417</v>
      </c>
      <c r="AU15" s="151">
        <v>43282</v>
      </c>
      <c r="AV15" s="150" t="s">
        <v>409</v>
      </c>
      <c r="AW15" s="149"/>
      <c r="AX15" s="149"/>
      <c r="AY15" s="149"/>
    </row>
    <row r="16" spans="1:52" s="1" customFormat="1" ht="20.45" hidden="1" x14ac:dyDescent="0.25">
      <c r="A16" s="141" t="s">
        <v>416</v>
      </c>
      <c r="B16" s="97" t="s">
        <v>415</v>
      </c>
      <c r="C16" s="141" t="s">
        <v>77</v>
      </c>
      <c r="D16" s="96">
        <v>0.4</v>
      </c>
      <c r="E16" s="96">
        <v>829.73</v>
      </c>
      <c r="F16" s="95">
        <f t="shared" si="0"/>
        <v>331.892</v>
      </c>
      <c r="G16" s="95"/>
      <c r="H16" s="95">
        <f t="shared" si="1"/>
        <v>0</v>
      </c>
      <c r="I16" s="95"/>
      <c r="J16" s="95">
        <f t="shared" si="2"/>
        <v>0</v>
      </c>
      <c r="K16" s="94">
        <f t="shared" ref="K16:L19" si="18">E16+G16-I16</f>
        <v>829.73</v>
      </c>
      <c r="L16" s="94">
        <f t="shared" si="18"/>
        <v>331.892</v>
      </c>
      <c r="M16" s="95"/>
      <c r="N16" s="95">
        <f t="shared" si="3"/>
        <v>0</v>
      </c>
      <c r="O16" s="95"/>
      <c r="P16" s="95">
        <f t="shared" si="4"/>
        <v>0</v>
      </c>
      <c r="Q16" s="94">
        <f t="shared" ref="Q16:R19" si="19">K16+M16-O16</f>
        <v>829.73</v>
      </c>
      <c r="R16" s="94">
        <f t="shared" si="19"/>
        <v>331.892</v>
      </c>
      <c r="S16" s="93">
        <v>829.73</v>
      </c>
      <c r="T16" s="93">
        <f t="shared" si="5"/>
        <v>331.892</v>
      </c>
      <c r="U16" s="93"/>
      <c r="V16" s="93">
        <f t="shared" si="6"/>
        <v>0</v>
      </c>
      <c r="W16" s="93"/>
      <c r="X16" s="93">
        <f t="shared" si="7"/>
        <v>0</v>
      </c>
      <c r="Y16" s="93"/>
      <c r="Z16" s="93">
        <f t="shared" si="8"/>
        <v>0</v>
      </c>
      <c r="AA16" s="93"/>
      <c r="AB16" s="93">
        <f t="shared" si="9"/>
        <v>0</v>
      </c>
      <c r="AC16" s="93"/>
      <c r="AD16" s="93">
        <f t="shared" si="10"/>
        <v>0</v>
      </c>
      <c r="AE16" s="93"/>
      <c r="AF16" s="93">
        <f t="shared" si="11"/>
        <v>0</v>
      </c>
      <c r="AG16" s="93"/>
      <c r="AH16" s="93">
        <f t="shared" si="12"/>
        <v>0</v>
      </c>
      <c r="AI16" s="93"/>
      <c r="AJ16" s="93">
        <f t="shared" si="13"/>
        <v>0</v>
      </c>
      <c r="AK16" s="93"/>
      <c r="AL16" s="93">
        <f t="shared" si="14"/>
        <v>0</v>
      </c>
      <c r="AM16" s="93">
        <f t="shared" si="15"/>
        <v>829.73</v>
      </c>
      <c r="AN16" s="93">
        <f t="shared" si="15"/>
        <v>331.892</v>
      </c>
      <c r="AO16" s="93">
        <f t="shared" si="17"/>
        <v>0</v>
      </c>
      <c r="AP16" s="93">
        <f t="shared" si="17"/>
        <v>0</v>
      </c>
      <c r="AQ16" s="92">
        <f t="shared" si="16"/>
        <v>0</v>
      </c>
      <c r="AR16" s="149"/>
      <c r="AS16" s="149"/>
      <c r="AT16" s="155" t="s">
        <v>414</v>
      </c>
      <c r="AU16" s="154"/>
      <c r="AV16" s="153" t="s">
        <v>413</v>
      </c>
      <c r="AW16" s="149"/>
      <c r="AX16" s="149"/>
      <c r="AY16" s="149"/>
    </row>
    <row r="17" spans="1:51" s="1" customFormat="1" ht="20.45" hidden="1" x14ac:dyDescent="0.25">
      <c r="A17" s="141" t="s">
        <v>412</v>
      </c>
      <c r="B17" s="100" t="s">
        <v>411</v>
      </c>
      <c r="C17" s="141" t="s">
        <v>21</v>
      </c>
      <c r="D17" s="96">
        <v>1416.4</v>
      </c>
      <c r="E17" s="96">
        <v>1</v>
      </c>
      <c r="F17" s="95">
        <f t="shared" si="0"/>
        <v>1416.4</v>
      </c>
      <c r="G17" s="95"/>
      <c r="H17" s="95">
        <f t="shared" si="1"/>
        <v>0</v>
      </c>
      <c r="I17" s="95">
        <v>1</v>
      </c>
      <c r="J17" s="95">
        <f t="shared" si="2"/>
        <v>1416.4</v>
      </c>
      <c r="K17" s="94">
        <f t="shared" si="18"/>
        <v>0</v>
      </c>
      <c r="L17" s="94">
        <f t="shared" si="18"/>
        <v>0</v>
      </c>
      <c r="M17" s="95"/>
      <c r="N17" s="95">
        <f t="shared" si="3"/>
        <v>0</v>
      </c>
      <c r="O17" s="95"/>
      <c r="P17" s="95">
        <f t="shared" si="4"/>
        <v>0</v>
      </c>
      <c r="Q17" s="94">
        <f t="shared" si="19"/>
        <v>0</v>
      </c>
      <c r="R17" s="94">
        <f t="shared" si="19"/>
        <v>0</v>
      </c>
      <c r="S17" s="93"/>
      <c r="T17" s="93">
        <f t="shared" si="5"/>
        <v>0</v>
      </c>
      <c r="U17" s="93"/>
      <c r="V17" s="93">
        <f t="shared" si="6"/>
        <v>0</v>
      </c>
      <c r="W17" s="93"/>
      <c r="X17" s="93">
        <f t="shared" si="7"/>
        <v>0</v>
      </c>
      <c r="Y17" s="93"/>
      <c r="Z17" s="93">
        <f t="shared" si="8"/>
        <v>0</v>
      </c>
      <c r="AA17" s="93"/>
      <c r="AB17" s="93">
        <f t="shared" si="9"/>
        <v>0</v>
      </c>
      <c r="AC17" s="93"/>
      <c r="AD17" s="93">
        <f t="shared" si="10"/>
        <v>0</v>
      </c>
      <c r="AE17" s="93"/>
      <c r="AF17" s="93">
        <f t="shared" si="11"/>
        <v>0</v>
      </c>
      <c r="AG17" s="93"/>
      <c r="AH17" s="93">
        <f t="shared" si="12"/>
        <v>0</v>
      </c>
      <c r="AI17" s="93"/>
      <c r="AJ17" s="93">
        <f t="shared" si="13"/>
        <v>0</v>
      </c>
      <c r="AK17" s="93"/>
      <c r="AL17" s="93">
        <f t="shared" si="14"/>
        <v>0</v>
      </c>
      <c r="AM17" s="93">
        <f t="shared" si="15"/>
        <v>0</v>
      </c>
      <c r="AN17" s="93">
        <f t="shared" si="15"/>
        <v>0</v>
      </c>
      <c r="AO17" s="93">
        <f t="shared" si="17"/>
        <v>0</v>
      </c>
      <c r="AP17" s="93">
        <f t="shared" si="17"/>
        <v>0</v>
      </c>
      <c r="AQ17" s="92">
        <f t="shared" si="16"/>
        <v>0</v>
      </c>
      <c r="AR17" s="149"/>
      <c r="AS17" s="149"/>
      <c r="AT17" s="152" t="s">
        <v>410</v>
      </c>
      <c r="AU17" s="151">
        <v>43405</v>
      </c>
      <c r="AV17" s="150" t="s">
        <v>409</v>
      </c>
      <c r="AW17" s="149"/>
      <c r="AX17" s="149"/>
      <c r="AY17" s="149"/>
    </row>
    <row r="18" spans="1:51" s="1" customFormat="1" ht="13.15" hidden="1" x14ac:dyDescent="0.25">
      <c r="A18" s="141" t="s">
        <v>408</v>
      </c>
      <c r="B18" s="97" t="s">
        <v>407</v>
      </c>
      <c r="C18" s="141" t="s">
        <v>21</v>
      </c>
      <c r="D18" s="96">
        <v>901.58</v>
      </c>
      <c r="E18" s="96">
        <v>1</v>
      </c>
      <c r="F18" s="95">
        <f t="shared" si="0"/>
        <v>901.58</v>
      </c>
      <c r="G18" s="95"/>
      <c r="H18" s="95">
        <f t="shared" si="1"/>
        <v>0</v>
      </c>
      <c r="I18" s="95">
        <v>1</v>
      </c>
      <c r="J18" s="95">
        <f t="shared" si="2"/>
        <v>901.58</v>
      </c>
      <c r="K18" s="94">
        <f t="shared" si="18"/>
        <v>0</v>
      </c>
      <c r="L18" s="94">
        <f t="shared" si="18"/>
        <v>0</v>
      </c>
      <c r="M18" s="95"/>
      <c r="N18" s="95">
        <f t="shared" si="3"/>
        <v>0</v>
      </c>
      <c r="O18" s="95"/>
      <c r="P18" s="95">
        <f t="shared" si="4"/>
        <v>0</v>
      </c>
      <c r="Q18" s="94">
        <f t="shared" si="19"/>
        <v>0</v>
      </c>
      <c r="R18" s="94">
        <f t="shared" si="19"/>
        <v>0</v>
      </c>
      <c r="S18" s="93"/>
      <c r="T18" s="93">
        <f t="shared" si="5"/>
        <v>0</v>
      </c>
      <c r="U18" s="93"/>
      <c r="V18" s="93">
        <f t="shared" si="6"/>
        <v>0</v>
      </c>
      <c r="W18" s="93"/>
      <c r="X18" s="93">
        <f t="shared" si="7"/>
        <v>0</v>
      </c>
      <c r="Y18" s="93"/>
      <c r="Z18" s="93">
        <f t="shared" si="8"/>
        <v>0</v>
      </c>
      <c r="AA18" s="93"/>
      <c r="AB18" s="93">
        <f t="shared" si="9"/>
        <v>0</v>
      </c>
      <c r="AC18" s="93"/>
      <c r="AD18" s="93">
        <f t="shared" si="10"/>
        <v>0</v>
      </c>
      <c r="AE18" s="93"/>
      <c r="AF18" s="93">
        <f t="shared" si="11"/>
        <v>0</v>
      </c>
      <c r="AG18" s="93"/>
      <c r="AH18" s="93">
        <f t="shared" si="12"/>
        <v>0</v>
      </c>
      <c r="AI18" s="93"/>
      <c r="AJ18" s="93">
        <f t="shared" si="13"/>
        <v>0</v>
      </c>
      <c r="AK18" s="93"/>
      <c r="AL18" s="93">
        <f t="shared" si="14"/>
        <v>0</v>
      </c>
      <c r="AM18" s="93">
        <f t="shared" si="15"/>
        <v>0</v>
      </c>
      <c r="AN18" s="93">
        <f t="shared" si="15"/>
        <v>0</v>
      </c>
      <c r="AO18" s="93">
        <f t="shared" si="17"/>
        <v>0</v>
      </c>
      <c r="AP18" s="93">
        <f t="shared" si="17"/>
        <v>0</v>
      </c>
      <c r="AQ18" s="92">
        <f t="shared" si="16"/>
        <v>0</v>
      </c>
    </row>
    <row r="19" spans="1:51" s="1" customFormat="1" ht="13.15" hidden="1" x14ac:dyDescent="0.25">
      <c r="A19" s="141" t="s">
        <v>406</v>
      </c>
      <c r="B19" s="97" t="s">
        <v>405</v>
      </c>
      <c r="C19" s="141" t="s">
        <v>77</v>
      </c>
      <c r="D19" s="96">
        <v>93.45</v>
      </c>
      <c r="E19" s="96">
        <v>6</v>
      </c>
      <c r="F19" s="95">
        <f t="shared" si="0"/>
        <v>560.70000000000005</v>
      </c>
      <c r="G19" s="95"/>
      <c r="H19" s="95">
        <f t="shared" si="1"/>
        <v>0</v>
      </c>
      <c r="I19" s="95"/>
      <c r="J19" s="95">
        <f t="shared" si="2"/>
        <v>0</v>
      </c>
      <c r="K19" s="94">
        <f t="shared" si="18"/>
        <v>6</v>
      </c>
      <c r="L19" s="94">
        <f t="shared" si="18"/>
        <v>560.70000000000005</v>
      </c>
      <c r="M19" s="95"/>
      <c r="N19" s="95">
        <f t="shared" si="3"/>
        <v>0</v>
      </c>
      <c r="O19" s="95"/>
      <c r="P19" s="95">
        <f t="shared" si="4"/>
        <v>0</v>
      </c>
      <c r="Q19" s="94">
        <f t="shared" si="19"/>
        <v>6</v>
      </c>
      <c r="R19" s="94">
        <f t="shared" si="19"/>
        <v>560.70000000000005</v>
      </c>
      <c r="S19" s="93"/>
      <c r="T19" s="93">
        <f t="shared" si="5"/>
        <v>0</v>
      </c>
      <c r="U19" s="93"/>
      <c r="V19" s="93">
        <f t="shared" si="6"/>
        <v>0</v>
      </c>
      <c r="W19" s="93">
        <v>6</v>
      </c>
      <c r="X19" s="93">
        <f t="shared" si="7"/>
        <v>560.70000000000005</v>
      </c>
      <c r="Y19" s="93"/>
      <c r="Z19" s="93">
        <f t="shared" si="8"/>
        <v>0</v>
      </c>
      <c r="AA19" s="93"/>
      <c r="AB19" s="93">
        <f t="shared" si="9"/>
        <v>0</v>
      </c>
      <c r="AC19" s="93"/>
      <c r="AD19" s="93">
        <f t="shared" si="10"/>
        <v>0</v>
      </c>
      <c r="AE19" s="93"/>
      <c r="AF19" s="93">
        <f t="shared" si="11"/>
        <v>0</v>
      </c>
      <c r="AG19" s="93"/>
      <c r="AH19" s="93">
        <f t="shared" si="12"/>
        <v>0</v>
      </c>
      <c r="AI19" s="93"/>
      <c r="AJ19" s="93">
        <f t="shared" si="13"/>
        <v>0</v>
      </c>
      <c r="AK19" s="93"/>
      <c r="AL19" s="93">
        <f t="shared" si="14"/>
        <v>0</v>
      </c>
      <c r="AM19" s="93">
        <f t="shared" si="15"/>
        <v>6</v>
      </c>
      <c r="AN19" s="93">
        <f t="shared" si="15"/>
        <v>560.70000000000005</v>
      </c>
      <c r="AO19" s="93">
        <f t="shared" si="17"/>
        <v>0</v>
      </c>
      <c r="AP19" s="93">
        <f t="shared" si="17"/>
        <v>0</v>
      </c>
      <c r="AQ19" s="92">
        <f t="shared" si="16"/>
        <v>0</v>
      </c>
    </row>
    <row r="20" spans="1:51" s="1" customFormat="1" ht="13.15" hidden="1" x14ac:dyDescent="0.25">
      <c r="A20" s="98"/>
      <c r="B20" s="100"/>
      <c r="C20" s="98"/>
      <c r="D20" s="126"/>
      <c r="E20" s="126"/>
      <c r="F20" s="95"/>
      <c r="G20" s="95"/>
      <c r="H20" s="95"/>
      <c r="I20" s="95"/>
      <c r="J20" s="95"/>
      <c r="K20" s="95"/>
      <c r="L20" s="95"/>
      <c r="M20" s="95"/>
      <c r="N20" s="95"/>
      <c r="O20" s="95"/>
      <c r="P20" s="95"/>
      <c r="Q20" s="95"/>
      <c r="R20" s="95"/>
      <c r="S20" s="93"/>
      <c r="T20" s="93"/>
      <c r="U20" s="93"/>
      <c r="V20" s="93"/>
      <c r="W20" s="93"/>
      <c r="X20" s="93"/>
      <c r="Y20" s="93"/>
      <c r="Z20" s="93"/>
      <c r="AA20" s="93"/>
      <c r="AB20" s="93"/>
      <c r="AC20" s="93"/>
      <c r="AD20" s="93"/>
      <c r="AE20" s="93"/>
      <c r="AF20" s="93"/>
      <c r="AG20" s="93"/>
      <c r="AH20" s="93"/>
      <c r="AI20" s="93"/>
      <c r="AJ20" s="93"/>
      <c r="AK20" s="93"/>
      <c r="AL20" s="93"/>
      <c r="AM20" s="93"/>
      <c r="AN20" s="93"/>
      <c r="AO20" s="93"/>
      <c r="AP20" s="93"/>
      <c r="AQ20" s="92">
        <f t="shared" si="16"/>
        <v>0</v>
      </c>
    </row>
    <row r="21" spans="1:51" s="9" customFormat="1" ht="13.15" x14ac:dyDescent="0.25">
      <c r="A21" s="124" t="s">
        <v>12</v>
      </c>
      <c r="B21" s="125" t="s">
        <v>404</v>
      </c>
      <c r="C21" s="124"/>
      <c r="D21" s="123"/>
      <c r="E21" s="123"/>
      <c r="F21" s="121">
        <f>SUM(F22:F26)</f>
        <v>4350.9040000000005</v>
      </c>
      <c r="G21" s="121"/>
      <c r="H21" s="121">
        <f>SUM(H22:H26)</f>
        <v>0</v>
      </c>
      <c r="I21" s="121"/>
      <c r="J21" s="121">
        <f>SUM(J22:J26)</f>
        <v>348.15800000000002</v>
      </c>
      <c r="K21" s="121"/>
      <c r="L21" s="121">
        <f>SUM(L22:L26)</f>
        <v>4002.7460000000001</v>
      </c>
      <c r="M21" s="121"/>
      <c r="N21" s="121">
        <f>SUM(N22:N26)</f>
        <v>0</v>
      </c>
      <c r="O21" s="121"/>
      <c r="P21" s="121">
        <f>SUM(P22:P26)</f>
        <v>0</v>
      </c>
      <c r="Q21" s="121"/>
      <c r="R21" s="121">
        <f>SUM(R22:R26)</f>
        <v>4002.7460000000001</v>
      </c>
      <c r="S21" s="122"/>
      <c r="T21" s="122">
        <f>SUM(T22:T26)</f>
        <v>4350.9040000000005</v>
      </c>
      <c r="U21" s="122"/>
      <c r="V21" s="122">
        <f>SUM(V22:V26)</f>
        <v>0</v>
      </c>
      <c r="W21" s="122"/>
      <c r="X21" s="122">
        <f>SUM(X22:X26)</f>
        <v>-1182.3699999999999</v>
      </c>
      <c r="Y21" s="122"/>
      <c r="Z21" s="122">
        <f>SUM(Z22:Z26)</f>
        <v>0</v>
      </c>
      <c r="AA21" s="122"/>
      <c r="AB21" s="122">
        <f>SUM(AB22:AB26)</f>
        <v>0</v>
      </c>
      <c r="AC21" s="122"/>
      <c r="AD21" s="122">
        <f>SUM(AD22:AD26)</f>
        <v>0</v>
      </c>
      <c r="AE21" s="122"/>
      <c r="AF21" s="122">
        <f>SUM(AF22:AF26)</f>
        <v>0</v>
      </c>
      <c r="AG21" s="122"/>
      <c r="AH21" s="122">
        <f>SUM(AH22:AH26)</f>
        <v>0</v>
      </c>
      <c r="AI21" s="122"/>
      <c r="AJ21" s="122">
        <f>SUM(AJ22:AJ26)</f>
        <v>0</v>
      </c>
      <c r="AK21" s="122"/>
      <c r="AL21" s="122">
        <f>SUM(AL22:AL26)</f>
        <v>0</v>
      </c>
      <c r="AM21" s="122"/>
      <c r="AN21" s="122">
        <f>SUM(AN22:AN26)</f>
        <v>3168.5340000000006</v>
      </c>
      <c r="AO21" s="122"/>
      <c r="AP21" s="122">
        <f>SUM(AP22:AP26)</f>
        <v>834.21</v>
      </c>
      <c r="AQ21" s="92">
        <f t="shared" si="16"/>
        <v>1.9999999994979589E-3</v>
      </c>
      <c r="AR21" s="34"/>
    </row>
    <row r="22" spans="1:51" s="1" customFormat="1" ht="22.5" x14ac:dyDescent="0.2">
      <c r="A22" s="98" t="s">
        <v>403</v>
      </c>
      <c r="B22" s="100" t="s">
        <v>402</v>
      </c>
      <c r="C22" s="98" t="s">
        <v>97</v>
      </c>
      <c r="D22" s="96">
        <v>42.6</v>
      </c>
      <c r="E22" s="96">
        <v>61.83</v>
      </c>
      <c r="F22" s="95">
        <f>TRUNC($D22*E22,3)</f>
        <v>2633.9580000000001</v>
      </c>
      <c r="G22" s="95"/>
      <c r="H22" s="95">
        <f>TRUNC($D22*G22,3)</f>
        <v>0</v>
      </c>
      <c r="I22" s="95">
        <v>7.1700000000000159</v>
      </c>
      <c r="J22" s="95">
        <f>TRUNC($D22*I22,3)</f>
        <v>305.44200000000001</v>
      </c>
      <c r="K22" s="94">
        <f t="shared" ref="K22:L25" si="20">E22+G22-I22</f>
        <v>54.659999999999982</v>
      </c>
      <c r="L22" s="94">
        <f t="shared" si="20"/>
        <v>2328.5160000000001</v>
      </c>
      <c r="M22" s="95"/>
      <c r="N22" s="95">
        <f>TRUNC($D22*M22,3)</f>
        <v>0</v>
      </c>
      <c r="O22" s="95"/>
      <c r="P22" s="95">
        <f>TRUNC($D22*O22,3)</f>
        <v>0</v>
      </c>
      <c r="Q22" s="94">
        <f t="shared" ref="Q22:R25" si="21">K22+M22-O22</f>
        <v>54.659999999999982</v>
      </c>
      <c r="R22" s="94">
        <f t="shared" si="21"/>
        <v>2328.5160000000001</v>
      </c>
      <c r="S22" s="93">
        <v>61.83</v>
      </c>
      <c r="T22" s="93">
        <f>TRUNC($D22*S22,3)</f>
        <v>2633.9580000000001</v>
      </c>
      <c r="U22" s="93"/>
      <c r="V22" s="93">
        <f>TRUNC($D22*U22,2)</f>
        <v>0</v>
      </c>
      <c r="W22" s="93">
        <v>-23.050000000000018</v>
      </c>
      <c r="X22" s="93">
        <f>TRUNC($D22*W22,2)</f>
        <v>-981.93</v>
      </c>
      <c r="Y22" s="93"/>
      <c r="Z22" s="93">
        <f>TRUNC($D22*Y22,2)</f>
        <v>0</v>
      </c>
      <c r="AA22" s="93"/>
      <c r="AB22" s="93">
        <f>TRUNC($D22*AA22,2)</f>
        <v>0</v>
      </c>
      <c r="AC22" s="93"/>
      <c r="AD22" s="93">
        <f>TRUNC($D22*AC22,2)</f>
        <v>0</v>
      </c>
      <c r="AE22" s="93"/>
      <c r="AF22" s="93">
        <f>TRUNC($D22*AE22,2)</f>
        <v>0</v>
      </c>
      <c r="AG22" s="93"/>
      <c r="AH22" s="93">
        <f>TRUNC($D22*AG22,2)</f>
        <v>0</v>
      </c>
      <c r="AI22" s="93"/>
      <c r="AJ22" s="93">
        <f>TRUNC($D22*AI22,2)</f>
        <v>0</v>
      </c>
      <c r="AK22" s="93"/>
      <c r="AL22" s="93">
        <f>TRUNC($D22*AK22,2)</f>
        <v>0</v>
      </c>
      <c r="AM22" s="93">
        <f t="shared" ref="AM22:AN25" si="22">SUM(S22,U22,W22,Y22,AA22,AC22,AE22,AG22,AI22,AK22)</f>
        <v>38.77999999999998</v>
      </c>
      <c r="AN22" s="93">
        <f t="shared" si="22"/>
        <v>1652.0280000000002</v>
      </c>
      <c r="AO22" s="93">
        <f t="shared" ref="AO22:AP25" si="23">ROUND(Q22-AM22,2)</f>
        <v>15.88</v>
      </c>
      <c r="AP22" s="93">
        <f t="shared" si="23"/>
        <v>676.49</v>
      </c>
      <c r="AQ22" s="92">
        <f t="shared" si="16"/>
        <v>-2.00000000018008E-3</v>
      </c>
    </row>
    <row r="23" spans="1:51" s="1" customFormat="1" x14ac:dyDescent="0.2">
      <c r="A23" s="98" t="s">
        <v>13</v>
      </c>
      <c r="B23" s="130" t="s">
        <v>401</v>
      </c>
      <c r="C23" s="98" t="s">
        <v>97</v>
      </c>
      <c r="D23" s="96">
        <v>36.51</v>
      </c>
      <c r="E23" s="96">
        <v>40.22</v>
      </c>
      <c r="F23" s="95">
        <f>TRUNC($D23*E23,3)</f>
        <v>1468.432</v>
      </c>
      <c r="G23" s="95"/>
      <c r="H23" s="95">
        <f>TRUNC($D23*G23,3)</f>
        <v>0</v>
      </c>
      <c r="I23" s="95">
        <v>1.1699999999999946</v>
      </c>
      <c r="J23" s="95">
        <f>TRUNC($D23*I23,3)</f>
        <v>42.716000000000001</v>
      </c>
      <c r="K23" s="94">
        <f t="shared" si="20"/>
        <v>39.050000000000004</v>
      </c>
      <c r="L23" s="94">
        <f t="shared" si="20"/>
        <v>1425.7160000000001</v>
      </c>
      <c r="M23" s="95"/>
      <c r="N23" s="95">
        <f>TRUNC($D23*M23,3)</f>
        <v>0</v>
      </c>
      <c r="O23" s="95"/>
      <c r="P23" s="95">
        <f>TRUNC($D23*O23,3)</f>
        <v>0</v>
      </c>
      <c r="Q23" s="94">
        <f t="shared" si="21"/>
        <v>39.050000000000004</v>
      </c>
      <c r="R23" s="94">
        <f t="shared" si="21"/>
        <v>1425.7160000000001</v>
      </c>
      <c r="S23" s="93">
        <v>40.22</v>
      </c>
      <c r="T23" s="93">
        <f>TRUNC($D23*S23,3)</f>
        <v>1468.432</v>
      </c>
      <c r="U23" s="93"/>
      <c r="V23" s="93">
        <f>TRUNC($D23*U23,2)</f>
        <v>0</v>
      </c>
      <c r="W23" s="93">
        <v>-5.4899999999999949</v>
      </c>
      <c r="X23" s="93">
        <f>ROUND($D23*W23,2)</f>
        <v>-200.44</v>
      </c>
      <c r="Y23" s="93"/>
      <c r="Z23" s="93">
        <f>TRUNC($D23*Y23,2)</f>
        <v>0</v>
      </c>
      <c r="AA23" s="93"/>
      <c r="AB23" s="93">
        <f>TRUNC($D23*AA23,2)</f>
        <v>0</v>
      </c>
      <c r="AC23" s="93"/>
      <c r="AD23" s="93">
        <f>TRUNC($D23*AC23,2)</f>
        <v>0</v>
      </c>
      <c r="AE23" s="93"/>
      <c r="AF23" s="93">
        <f>TRUNC($D23*AE23,2)</f>
        <v>0</v>
      </c>
      <c r="AG23" s="93"/>
      <c r="AH23" s="93">
        <f>TRUNC($D23*AG23,2)</f>
        <v>0</v>
      </c>
      <c r="AI23" s="93"/>
      <c r="AJ23" s="93">
        <f>TRUNC($D23*AI23,2)</f>
        <v>0</v>
      </c>
      <c r="AK23" s="93"/>
      <c r="AL23" s="93">
        <f>TRUNC($D23*AK23,2)</f>
        <v>0</v>
      </c>
      <c r="AM23" s="93">
        <f t="shared" si="22"/>
        <v>34.730000000000004</v>
      </c>
      <c r="AN23" s="93">
        <f t="shared" si="22"/>
        <v>1267.992</v>
      </c>
      <c r="AO23" s="93">
        <f t="shared" si="23"/>
        <v>4.32</v>
      </c>
      <c r="AP23" s="93">
        <f t="shared" si="23"/>
        <v>157.72</v>
      </c>
      <c r="AQ23" s="92">
        <f t="shared" si="16"/>
        <v>4.0000000001612079E-3</v>
      </c>
    </row>
    <row r="24" spans="1:51" s="1" customFormat="1" ht="13.15" hidden="1" x14ac:dyDescent="0.25">
      <c r="A24" s="98" t="s">
        <v>14</v>
      </c>
      <c r="B24" s="130" t="s">
        <v>400</v>
      </c>
      <c r="C24" s="98" t="s">
        <v>97</v>
      </c>
      <c r="D24" s="96">
        <v>2.81</v>
      </c>
      <c r="E24" s="96">
        <v>31.82</v>
      </c>
      <c r="F24" s="95">
        <f>TRUNC($D24*E24,3)</f>
        <v>89.414000000000001</v>
      </c>
      <c r="G24" s="95"/>
      <c r="H24" s="95">
        <f>TRUNC($D24*G24,3)</f>
        <v>0</v>
      </c>
      <c r="I24" s="95"/>
      <c r="J24" s="95">
        <f>TRUNC($D24*I24,3)</f>
        <v>0</v>
      </c>
      <c r="K24" s="94">
        <f t="shared" si="20"/>
        <v>31.82</v>
      </c>
      <c r="L24" s="94">
        <f t="shared" si="20"/>
        <v>89.414000000000001</v>
      </c>
      <c r="M24" s="95"/>
      <c r="N24" s="95">
        <f>TRUNC($D24*M24,3)</f>
        <v>0</v>
      </c>
      <c r="O24" s="95"/>
      <c r="P24" s="95">
        <f>TRUNC($D24*O24,3)</f>
        <v>0</v>
      </c>
      <c r="Q24" s="94">
        <f t="shared" si="21"/>
        <v>31.82</v>
      </c>
      <c r="R24" s="94">
        <f t="shared" si="21"/>
        <v>89.414000000000001</v>
      </c>
      <c r="S24" s="93">
        <v>31.82</v>
      </c>
      <c r="T24" s="93">
        <f>TRUNC($D24*S24,3)</f>
        <v>89.414000000000001</v>
      </c>
      <c r="U24" s="93"/>
      <c r="V24" s="93">
        <f>TRUNC($D24*U24,2)</f>
        <v>0</v>
      </c>
      <c r="W24" s="93"/>
      <c r="X24" s="93">
        <f>TRUNC($D24*W24,2)</f>
        <v>0</v>
      </c>
      <c r="Y24" s="93"/>
      <c r="Z24" s="93">
        <f>TRUNC($D24*Y24,2)</f>
        <v>0</v>
      </c>
      <c r="AA24" s="93"/>
      <c r="AB24" s="93">
        <f>TRUNC($D24*AA24,2)</f>
        <v>0</v>
      </c>
      <c r="AC24" s="93"/>
      <c r="AD24" s="93">
        <f>TRUNC($D24*AC24,2)</f>
        <v>0</v>
      </c>
      <c r="AE24" s="93"/>
      <c r="AF24" s="93">
        <f>TRUNC($D24*AE24,2)</f>
        <v>0</v>
      </c>
      <c r="AG24" s="93"/>
      <c r="AH24" s="93">
        <f>TRUNC($D24*AG24,2)</f>
        <v>0</v>
      </c>
      <c r="AI24" s="93"/>
      <c r="AJ24" s="93">
        <f>TRUNC($D24*AI24,2)</f>
        <v>0</v>
      </c>
      <c r="AK24" s="93"/>
      <c r="AL24" s="93">
        <f>TRUNC($D24*AK24,2)</f>
        <v>0</v>
      </c>
      <c r="AM24" s="93">
        <f t="shared" si="22"/>
        <v>31.82</v>
      </c>
      <c r="AN24" s="93">
        <f t="shared" si="22"/>
        <v>89.414000000000001</v>
      </c>
      <c r="AO24" s="93">
        <f t="shared" si="23"/>
        <v>0</v>
      </c>
      <c r="AP24" s="93">
        <f t="shared" si="23"/>
        <v>0</v>
      </c>
      <c r="AQ24" s="92">
        <f t="shared" si="16"/>
        <v>0</v>
      </c>
    </row>
    <row r="25" spans="1:51" s="1" customFormat="1" ht="20.45" hidden="1" x14ac:dyDescent="0.25">
      <c r="A25" s="98" t="s">
        <v>399</v>
      </c>
      <c r="B25" s="100" t="s">
        <v>98</v>
      </c>
      <c r="C25" s="98" t="s">
        <v>97</v>
      </c>
      <c r="D25" s="96">
        <v>5</v>
      </c>
      <c r="E25" s="96">
        <v>31.82</v>
      </c>
      <c r="F25" s="95">
        <f>TRUNC($D25*E25,3)</f>
        <v>159.1</v>
      </c>
      <c r="G25" s="95"/>
      <c r="H25" s="95">
        <f>TRUNC($D25*G25,3)</f>
        <v>0</v>
      </c>
      <c r="I25" s="95"/>
      <c r="J25" s="95">
        <f>TRUNC($D25*I25,3)</f>
        <v>0</v>
      </c>
      <c r="K25" s="94">
        <f t="shared" si="20"/>
        <v>31.82</v>
      </c>
      <c r="L25" s="94">
        <f t="shared" si="20"/>
        <v>159.1</v>
      </c>
      <c r="M25" s="95"/>
      <c r="N25" s="95">
        <f>TRUNC($D25*M25,3)</f>
        <v>0</v>
      </c>
      <c r="O25" s="95"/>
      <c r="P25" s="95">
        <f>TRUNC($D25*O25,3)</f>
        <v>0</v>
      </c>
      <c r="Q25" s="94">
        <f t="shared" si="21"/>
        <v>31.82</v>
      </c>
      <c r="R25" s="94">
        <f t="shared" si="21"/>
        <v>159.1</v>
      </c>
      <c r="S25" s="93">
        <v>31.82</v>
      </c>
      <c r="T25" s="93">
        <f>TRUNC($D25*S25,3)</f>
        <v>159.1</v>
      </c>
      <c r="U25" s="93"/>
      <c r="V25" s="93">
        <f>TRUNC($D25*U25,2)</f>
        <v>0</v>
      </c>
      <c r="W25" s="93"/>
      <c r="X25" s="93">
        <f>TRUNC($D25*W25,2)</f>
        <v>0</v>
      </c>
      <c r="Y25" s="93"/>
      <c r="Z25" s="93">
        <f>TRUNC($D25*Y25,2)</f>
        <v>0</v>
      </c>
      <c r="AA25" s="93"/>
      <c r="AB25" s="93">
        <f>TRUNC($D25*AA25,2)</f>
        <v>0</v>
      </c>
      <c r="AC25" s="93"/>
      <c r="AD25" s="93">
        <f>TRUNC($D25*AC25,2)</f>
        <v>0</v>
      </c>
      <c r="AE25" s="93"/>
      <c r="AF25" s="93">
        <f>TRUNC($D25*AE25,2)</f>
        <v>0</v>
      </c>
      <c r="AG25" s="93"/>
      <c r="AH25" s="93">
        <f>TRUNC($D25*AG25,2)</f>
        <v>0</v>
      </c>
      <c r="AI25" s="93"/>
      <c r="AJ25" s="93">
        <f>TRUNC($D25*AI25,2)</f>
        <v>0</v>
      </c>
      <c r="AK25" s="93"/>
      <c r="AL25" s="93">
        <f>TRUNC($D25*AK25,2)</f>
        <v>0</v>
      </c>
      <c r="AM25" s="93">
        <f t="shared" si="22"/>
        <v>31.82</v>
      </c>
      <c r="AN25" s="93">
        <f t="shared" si="22"/>
        <v>159.1</v>
      </c>
      <c r="AO25" s="93">
        <f t="shared" si="23"/>
        <v>0</v>
      </c>
      <c r="AP25" s="93">
        <f t="shared" si="23"/>
        <v>0</v>
      </c>
      <c r="AQ25" s="92">
        <f t="shared" si="16"/>
        <v>0</v>
      </c>
    </row>
    <row r="26" spans="1:51" s="1" customFormat="1" ht="13.15" hidden="1" x14ac:dyDescent="0.25">
      <c r="A26" s="98"/>
      <c r="B26" s="100"/>
      <c r="C26" s="98"/>
      <c r="D26" s="126"/>
      <c r="E26" s="126"/>
      <c r="F26" s="95"/>
      <c r="G26" s="95"/>
      <c r="H26" s="95"/>
      <c r="I26" s="95"/>
      <c r="J26" s="95"/>
      <c r="K26" s="95"/>
      <c r="L26" s="95"/>
      <c r="M26" s="95"/>
      <c r="N26" s="95"/>
      <c r="O26" s="95"/>
      <c r="P26" s="95"/>
      <c r="Q26" s="95"/>
      <c r="R26" s="95"/>
      <c r="S26" s="93"/>
      <c r="T26" s="93"/>
      <c r="U26" s="93"/>
      <c r="V26" s="93"/>
      <c r="W26" s="93"/>
      <c r="X26" s="93"/>
      <c r="Y26" s="93"/>
      <c r="Z26" s="93"/>
      <c r="AA26" s="93"/>
      <c r="AB26" s="93"/>
      <c r="AC26" s="93"/>
      <c r="AD26" s="93"/>
      <c r="AE26" s="93"/>
      <c r="AF26" s="93"/>
      <c r="AG26" s="93"/>
      <c r="AH26" s="93"/>
      <c r="AI26" s="93"/>
      <c r="AJ26" s="93"/>
      <c r="AK26" s="93"/>
      <c r="AL26" s="93"/>
      <c r="AM26" s="93"/>
      <c r="AN26" s="93"/>
      <c r="AO26" s="93"/>
      <c r="AP26" s="93"/>
      <c r="AQ26" s="92">
        <f t="shared" si="16"/>
        <v>0</v>
      </c>
    </row>
    <row r="27" spans="1:51" s="9" customFormat="1" ht="13.15" hidden="1" x14ac:dyDescent="0.25">
      <c r="A27" s="124" t="s">
        <v>18</v>
      </c>
      <c r="B27" s="125" t="s">
        <v>398</v>
      </c>
      <c r="C27" s="124"/>
      <c r="D27" s="123"/>
      <c r="E27" s="123"/>
      <c r="F27" s="121">
        <f>SUM(F28:F32)</f>
        <v>35957.578999999998</v>
      </c>
      <c r="G27" s="121"/>
      <c r="H27" s="121">
        <f>SUM(H28:H32)</f>
        <v>3202.9679999999998</v>
      </c>
      <c r="I27" s="121"/>
      <c r="J27" s="121">
        <f>SUM(J28:J32)</f>
        <v>3075.5140000000001</v>
      </c>
      <c r="K27" s="121"/>
      <c r="L27" s="121">
        <f>SUM(L28:L32)</f>
        <v>36085.033000000003</v>
      </c>
      <c r="M27" s="121"/>
      <c r="N27" s="121">
        <f>SUM(N28:N32)</f>
        <v>0</v>
      </c>
      <c r="O27" s="121"/>
      <c r="P27" s="121">
        <f>SUM(P28:P32)</f>
        <v>2875.3760000000002</v>
      </c>
      <c r="Q27" s="121"/>
      <c r="R27" s="121">
        <f>SUM(R28:R32)</f>
        <v>33209.656999999999</v>
      </c>
      <c r="S27" s="122"/>
      <c r="T27" s="122">
        <f>SUM(T28:T32)</f>
        <v>29687.505000000001</v>
      </c>
      <c r="U27" s="122"/>
      <c r="V27" s="122">
        <f>SUM(V28:V32)</f>
        <v>6270.0739999999996</v>
      </c>
      <c r="W27" s="122"/>
      <c r="X27" s="122">
        <f>SUM(X28:X32)</f>
        <v>-2741.4300000000003</v>
      </c>
      <c r="Y27" s="122"/>
      <c r="Z27" s="122">
        <f>SUM(Z28:Z32)</f>
        <v>0</v>
      </c>
      <c r="AA27" s="122"/>
      <c r="AB27" s="122">
        <f>SUM(AB28:AB32)</f>
        <v>0</v>
      </c>
      <c r="AC27" s="122"/>
      <c r="AD27" s="122">
        <f>SUM(AD28:AD32)</f>
        <v>0</v>
      </c>
      <c r="AE27" s="122"/>
      <c r="AF27" s="122">
        <f>SUM(AF28:AF32)</f>
        <v>0</v>
      </c>
      <c r="AG27" s="122"/>
      <c r="AH27" s="122">
        <f>SUM(AH28:AH32)</f>
        <v>0</v>
      </c>
      <c r="AI27" s="122"/>
      <c r="AJ27" s="122">
        <f>SUM(AJ28:AJ32)</f>
        <v>0</v>
      </c>
      <c r="AK27" s="122"/>
      <c r="AL27" s="122">
        <f>SUM(AL28:AL32)</f>
        <v>0</v>
      </c>
      <c r="AM27" s="122"/>
      <c r="AN27" s="122">
        <f>SUM(AN28:AN32)</f>
        <v>33209.660000000003</v>
      </c>
      <c r="AO27" s="122"/>
      <c r="AP27" s="122">
        <f>SUM(AP28:AP32)</f>
        <v>0</v>
      </c>
      <c r="AQ27" s="92">
        <f t="shared" si="16"/>
        <v>-3.0000000042491592E-3</v>
      </c>
      <c r="AR27" s="34"/>
      <c r="AT27" s="1"/>
    </row>
    <row r="28" spans="1:51" s="1" customFormat="1" ht="40.9" hidden="1" x14ac:dyDescent="0.25">
      <c r="A28" s="98" t="s">
        <v>19</v>
      </c>
      <c r="B28" s="100" t="s">
        <v>397</v>
      </c>
      <c r="C28" s="98" t="s">
        <v>82</v>
      </c>
      <c r="D28" s="96">
        <v>60.05</v>
      </c>
      <c r="E28" s="96">
        <v>106.9</v>
      </c>
      <c r="F28" s="95">
        <f>TRUNC($D28*E28,3)</f>
        <v>6419.3450000000003</v>
      </c>
      <c r="G28" s="95"/>
      <c r="H28" s="95">
        <f>TRUNC($D28*G28,3)</f>
        <v>0</v>
      </c>
      <c r="I28" s="95">
        <v>5.1300000000000239</v>
      </c>
      <c r="J28" s="95">
        <f>TRUNC($D28*I28,3)</f>
        <v>308.05599999999998</v>
      </c>
      <c r="K28" s="94">
        <f t="shared" ref="K28:L31" si="24">E28+G28-I28</f>
        <v>101.76999999999998</v>
      </c>
      <c r="L28" s="94">
        <f t="shared" si="24"/>
        <v>6111.2890000000007</v>
      </c>
      <c r="M28" s="95"/>
      <c r="N28" s="95">
        <f>TRUNC($D28*M28,3)</f>
        <v>0</v>
      </c>
      <c r="O28" s="95"/>
      <c r="P28" s="95">
        <f>TRUNC($D28*O28,3)</f>
        <v>0</v>
      </c>
      <c r="Q28" s="94">
        <f t="shared" ref="Q28:R31" si="25">K28+M28-O28</f>
        <v>101.76999999999998</v>
      </c>
      <c r="R28" s="94">
        <f t="shared" si="25"/>
        <v>6111.2890000000007</v>
      </c>
      <c r="S28" s="93">
        <v>106.9</v>
      </c>
      <c r="T28" s="93">
        <f>TRUNC($D28*S28,3)</f>
        <v>6419.3450000000003</v>
      </c>
      <c r="U28" s="93"/>
      <c r="V28" s="93">
        <f>TRUNC($D28*U28,2)</f>
        <v>0</v>
      </c>
      <c r="W28" s="93">
        <v>-5.13</v>
      </c>
      <c r="X28" s="93">
        <f>ROUND($D28*W28,2)</f>
        <v>-308.06</v>
      </c>
      <c r="Y28" s="93"/>
      <c r="Z28" s="93">
        <f>TRUNC($D28*Y28,2)</f>
        <v>0</v>
      </c>
      <c r="AA28" s="93"/>
      <c r="AB28" s="93">
        <f>TRUNC($D28*AA28,2)</f>
        <v>0</v>
      </c>
      <c r="AC28" s="93"/>
      <c r="AD28" s="93">
        <f>TRUNC($D28*AC28,2)</f>
        <v>0</v>
      </c>
      <c r="AE28" s="93"/>
      <c r="AF28" s="93">
        <f>TRUNC($D28*AE28,2)</f>
        <v>0</v>
      </c>
      <c r="AG28" s="93"/>
      <c r="AH28" s="93">
        <f>TRUNC($D28*AG28,2)</f>
        <v>0</v>
      </c>
      <c r="AI28" s="93"/>
      <c r="AJ28" s="93">
        <f>TRUNC($D28*AI28,2)</f>
        <v>0</v>
      </c>
      <c r="AK28" s="93"/>
      <c r="AL28" s="93">
        <f>TRUNC($D28*AK28,2)</f>
        <v>0</v>
      </c>
      <c r="AM28" s="93">
        <f t="shared" ref="AM28:AN31" si="26">SUM(S28,U28,W28,Y28,AA28,AC28,AE28,AG28,AI28,AK28)</f>
        <v>101.77000000000001</v>
      </c>
      <c r="AN28" s="93">
        <f t="shared" si="26"/>
        <v>6111.2849999999999</v>
      </c>
      <c r="AO28" s="93">
        <f>ROUND(Q28-AM28,2)</f>
        <v>0</v>
      </c>
      <c r="AP28" s="93">
        <f>ROUND(R28-AN28,2)</f>
        <v>0</v>
      </c>
      <c r="AQ28" s="92">
        <f t="shared" si="16"/>
        <v>4.0000000008149073E-3</v>
      </c>
    </row>
    <row r="29" spans="1:51" s="1" customFormat="1" ht="13.15" hidden="1" x14ac:dyDescent="0.25">
      <c r="A29" s="98" t="s">
        <v>20</v>
      </c>
      <c r="B29" s="109" t="s">
        <v>354</v>
      </c>
      <c r="C29" s="98" t="s">
        <v>87</v>
      </c>
      <c r="D29" s="96">
        <v>24.51</v>
      </c>
      <c r="E29" s="96">
        <v>115.6</v>
      </c>
      <c r="F29" s="95">
        <f>TRUNC($D29*E29,3)</f>
        <v>2833.3560000000002</v>
      </c>
      <c r="G29" s="95"/>
      <c r="H29" s="95">
        <f>TRUNC($D29*G29,3)</f>
        <v>0</v>
      </c>
      <c r="I29" s="95">
        <v>72.649999999999991</v>
      </c>
      <c r="J29" s="95">
        <f>TRUNC($D29*I29,3)</f>
        <v>1780.6510000000001</v>
      </c>
      <c r="K29" s="94">
        <f t="shared" si="24"/>
        <v>42.95</v>
      </c>
      <c r="L29" s="94">
        <f t="shared" si="24"/>
        <v>1052.7050000000002</v>
      </c>
      <c r="M29" s="95"/>
      <c r="N29" s="95">
        <f>TRUNC($D29*M29,3)</f>
        <v>0</v>
      </c>
      <c r="O29" s="95">
        <v>1.22</v>
      </c>
      <c r="P29" s="95">
        <f>TRUNC($D29*O29,3)</f>
        <v>29.902000000000001</v>
      </c>
      <c r="Q29" s="94">
        <f t="shared" si="25"/>
        <v>41.730000000000004</v>
      </c>
      <c r="R29" s="94">
        <f t="shared" si="25"/>
        <v>1022.8030000000001</v>
      </c>
      <c r="S29" s="93">
        <v>115.6</v>
      </c>
      <c r="T29" s="93">
        <f>TRUNC($D29*S29,3)</f>
        <v>2833.3560000000002</v>
      </c>
      <c r="U29" s="93"/>
      <c r="V29" s="93">
        <f>TRUNC($D29*U29,2)</f>
        <v>0</v>
      </c>
      <c r="W29" s="93">
        <v>-73.87</v>
      </c>
      <c r="X29" s="93">
        <f>TRUNC($D29*W29,2)</f>
        <v>-1810.55</v>
      </c>
      <c r="Y29" s="93"/>
      <c r="Z29" s="93">
        <f>TRUNC($D29*Y29,2)</f>
        <v>0</v>
      </c>
      <c r="AA29" s="93"/>
      <c r="AB29" s="93">
        <f>TRUNC($D29*AA29,2)</f>
        <v>0</v>
      </c>
      <c r="AC29" s="93"/>
      <c r="AD29" s="93">
        <f>TRUNC($D29*AC29,2)</f>
        <v>0</v>
      </c>
      <c r="AE29" s="93"/>
      <c r="AF29" s="93">
        <f>TRUNC($D29*AE29,2)</f>
        <v>0</v>
      </c>
      <c r="AG29" s="93"/>
      <c r="AH29" s="93">
        <f>TRUNC($D29*AG29,2)</f>
        <v>0</v>
      </c>
      <c r="AI29" s="93"/>
      <c r="AJ29" s="93">
        <f>TRUNC($D29*AI29,2)</f>
        <v>0</v>
      </c>
      <c r="AK29" s="93"/>
      <c r="AL29" s="93">
        <f>TRUNC($D29*AK29,2)</f>
        <v>0</v>
      </c>
      <c r="AM29" s="93">
        <f t="shared" si="26"/>
        <v>41.72999999999999</v>
      </c>
      <c r="AN29" s="93">
        <f t="shared" si="26"/>
        <v>1022.8060000000003</v>
      </c>
      <c r="AO29" s="93">
        <f>ROUND(Q29-AM29,2)</f>
        <v>0</v>
      </c>
      <c r="AP29" s="93">
        <f>ROUND(R29-AN29,2)</f>
        <v>0</v>
      </c>
      <c r="AQ29" s="92">
        <f t="shared" si="16"/>
        <v>-3.0000000001564331E-3</v>
      </c>
    </row>
    <row r="30" spans="1:51" s="1" customFormat="1" ht="20.45" hidden="1" x14ac:dyDescent="0.25">
      <c r="A30" s="98" t="s">
        <v>396</v>
      </c>
      <c r="B30" s="100" t="s">
        <v>395</v>
      </c>
      <c r="C30" s="98" t="s">
        <v>82</v>
      </c>
      <c r="D30" s="96">
        <v>1380.73</v>
      </c>
      <c r="E30" s="96">
        <v>14.8</v>
      </c>
      <c r="F30" s="95">
        <f>TRUNC($D30*E30,3)</f>
        <v>20434.804</v>
      </c>
      <c r="G30" s="95"/>
      <c r="H30" s="95">
        <f>TRUNC($D30*G30,3)</f>
        <v>0</v>
      </c>
      <c r="I30" s="95">
        <v>0.71470000000000056</v>
      </c>
      <c r="J30" s="95">
        <f>TRUNC($D30*I30,3)</f>
        <v>986.80700000000002</v>
      </c>
      <c r="K30" s="94">
        <f t="shared" si="24"/>
        <v>14.0853</v>
      </c>
      <c r="L30" s="94">
        <f t="shared" si="24"/>
        <v>19447.996999999999</v>
      </c>
      <c r="M30" s="95"/>
      <c r="N30" s="95">
        <f>TRUNC($D30*M30,3)</f>
        <v>0</v>
      </c>
      <c r="O30" s="95">
        <v>1.25</v>
      </c>
      <c r="P30" s="95">
        <f>TRUNC($D30*O30,3)</f>
        <v>1725.912</v>
      </c>
      <c r="Q30" s="94">
        <f t="shared" si="25"/>
        <v>12.8353</v>
      </c>
      <c r="R30" s="94">
        <f t="shared" si="25"/>
        <v>17722.084999999999</v>
      </c>
      <c r="S30" s="93">
        <v>14.8</v>
      </c>
      <c r="T30" s="93">
        <f>TRUNC($D30*S30,3)</f>
        <v>20434.804</v>
      </c>
      <c r="U30" s="93"/>
      <c r="V30" s="93">
        <f>TRUNC($D30*U30,2)</f>
        <v>0</v>
      </c>
      <c r="W30" s="93">
        <v>-1.96</v>
      </c>
      <c r="X30" s="93">
        <f>TRUNC($D30*W30,2)</f>
        <v>-2706.23</v>
      </c>
      <c r="Y30" s="93"/>
      <c r="Z30" s="93">
        <f>TRUNC($D30*Y30,2)</f>
        <v>0</v>
      </c>
      <c r="AA30" s="93"/>
      <c r="AB30" s="93">
        <f>TRUNC($D30*AA30,2)</f>
        <v>0</v>
      </c>
      <c r="AC30" s="93"/>
      <c r="AD30" s="93">
        <f>TRUNC($D30*AC30,2)</f>
        <v>0</v>
      </c>
      <c r="AE30" s="93"/>
      <c r="AF30" s="93">
        <f>TRUNC($D30*AE30,2)</f>
        <v>0</v>
      </c>
      <c r="AG30" s="93"/>
      <c r="AH30" s="93">
        <f>TRUNC($D30*AG30,2)</f>
        <v>0</v>
      </c>
      <c r="AI30" s="93"/>
      <c r="AJ30" s="93">
        <f>TRUNC($D30*AI30,2)</f>
        <v>0</v>
      </c>
      <c r="AK30" s="93"/>
      <c r="AL30" s="93">
        <f>TRUNC($D30*AK30,2)</f>
        <v>0</v>
      </c>
      <c r="AM30" s="93">
        <f t="shared" si="26"/>
        <v>12.84</v>
      </c>
      <c r="AN30" s="93">
        <f>R30</f>
        <v>17722.084999999999</v>
      </c>
      <c r="AO30" s="93">
        <f>ROUND(Q30-AM30,2)</f>
        <v>0</v>
      </c>
      <c r="AP30" s="93">
        <v>0</v>
      </c>
      <c r="AQ30" s="92">
        <f t="shared" si="16"/>
        <v>0</v>
      </c>
    </row>
    <row r="31" spans="1:51" s="1" customFormat="1" ht="30.6" hidden="1" x14ac:dyDescent="0.25">
      <c r="A31" s="98" t="s">
        <v>394</v>
      </c>
      <c r="B31" s="100" t="s">
        <v>88</v>
      </c>
      <c r="C31" s="98" t="s">
        <v>87</v>
      </c>
      <c r="D31" s="96">
        <v>58.31</v>
      </c>
      <c r="E31" s="96">
        <v>107.53</v>
      </c>
      <c r="F31" s="95">
        <f>TRUNC($D31*E31,3)</f>
        <v>6270.0739999999996</v>
      </c>
      <c r="G31" s="95">
        <v>54.92999999999995</v>
      </c>
      <c r="H31" s="95">
        <f>TRUNC($D31*G31,3)</f>
        <v>3202.9679999999998</v>
      </c>
      <c r="I31" s="95"/>
      <c r="J31" s="95">
        <f>TRUNC($D31*I31,3)</f>
        <v>0</v>
      </c>
      <c r="K31" s="94">
        <f t="shared" si="24"/>
        <v>162.45999999999995</v>
      </c>
      <c r="L31" s="94">
        <f t="shared" si="24"/>
        <v>9473.0419999999995</v>
      </c>
      <c r="M31" s="95"/>
      <c r="N31" s="95">
        <f>TRUNC($D31*M31,3)</f>
        <v>0</v>
      </c>
      <c r="O31" s="95">
        <v>19.2</v>
      </c>
      <c r="P31" s="95">
        <f>TRUNC($D31*O31,3)+0.01</f>
        <v>1119.5619999999999</v>
      </c>
      <c r="Q31" s="94">
        <f t="shared" si="25"/>
        <v>143.25999999999996</v>
      </c>
      <c r="R31" s="94">
        <f t="shared" si="25"/>
        <v>8353.48</v>
      </c>
      <c r="S31" s="93"/>
      <c r="T31" s="93">
        <f>TRUNC($D31*S31,3)</f>
        <v>0</v>
      </c>
      <c r="U31" s="93">
        <v>107.53</v>
      </c>
      <c r="V31" s="93">
        <f>TRUNC($D31*U31,3)</f>
        <v>6270.0739999999996</v>
      </c>
      <c r="W31" s="93">
        <v>35.729999999999997</v>
      </c>
      <c r="X31" s="93">
        <f>TRUNC($D31*W31,2)</f>
        <v>2083.41</v>
      </c>
      <c r="Y31" s="93"/>
      <c r="Z31" s="93">
        <f>TRUNC($D31*Y31,2)</f>
        <v>0</v>
      </c>
      <c r="AA31" s="93"/>
      <c r="AB31" s="93">
        <f>TRUNC($D31*AA31,2)</f>
        <v>0</v>
      </c>
      <c r="AC31" s="93"/>
      <c r="AD31" s="93">
        <f>TRUNC($D31*AC31,2)</f>
        <v>0</v>
      </c>
      <c r="AE31" s="93"/>
      <c r="AF31" s="93">
        <f>TRUNC($D31*AE31,2)</f>
        <v>0</v>
      </c>
      <c r="AG31" s="93"/>
      <c r="AH31" s="93">
        <f>TRUNC($D31*AG31,2)</f>
        <v>0</v>
      </c>
      <c r="AI31" s="93"/>
      <c r="AJ31" s="93">
        <f>TRUNC($D31*AI31,2)</f>
        <v>0</v>
      </c>
      <c r="AK31" s="93"/>
      <c r="AL31" s="93">
        <f>TRUNC($D31*AK31,2)</f>
        <v>0</v>
      </c>
      <c r="AM31" s="93">
        <f t="shared" si="26"/>
        <v>143.26</v>
      </c>
      <c r="AN31" s="93">
        <f t="shared" si="26"/>
        <v>8353.4840000000004</v>
      </c>
      <c r="AO31" s="93">
        <f>ROUND(Q31-AM31,2)</f>
        <v>0</v>
      </c>
      <c r="AP31" s="93">
        <f>ROUND(R31-AN31,2)</f>
        <v>0</v>
      </c>
      <c r="AQ31" s="92">
        <f t="shared" si="16"/>
        <v>-4.0000000008149073E-3</v>
      </c>
    </row>
    <row r="32" spans="1:51" s="1" customFormat="1" ht="13.15" x14ac:dyDescent="0.25">
      <c r="A32" s="98"/>
      <c r="B32" s="100"/>
      <c r="C32" s="98"/>
      <c r="D32" s="126"/>
      <c r="E32" s="126"/>
      <c r="F32" s="95"/>
      <c r="G32" s="95"/>
      <c r="H32" s="95"/>
      <c r="I32" s="95"/>
      <c r="J32" s="95"/>
      <c r="K32" s="95"/>
      <c r="L32" s="95"/>
      <c r="M32" s="95"/>
      <c r="N32" s="95"/>
      <c r="O32" s="95"/>
      <c r="P32" s="95"/>
      <c r="Q32" s="95"/>
      <c r="R32" s="95"/>
      <c r="S32" s="93"/>
      <c r="T32" s="93"/>
      <c r="U32" s="93"/>
      <c r="V32" s="93"/>
      <c r="W32" s="93"/>
      <c r="X32" s="93"/>
      <c r="Y32" s="93"/>
      <c r="Z32" s="93"/>
      <c r="AA32" s="93"/>
      <c r="AB32" s="93"/>
      <c r="AC32" s="93"/>
      <c r="AD32" s="93"/>
      <c r="AE32" s="93"/>
      <c r="AF32" s="93"/>
      <c r="AG32" s="93"/>
      <c r="AH32" s="93"/>
      <c r="AI32" s="93"/>
      <c r="AJ32" s="93"/>
      <c r="AK32" s="93"/>
      <c r="AL32" s="93"/>
      <c r="AM32" s="93"/>
      <c r="AN32" s="93"/>
      <c r="AO32" s="93"/>
      <c r="AP32" s="93"/>
      <c r="AQ32" s="92">
        <f t="shared" si="16"/>
        <v>0</v>
      </c>
      <c r="AT32" s="9"/>
    </row>
    <row r="33" spans="1:46" s="9" customFormat="1" ht="13.15" x14ac:dyDescent="0.25">
      <c r="A33" s="124" t="s">
        <v>25</v>
      </c>
      <c r="B33" s="125" t="s">
        <v>23</v>
      </c>
      <c r="C33" s="124"/>
      <c r="D33" s="123"/>
      <c r="E33" s="123"/>
      <c r="F33" s="121">
        <f>SUM(F34:F38)</f>
        <v>41720.024999999994</v>
      </c>
      <c r="G33" s="121"/>
      <c r="H33" s="121">
        <f>SUM(H34:H38)</f>
        <v>19274.665999999997</v>
      </c>
      <c r="I33" s="121"/>
      <c r="J33" s="121">
        <f>SUM(J34:J38)</f>
        <v>2717.4300000000003</v>
      </c>
      <c r="K33" s="121"/>
      <c r="L33" s="121">
        <f>SUM(L34:L38)</f>
        <v>58277.260999999991</v>
      </c>
      <c r="M33" s="121"/>
      <c r="N33" s="121">
        <f>SUM(N34:N38)</f>
        <v>0</v>
      </c>
      <c r="O33" s="121"/>
      <c r="P33" s="121">
        <f>SUM(P34:P38)</f>
        <v>5675.4950000000008</v>
      </c>
      <c r="Q33" s="121"/>
      <c r="R33" s="121">
        <f>SUM(R34:R38)</f>
        <v>52601.765999999996</v>
      </c>
      <c r="S33" s="122"/>
      <c r="T33" s="122">
        <f>SUM(T34:T38)</f>
        <v>0</v>
      </c>
      <c r="U33" s="122"/>
      <c r="V33" s="122">
        <f>SUM(V34:V38)</f>
        <v>0</v>
      </c>
      <c r="W33" s="122"/>
      <c r="X33" s="122">
        <f>SUM(X34:X38)</f>
        <v>25818.68</v>
      </c>
      <c r="Y33" s="122"/>
      <c r="Z33" s="122">
        <f>SUM(Z34:Z38)</f>
        <v>17102.189999999999</v>
      </c>
      <c r="AA33" s="122"/>
      <c r="AB33" s="122">
        <f>SUM(AB34:AB38)</f>
        <v>8948.01</v>
      </c>
      <c r="AC33" s="122"/>
      <c r="AD33" s="122">
        <f>SUM(AD34:AD38)</f>
        <v>0</v>
      </c>
      <c r="AE33" s="122"/>
      <c r="AF33" s="122">
        <f>SUM(AF34:AF38)</f>
        <v>0</v>
      </c>
      <c r="AG33" s="122"/>
      <c r="AH33" s="122">
        <f>SUM(AH34:AH38)</f>
        <v>0</v>
      </c>
      <c r="AI33" s="122"/>
      <c r="AJ33" s="122">
        <f>SUM(AJ34:AJ38)</f>
        <v>0</v>
      </c>
      <c r="AK33" s="122"/>
      <c r="AL33" s="122">
        <f>SUM(AL34:AL38)</f>
        <v>0</v>
      </c>
      <c r="AM33" s="122"/>
      <c r="AN33" s="122">
        <f>SUM(AN34:AN38)</f>
        <v>51868.87999999999</v>
      </c>
      <c r="AO33" s="122"/>
      <c r="AP33" s="122">
        <f>SUM(AP34:AP38)</f>
        <v>732.88</v>
      </c>
      <c r="AQ33" s="92">
        <f t="shared" si="16"/>
        <v>6.0000000058835212E-3</v>
      </c>
      <c r="AR33" s="34"/>
      <c r="AT33" s="1"/>
    </row>
    <row r="34" spans="1:46" s="1" customFormat="1" ht="20.45" hidden="1" x14ac:dyDescent="0.25">
      <c r="A34" s="98" t="s">
        <v>393</v>
      </c>
      <c r="B34" s="97" t="s">
        <v>392</v>
      </c>
      <c r="C34" s="98" t="s">
        <v>82</v>
      </c>
      <c r="D34" s="96">
        <v>2341.8000000000002</v>
      </c>
      <c r="E34" s="96">
        <v>2.5299999999999998</v>
      </c>
      <c r="F34" s="95">
        <f>TRUNC($D34*E34,3)</f>
        <v>5924.7539999999999</v>
      </c>
      <c r="G34" s="95">
        <v>1.9169999999999985</v>
      </c>
      <c r="H34" s="95">
        <f>TRUNC($D34*G34,3)</f>
        <v>4489.2299999999996</v>
      </c>
      <c r="I34" s="95"/>
      <c r="J34" s="95">
        <f>TRUNC($D34*I34,3)</f>
        <v>0</v>
      </c>
      <c r="K34" s="94">
        <f t="shared" ref="K34:L37" si="27">E34+G34-I34</f>
        <v>4.4469999999999983</v>
      </c>
      <c r="L34" s="94">
        <f t="shared" si="27"/>
        <v>10413.984</v>
      </c>
      <c r="M34" s="95"/>
      <c r="N34" s="95">
        <f>TRUNC($D34*M34,3)</f>
        <v>0</v>
      </c>
      <c r="O34" s="95">
        <v>1.4969980356990349</v>
      </c>
      <c r="P34" s="95">
        <f>TRUNC($D34*O34,3)</f>
        <v>3505.67</v>
      </c>
      <c r="Q34" s="94">
        <f t="shared" ref="Q34:R37" si="28">K34+M34-O34</f>
        <v>2.9500019643009634</v>
      </c>
      <c r="R34" s="94">
        <f t="shared" si="28"/>
        <v>6908.3140000000003</v>
      </c>
      <c r="S34" s="93"/>
      <c r="T34" s="93">
        <f>TRUNC($D34*S34,3)</f>
        <v>0</v>
      </c>
      <c r="U34" s="93"/>
      <c r="V34" s="93">
        <f>TRUNC($D34*U34,2)</f>
        <v>0</v>
      </c>
      <c r="W34" s="93">
        <v>2.9499999999999993</v>
      </c>
      <c r="X34" s="93">
        <f>TRUNC($D34*W34,2)</f>
        <v>6908.31</v>
      </c>
      <c r="Y34" s="93"/>
      <c r="Z34" s="93">
        <f>TRUNC($D34*Y34,2)</f>
        <v>0</v>
      </c>
      <c r="AA34" s="93"/>
      <c r="AB34" s="93">
        <f>TRUNC($D34*AA34,2)</f>
        <v>0</v>
      </c>
      <c r="AC34" s="93"/>
      <c r="AD34" s="93">
        <f>TRUNC($D34*AC34,2)</f>
        <v>0</v>
      </c>
      <c r="AE34" s="93"/>
      <c r="AF34" s="93">
        <f>TRUNC($D34*AE34,2)</f>
        <v>0</v>
      </c>
      <c r="AG34" s="93"/>
      <c r="AH34" s="93">
        <f>TRUNC($D34*AG34,2)</f>
        <v>0</v>
      </c>
      <c r="AI34" s="93"/>
      <c r="AJ34" s="93">
        <f>TRUNC($D34*AI34,2)</f>
        <v>0</v>
      </c>
      <c r="AK34" s="93"/>
      <c r="AL34" s="93">
        <f>TRUNC($D34*AK34,2)</f>
        <v>0</v>
      </c>
      <c r="AM34" s="93">
        <f t="shared" ref="AM34:AN37" si="29">SUM(S34,U34,W34,Y34,AA34,AC34,AE34,AG34,AI34,AK34)</f>
        <v>2.9499999999999993</v>
      </c>
      <c r="AN34" s="93">
        <f t="shared" si="29"/>
        <v>6908.31</v>
      </c>
      <c r="AO34" s="93">
        <f t="shared" ref="AO34:AP37" si="30">ROUND(Q34-AM34,2)</f>
        <v>0</v>
      </c>
      <c r="AP34" s="93">
        <f t="shared" si="30"/>
        <v>0</v>
      </c>
      <c r="AQ34" s="92">
        <f t="shared" si="16"/>
        <v>3.9999999999054126E-3</v>
      </c>
      <c r="AR34" s="148"/>
    </row>
    <row r="35" spans="1:46" s="1" customFormat="1" ht="22.5" x14ac:dyDescent="0.2">
      <c r="A35" s="98" t="s">
        <v>391</v>
      </c>
      <c r="B35" s="97" t="s">
        <v>390</v>
      </c>
      <c r="C35" s="98" t="s">
        <v>82</v>
      </c>
      <c r="D35" s="96">
        <v>2016.15</v>
      </c>
      <c r="E35" s="96">
        <v>6.93</v>
      </c>
      <c r="F35" s="95">
        <f>TRUNC($D35*E35,3)</f>
        <v>13971.919</v>
      </c>
      <c r="G35" s="95">
        <v>7.3335000000000079</v>
      </c>
      <c r="H35" s="95">
        <f>TRUNC($D35*G35,3)</f>
        <v>14785.436</v>
      </c>
      <c r="I35" s="95"/>
      <c r="J35" s="95">
        <f>TRUNC($D35*I35,3)</f>
        <v>0</v>
      </c>
      <c r="K35" s="94">
        <f t="shared" si="27"/>
        <v>14.263500000000008</v>
      </c>
      <c r="L35" s="94">
        <f t="shared" si="27"/>
        <v>28757.355</v>
      </c>
      <c r="M35" s="95"/>
      <c r="N35" s="95">
        <f>TRUNC($D35*M35,3)</f>
        <v>0</v>
      </c>
      <c r="O35" s="95">
        <v>1.05</v>
      </c>
      <c r="P35" s="95">
        <f>TRUNC($D35*O35,3)</f>
        <v>2116.9569999999999</v>
      </c>
      <c r="Q35" s="94">
        <f t="shared" si="28"/>
        <v>13.213500000000007</v>
      </c>
      <c r="R35" s="94">
        <f t="shared" si="28"/>
        <v>26640.398000000001</v>
      </c>
      <c r="S35" s="93"/>
      <c r="T35" s="93">
        <f>TRUNC($D35*S35,3)</f>
        <v>0</v>
      </c>
      <c r="U35" s="93"/>
      <c r="V35" s="93">
        <f>TRUNC($D35*U35,2)</f>
        <v>0</v>
      </c>
      <c r="W35" s="93">
        <v>9.2800000000000047</v>
      </c>
      <c r="X35" s="93">
        <f>TRUNC($D35*W35,2)</f>
        <v>18709.87</v>
      </c>
      <c r="Y35" s="93"/>
      <c r="Z35" s="93">
        <f>TRUNC($D35*Y35,2)</f>
        <v>0</v>
      </c>
      <c r="AA35" s="93">
        <v>3.5700000000000003</v>
      </c>
      <c r="AB35" s="93">
        <f>TRUNC($D35*AA35,2)</f>
        <v>7197.65</v>
      </c>
      <c r="AC35" s="93"/>
      <c r="AD35" s="93">
        <f>TRUNC($D35*AC35,2)</f>
        <v>0</v>
      </c>
      <c r="AE35" s="93"/>
      <c r="AF35" s="93">
        <f>TRUNC($D35*AE35,2)</f>
        <v>0</v>
      </c>
      <c r="AG35" s="93"/>
      <c r="AH35" s="93">
        <f>TRUNC($D35*AG35,2)</f>
        <v>0</v>
      </c>
      <c r="AI35" s="93"/>
      <c r="AJ35" s="93">
        <f>TRUNC($D35*AI35,2)</f>
        <v>0</v>
      </c>
      <c r="AK35" s="93"/>
      <c r="AL35" s="93">
        <f>TRUNC($D35*AK35,2)</f>
        <v>0</v>
      </c>
      <c r="AM35" s="93">
        <f t="shared" si="29"/>
        <v>12.850000000000005</v>
      </c>
      <c r="AN35" s="93">
        <f t="shared" si="29"/>
        <v>25907.519999999997</v>
      </c>
      <c r="AO35" s="93">
        <f t="shared" si="30"/>
        <v>0.36</v>
      </c>
      <c r="AP35" s="93">
        <f t="shared" si="30"/>
        <v>732.88</v>
      </c>
      <c r="AQ35" s="92">
        <f t="shared" si="16"/>
        <v>-1.9999999957462933E-3</v>
      </c>
      <c r="AR35" s="147">
        <v>1.02318153949454E-12</v>
      </c>
    </row>
    <row r="36" spans="1:46" s="1" customFormat="1" ht="30.6" hidden="1" x14ac:dyDescent="0.25">
      <c r="A36" s="98" t="s">
        <v>389</v>
      </c>
      <c r="B36" s="100" t="s">
        <v>388</v>
      </c>
      <c r="C36" s="98" t="s">
        <v>77</v>
      </c>
      <c r="D36" s="96">
        <v>66.91</v>
      </c>
      <c r="E36" s="96">
        <v>303.42</v>
      </c>
      <c r="F36" s="95">
        <f>TRUNC($D36*E36,3)</f>
        <v>20301.831999999999</v>
      </c>
      <c r="G36" s="95"/>
      <c r="H36" s="95">
        <f>TRUNC($D36*G36,3)</f>
        <v>0</v>
      </c>
      <c r="I36" s="95">
        <v>20.870000000000061</v>
      </c>
      <c r="J36" s="95">
        <f>TRUNC($D36*I36,3)</f>
        <v>1396.4110000000001</v>
      </c>
      <c r="K36" s="94">
        <f t="shared" si="27"/>
        <v>282.54999999999995</v>
      </c>
      <c r="L36" s="94">
        <f t="shared" si="27"/>
        <v>18905.420999999998</v>
      </c>
      <c r="M36" s="95"/>
      <c r="N36" s="95">
        <f>TRUNC($D36*M36,3)</f>
        <v>0</v>
      </c>
      <c r="O36" s="95">
        <v>0.79</v>
      </c>
      <c r="P36" s="95">
        <f>TRUNC($D36*O36,3)+0.01</f>
        <v>52.867999999999995</v>
      </c>
      <c r="Q36" s="94">
        <f t="shared" si="28"/>
        <v>281.75999999999993</v>
      </c>
      <c r="R36" s="94">
        <f t="shared" si="28"/>
        <v>18852.553</v>
      </c>
      <c r="S36" s="93"/>
      <c r="T36" s="93">
        <f>TRUNC($D36*S36,3)</f>
        <v>0</v>
      </c>
      <c r="U36" s="93"/>
      <c r="V36" s="93">
        <f>TRUNC($D36*U36,2)</f>
        <v>0</v>
      </c>
      <c r="W36" s="93"/>
      <c r="X36" s="93">
        <f>TRUNC($D36*W36,2)</f>
        <v>0</v>
      </c>
      <c r="Y36" s="93">
        <v>255.59999999999997</v>
      </c>
      <c r="Z36" s="93">
        <f>TRUNC($D36*Y36,2)</f>
        <v>17102.189999999999</v>
      </c>
      <c r="AA36" s="93">
        <v>26.160000000000025</v>
      </c>
      <c r="AB36" s="93">
        <f>TRUNC($D36*AA36,2)</f>
        <v>1750.36</v>
      </c>
      <c r="AC36" s="93"/>
      <c r="AD36" s="93">
        <f>TRUNC($D36*AC36,2)</f>
        <v>0</v>
      </c>
      <c r="AE36" s="93"/>
      <c r="AF36" s="93">
        <f>TRUNC($D36*AE36,2)</f>
        <v>0</v>
      </c>
      <c r="AG36" s="93"/>
      <c r="AH36" s="93">
        <f>TRUNC($D36*AG36,2)</f>
        <v>0</v>
      </c>
      <c r="AI36" s="93"/>
      <c r="AJ36" s="93">
        <f>TRUNC($D36*AI36,2)</f>
        <v>0</v>
      </c>
      <c r="AK36" s="93"/>
      <c r="AL36" s="93">
        <f>TRUNC($D36*AK36,2)</f>
        <v>0</v>
      </c>
      <c r="AM36" s="93">
        <f t="shared" si="29"/>
        <v>281.76</v>
      </c>
      <c r="AN36" s="93">
        <f t="shared" si="29"/>
        <v>18852.55</v>
      </c>
      <c r="AO36" s="93">
        <f t="shared" si="30"/>
        <v>0</v>
      </c>
      <c r="AP36" s="93">
        <f t="shared" si="30"/>
        <v>0</v>
      </c>
      <c r="AQ36" s="92">
        <f t="shared" si="16"/>
        <v>3.0000000006111804E-3</v>
      </c>
    </row>
    <row r="37" spans="1:46" s="1" customFormat="1" ht="13.15" hidden="1" x14ac:dyDescent="0.25">
      <c r="A37" s="98" t="s">
        <v>387</v>
      </c>
      <c r="B37" s="100" t="s">
        <v>386</v>
      </c>
      <c r="C37" s="98" t="s">
        <v>97</v>
      </c>
      <c r="D37" s="96">
        <v>1001</v>
      </c>
      <c r="E37" s="96">
        <v>1.52</v>
      </c>
      <c r="F37" s="95">
        <f>TRUNC($D37*E37,3)</f>
        <v>1521.52</v>
      </c>
      <c r="G37" s="95"/>
      <c r="H37" s="95">
        <f>TRUNC($D37*G37,3)</f>
        <v>0</v>
      </c>
      <c r="I37" s="95">
        <v>1.3197000000000001</v>
      </c>
      <c r="J37" s="95">
        <f>TRUNC($D37*I37,3)</f>
        <v>1321.019</v>
      </c>
      <c r="K37" s="94">
        <f t="shared" si="27"/>
        <v>0.20029999999999992</v>
      </c>
      <c r="L37" s="94">
        <f t="shared" si="27"/>
        <v>200.50099999999998</v>
      </c>
      <c r="M37" s="95"/>
      <c r="N37" s="95">
        <f>TRUNC($D37*M37,3)</f>
        <v>0</v>
      </c>
      <c r="O37" s="95"/>
      <c r="P37" s="95">
        <f>TRUNC($D37*O37,3)</f>
        <v>0</v>
      </c>
      <c r="Q37" s="94">
        <f t="shared" si="28"/>
        <v>0.20029999999999992</v>
      </c>
      <c r="R37" s="94">
        <f t="shared" si="28"/>
        <v>200.50099999999998</v>
      </c>
      <c r="S37" s="93"/>
      <c r="T37" s="93">
        <f>TRUNC($D37*S37,3)</f>
        <v>0</v>
      </c>
      <c r="U37" s="93"/>
      <c r="V37" s="93">
        <f>TRUNC($D37*U37,2)</f>
        <v>0</v>
      </c>
      <c r="W37" s="93">
        <v>0.20029999999999998</v>
      </c>
      <c r="X37" s="93">
        <f>TRUNC($D37*W37,2)</f>
        <v>200.5</v>
      </c>
      <c r="Y37" s="93"/>
      <c r="Z37" s="93">
        <f>TRUNC($D37*Y37,2)</f>
        <v>0</v>
      </c>
      <c r="AA37" s="93"/>
      <c r="AB37" s="93">
        <f>TRUNC($D37*AA37,2)</f>
        <v>0</v>
      </c>
      <c r="AC37" s="93"/>
      <c r="AD37" s="93">
        <f>TRUNC($D37*AC37,2)</f>
        <v>0</v>
      </c>
      <c r="AE37" s="93"/>
      <c r="AF37" s="93">
        <f>TRUNC($D37*AE37,2)</f>
        <v>0</v>
      </c>
      <c r="AG37" s="93"/>
      <c r="AH37" s="93">
        <f>TRUNC($D37*AG37,2)</f>
        <v>0</v>
      </c>
      <c r="AI37" s="93"/>
      <c r="AJ37" s="93">
        <f>TRUNC($D37*AI37,2)</f>
        <v>0</v>
      </c>
      <c r="AK37" s="93"/>
      <c r="AL37" s="93">
        <f>TRUNC($D37*AK37,2)</f>
        <v>0</v>
      </c>
      <c r="AM37" s="93">
        <f t="shared" si="29"/>
        <v>0.20029999999999998</v>
      </c>
      <c r="AN37" s="93">
        <f t="shared" si="29"/>
        <v>200.5</v>
      </c>
      <c r="AO37" s="93">
        <f t="shared" si="30"/>
        <v>0</v>
      </c>
      <c r="AP37" s="93">
        <f t="shared" si="30"/>
        <v>0</v>
      </c>
      <c r="AQ37" s="92">
        <f t="shared" si="16"/>
        <v>9.9999999997635314E-4</v>
      </c>
    </row>
    <row r="38" spans="1:46" s="1" customFormat="1" ht="13.15" x14ac:dyDescent="0.25">
      <c r="A38" s="98"/>
      <c r="B38" s="100"/>
      <c r="C38" s="98"/>
      <c r="D38" s="126"/>
      <c r="E38" s="126"/>
      <c r="F38" s="95"/>
      <c r="G38" s="95"/>
      <c r="H38" s="95"/>
      <c r="I38" s="95"/>
      <c r="J38" s="95"/>
      <c r="K38" s="95"/>
      <c r="L38" s="95"/>
      <c r="M38" s="95"/>
      <c r="N38" s="95"/>
      <c r="O38" s="95"/>
      <c r="P38" s="95"/>
      <c r="Q38" s="95"/>
      <c r="R38" s="95"/>
      <c r="S38" s="93"/>
      <c r="T38" s="93"/>
      <c r="U38" s="93"/>
      <c r="V38" s="93"/>
      <c r="W38" s="93"/>
      <c r="X38" s="93"/>
      <c r="Y38" s="93"/>
      <c r="Z38" s="93"/>
      <c r="AA38" s="93"/>
      <c r="AB38" s="93"/>
      <c r="AC38" s="93"/>
      <c r="AD38" s="93"/>
      <c r="AE38" s="93"/>
      <c r="AF38" s="93"/>
      <c r="AG38" s="93"/>
      <c r="AH38" s="93"/>
      <c r="AI38" s="93"/>
      <c r="AJ38" s="93"/>
      <c r="AK38" s="93"/>
      <c r="AL38" s="93"/>
      <c r="AM38" s="93"/>
      <c r="AN38" s="93"/>
      <c r="AO38" s="93"/>
      <c r="AP38" s="93"/>
      <c r="AQ38" s="92">
        <f t="shared" si="16"/>
        <v>0</v>
      </c>
    </row>
    <row r="39" spans="1:46" s="9" customFormat="1" x14ac:dyDescent="0.2">
      <c r="A39" s="124" t="s">
        <v>385</v>
      </c>
      <c r="B39" s="125" t="s">
        <v>384</v>
      </c>
      <c r="C39" s="124"/>
      <c r="D39" s="123"/>
      <c r="E39" s="123"/>
      <c r="F39" s="121">
        <f>SUM(F40:F48)</f>
        <v>24196.066999999999</v>
      </c>
      <c r="G39" s="121"/>
      <c r="H39" s="121">
        <f>SUM(H40:H48)</f>
        <v>0</v>
      </c>
      <c r="I39" s="121"/>
      <c r="J39" s="121">
        <f>SUM(J40:J48)</f>
        <v>6884.049</v>
      </c>
      <c r="K39" s="121"/>
      <c r="L39" s="121">
        <f>SUM(L40:L49)</f>
        <v>17312.018</v>
      </c>
      <c r="M39" s="121"/>
      <c r="N39" s="121">
        <f>SUM(N40:N48)</f>
        <v>20816.635000000002</v>
      </c>
      <c r="O39" s="121"/>
      <c r="P39" s="121">
        <f>SUM(P40:P48)</f>
        <v>3154.8690000000001</v>
      </c>
      <c r="Q39" s="121"/>
      <c r="R39" s="121">
        <f>SUM(R40:R48)</f>
        <v>34973.784</v>
      </c>
      <c r="S39" s="122"/>
      <c r="T39" s="122">
        <f>SUM(T40:T48)</f>
        <v>0</v>
      </c>
      <c r="U39" s="122"/>
      <c r="V39" s="122">
        <f>SUM(V40:V48)</f>
        <v>7573.7950000000001</v>
      </c>
      <c r="W39" s="122"/>
      <c r="X39" s="122">
        <f>SUM(X40:X48)</f>
        <v>3413.7</v>
      </c>
      <c r="Y39" s="122"/>
      <c r="Z39" s="122">
        <f>SUM(Z40:Z48)</f>
        <v>3169.65</v>
      </c>
      <c r="AA39" s="122"/>
      <c r="AB39" s="122">
        <f>SUM(AB40:AB48)</f>
        <v>0</v>
      </c>
      <c r="AC39" s="122"/>
      <c r="AD39" s="122">
        <f>SUM(AD40:AD48)</f>
        <v>0</v>
      </c>
      <c r="AE39" s="122"/>
      <c r="AF39" s="122">
        <f>SUM(AF40:AF48)</f>
        <v>0</v>
      </c>
      <c r="AG39" s="122"/>
      <c r="AH39" s="122">
        <f>SUM(AH40:AH48)</f>
        <v>0</v>
      </c>
      <c r="AI39" s="122"/>
      <c r="AJ39" s="122">
        <f>SUM(AJ40:AJ48)</f>
        <v>1036.21</v>
      </c>
      <c r="AK39" s="122"/>
      <c r="AL39" s="122">
        <f>SUM(AL40:AL48)</f>
        <v>0</v>
      </c>
      <c r="AM39" s="122"/>
      <c r="AN39" s="122">
        <f>SUM(AN40:AN48)</f>
        <v>15193.355</v>
      </c>
      <c r="AO39" s="122"/>
      <c r="AP39" s="122">
        <f>SUM(AP40:AP48)</f>
        <v>19780.43</v>
      </c>
      <c r="AQ39" s="92">
        <f t="shared" si="16"/>
        <v>-1.0000000002037268E-3</v>
      </c>
      <c r="AR39" s="1"/>
    </row>
    <row r="40" spans="1:46" s="1" customFormat="1" ht="20.45" hidden="1" x14ac:dyDescent="0.25">
      <c r="A40" s="98" t="s">
        <v>383</v>
      </c>
      <c r="B40" s="100" t="s">
        <v>382</v>
      </c>
      <c r="C40" s="98" t="s">
        <v>77</v>
      </c>
      <c r="D40" s="96">
        <v>27.36</v>
      </c>
      <c r="E40" s="96">
        <v>790.91</v>
      </c>
      <c r="F40" s="95">
        <f>TRUNC($D40*E40,3)</f>
        <v>21639.296999999999</v>
      </c>
      <c r="G40" s="95"/>
      <c r="H40" s="95">
        <f>TRUNC($D40*G40,3)</f>
        <v>0</v>
      </c>
      <c r="I40" s="95">
        <v>251.60999999999979</v>
      </c>
      <c r="J40" s="95">
        <f>TRUNC($D40*I40,3)</f>
        <v>6884.049</v>
      </c>
      <c r="K40" s="94">
        <f>E40+G40-I40</f>
        <v>539.30000000000018</v>
      </c>
      <c r="L40" s="94">
        <f>F40+H40-J40</f>
        <v>14755.248</v>
      </c>
      <c r="M40" s="95"/>
      <c r="N40" s="95">
        <f>TRUNC($D40*M40,3)</f>
        <v>0</v>
      </c>
      <c r="O40" s="95">
        <v>21.86</v>
      </c>
      <c r="P40" s="95">
        <f>TRUNC($D40*O40,3)+0.01</f>
        <v>598.09900000000005</v>
      </c>
      <c r="Q40" s="94">
        <f>K40+M40-O40</f>
        <v>517.44000000000017</v>
      </c>
      <c r="R40" s="94">
        <f>L40+N40-P40</f>
        <v>14157.148999999999</v>
      </c>
      <c r="S40" s="93"/>
      <c r="T40" s="93">
        <f>TRUNC($D40*S40,3)</f>
        <v>0</v>
      </c>
      <c r="U40" s="93">
        <v>276.82</v>
      </c>
      <c r="V40" s="93">
        <f>TRUNC($D40*U40,3)</f>
        <v>7573.7950000000001</v>
      </c>
      <c r="W40" s="93">
        <v>124.77000000000004</v>
      </c>
      <c r="X40" s="93">
        <f>TRUNC($D40*W40,2)</f>
        <v>3413.7</v>
      </c>
      <c r="Y40" s="93">
        <v>115.84999999999998</v>
      </c>
      <c r="Z40" s="93">
        <f>TRUNC($D40*Y40,2)</f>
        <v>3169.65</v>
      </c>
      <c r="AA40" s="93"/>
      <c r="AB40" s="93">
        <f>TRUNC($D40*AA40,2)</f>
        <v>0</v>
      </c>
      <c r="AC40" s="93"/>
      <c r="AD40" s="93">
        <f>TRUNC($D40*AC40,2)</f>
        <v>0</v>
      </c>
      <c r="AE40" s="93"/>
      <c r="AF40" s="93">
        <f>TRUNC($D40*AE40,2)</f>
        <v>0</v>
      </c>
      <c r="AG40" s="93"/>
      <c r="AH40" s="93">
        <f>TRUNC($D40*AG40,2)</f>
        <v>0</v>
      </c>
      <c r="AI40" s="93"/>
      <c r="AJ40" s="93">
        <f>TRUNC($D40*AI40,2)</f>
        <v>0</v>
      </c>
      <c r="AK40" s="93"/>
      <c r="AL40" s="93">
        <f>TRUNC($D40*AK40,2)</f>
        <v>0</v>
      </c>
      <c r="AM40" s="93">
        <f>SUM(S40,U40,W40,Y40,AA40,AC40,AE40,AG40,AI40,AK40)</f>
        <v>517.44000000000005</v>
      </c>
      <c r="AN40" s="93">
        <f>SUM(T40,V40,X40,Z40,AB40,AD40,AF40,AH40,AJ40,AL40)</f>
        <v>14157.144999999999</v>
      </c>
      <c r="AO40" s="93">
        <f>ROUND(Q40-AM40,2)</f>
        <v>0</v>
      </c>
      <c r="AP40" s="93">
        <f>ROUND(R40-AN40,2)</f>
        <v>0</v>
      </c>
      <c r="AQ40" s="92">
        <f t="shared" si="16"/>
        <v>4.0000000008149073E-3</v>
      </c>
    </row>
    <row r="41" spans="1:46" s="110" customFormat="1" ht="13.15" hidden="1" x14ac:dyDescent="0.25">
      <c r="A41" s="116" t="s">
        <v>381</v>
      </c>
      <c r="B41" s="117" t="s">
        <v>379</v>
      </c>
      <c r="C41" s="116"/>
      <c r="D41" s="115"/>
      <c r="E41" s="115"/>
      <c r="F41" s="114"/>
      <c r="G41" s="114"/>
      <c r="H41" s="114"/>
      <c r="I41" s="114"/>
      <c r="J41" s="114"/>
      <c r="K41" s="114"/>
      <c r="L41" s="114"/>
      <c r="M41" s="114"/>
      <c r="N41" s="114"/>
      <c r="O41" s="114"/>
      <c r="P41" s="114"/>
      <c r="Q41" s="114"/>
      <c r="R41" s="114"/>
      <c r="S41" s="113"/>
      <c r="T41" s="113"/>
      <c r="U41" s="113"/>
      <c r="V41" s="113"/>
      <c r="W41" s="113"/>
      <c r="X41" s="113"/>
      <c r="Y41" s="113"/>
      <c r="Z41" s="113"/>
      <c r="AA41" s="113"/>
      <c r="AB41" s="113"/>
      <c r="AC41" s="113"/>
      <c r="AD41" s="113"/>
      <c r="AE41" s="113"/>
      <c r="AF41" s="113"/>
      <c r="AG41" s="113"/>
      <c r="AH41" s="113"/>
      <c r="AI41" s="113"/>
      <c r="AJ41" s="113"/>
      <c r="AK41" s="113"/>
      <c r="AL41" s="113"/>
      <c r="AM41" s="113"/>
      <c r="AN41" s="113"/>
      <c r="AO41" s="113"/>
      <c r="AP41" s="112"/>
      <c r="AQ41" s="92">
        <f t="shared" si="16"/>
        <v>0</v>
      </c>
      <c r="AR41" s="1"/>
    </row>
    <row r="42" spans="1:46" s="1" customFormat="1" ht="13.15" hidden="1" x14ac:dyDescent="0.25">
      <c r="A42" s="98" t="s">
        <v>380</v>
      </c>
      <c r="B42" s="100" t="s">
        <v>379</v>
      </c>
      <c r="C42" s="98" t="s">
        <v>250</v>
      </c>
      <c r="D42" s="96">
        <v>2556.77</v>
      </c>
      <c r="E42" s="96">
        <v>1</v>
      </c>
      <c r="F42" s="95">
        <f>TRUNC($D42*E42,3)</f>
        <v>2556.77</v>
      </c>
      <c r="G42" s="95"/>
      <c r="H42" s="95">
        <f>TRUNC($D42*G42,3)</f>
        <v>0</v>
      </c>
      <c r="I42" s="95"/>
      <c r="J42" s="95">
        <f>TRUNC($D42*I42,3)</f>
        <v>0</v>
      </c>
      <c r="K42" s="94">
        <f>E42+G42-I42</f>
        <v>1</v>
      </c>
      <c r="L42" s="94">
        <f>F42+H42-J42</f>
        <v>2556.77</v>
      </c>
      <c r="M42" s="95"/>
      <c r="N42" s="95">
        <f>TRUNC($D42*M42,3)</f>
        <v>0</v>
      </c>
      <c r="O42" s="95">
        <v>1</v>
      </c>
      <c r="P42" s="95">
        <f>TRUNC($D42*O42,3)</f>
        <v>2556.77</v>
      </c>
      <c r="Q42" s="94">
        <f>K42+M42-O42</f>
        <v>0</v>
      </c>
      <c r="R42" s="94">
        <f>L42+N42-P42</f>
        <v>0</v>
      </c>
      <c r="S42" s="93"/>
      <c r="T42" s="93">
        <f>TRUNC($D42*S42,3)</f>
        <v>0</v>
      </c>
      <c r="U42" s="93"/>
      <c r="V42" s="93">
        <f>TRUNC($D42*U42,2)</f>
        <v>0</v>
      </c>
      <c r="W42" s="93"/>
      <c r="X42" s="93">
        <f>TRUNC($D42*W42,2)</f>
        <v>0</v>
      </c>
      <c r="Y42" s="93"/>
      <c r="Z42" s="93">
        <f>TRUNC($D42*Y42,2)</f>
        <v>0</v>
      </c>
      <c r="AA42" s="93"/>
      <c r="AB42" s="93">
        <f>TRUNC($D42*AA42,2)</f>
        <v>0</v>
      </c>
      <c r="AC42" s="93"/>
      <c r="AD42" s="93">
        <f>TRUNC($D42*AC42,2)</f>
        <v>0</v>
      </c>
      <c r="AE42" s="93"/>
      <c r="AF42" s="93">
        <f>TRUNC($D42*AE42,2)</f>
        <v>0</v>
      </c>
      <c r="AG42" s="93"/>
      <c r="AH42" s="93">
        <f>TRUNC($D42*AG42,2)</f>
        <v>0</v>
      </c>
      <c r="AI42" s="93"/>
      <c r="AJ42" s="93">
        <f>TRUNC($D42*AI42,2)</f>
        <v>0</v>
      </c>
      <c r="AK42" s="93"/>
      <c r="AL42" s="93">
        <f>TRUNC($D42*AK42,2)</f>
        <v>0</v>
      </c>
      <c r="AM42" s="93">
        <f>SUM(S42,U42,W42,Y42,AA42,AC42,AE42,AG42,AI42,AK42)</f>
        <v>0</v>
      </c>
      <c r="AN42" s="93">
        <f>SUM(T42,V42,X42,Z42,AB42,AD42,AF42,AH42,AJ42,AL42)</f>
        <v>0</v>
      </c>
      <c r="AO42" s="93">
        <f>ROUND(Q42-AM42,2)</f>
        <v>0</v>
      </c>
      <c r="AP42" s="93">
        <f>ROUND(R42-AN42,2)</f>
        <v>0</v>
      </c>
      <c r="AQ42" s="92">
        <f t="shared" si="16"/>
        <v>0</v>
      </c>
    </row>
    <row r="43" spans="1:46" s="110" customFormat="1" ht="13.15" hidden="1" x14ac:dyDescent="0.25">
      <c r="A43" s="116" t="s">
        <v>378</v>
      </c>
      <c r="B43" s="117" t="s">
        <v>377</v>
      </c>
      <c r="C43" s="116"/>
      <c r="D43" s="115"/>
      <c r="E43" s="115"/>
      <c r="F43" s="114"/>
      <c r="G43" s="114"/>
      <c r="H43" s="114"/>
      <c r="I43" s="114"/>
      <c r="J43" s="114"/>
      <c r="K43" s="114"/>
      <c r="L43" s="114"/>
      <c r="M43" s="114"/>
      <c r="N43" s="114"/>
      <c r="O43" s="114"/>
      <c r="P43" s="114"/>
      <c r="Q43" s="114"/>
      <c r="R43" s="114"/>
      <c r="S43" s="113"/>
      <c r="T43" s="113"/>
      <c r="U43" s="113"/>
      <c r="V43" s="113"/>
      <c r="W43" s="113"/>
      <c r="X43" s="113"/>
      <c r="Y43" s="113"/>
      <c r="Z43" s="113"/>
      <c r="AA43" s="113"/>
      <c r="AB43" s="113"/>
      <c r="AC43" s="113"/>
      <c r="AD43" s="113"/>
      <c r="AE43" s="113"/>
      <c r="AF43" s="113"/>
      <c r="AG43" s="113"/>
      <c r="AH43" s="113"/>
      <c r="AI43" s="113"/>
      <c r="AJ43" s="113"/>
      <c r="AK43" s="113"/>
      <c r="AL43" s="113"/>
      <c r="AM43" s="113"/>
      <c r="AN43" s="113"/>
      <c r="AO43" s="113"/>
      <c r="AP43" s="112"/>
      <c r="AQ43" s="92">
        <f t="shared" si="16"/>
        <v>0</v>
      </c>
      <c r="AR43" s="1"/>
    </row>
    <row r="44" spans="1:46" s="1" customFormat="1" x14ac:dyDescent="0.2">
      <c r="A44" s="98" t="s">
        <v>376</v>
      </c>
      <c r="B44" s="100" t="s">
        <v>375</v>
      </c>
      <c r="C44" s="98" t="s">
        <v>82</v>
      </c>
      <c r="D44" s="96">
        <f>AT44*0.989</f>
        <v>47.620349999999995</v>
      </c>
      <c r="E44" s="96"/>
      <c r="F44" s="95"/>
      <c r="G44" s="95"/>
      <c r="H44" s="95"/>
      <c r="I44" s="95"/>
      <c r="J44" s="95"/>
      <c r="K44" s="94"/>
      <c r="L44" s="94"/>
      <c r="M44" s="95">
        <v>65.52000000000001</v>
      </c>
      <c r="N44" s="95">
        <f>TRUNC($D44*M44,3)</f>
        <v>3120.085</v>
      </c>
      <c r="O44" s="95"/>
      <c r="P44" s="95">
        <f>TRUNC($D44*O44,3)</f>
        <v>0</v>
      </c>
      <c r="Q44" s="94">
        <f t="shared" ref="Q44:R48" si="31">K44+M44-O44</f>
        <v>65.52000000000001</v>
      </c>
      <c r="R44" s="94">
        <f t="shared" si="31"/>
        <v>3120.085</v>
      </c>
      <c r="S44" s="93"/>
      <c r="T44" s="93">
        <f>TRUNC($D44*S44,3)</f>
        <v>0</v>
      </c>
      <c r="U44" s="93"/>
      <c r="V44" s="93">
        <f>TRUNC($D44*U44,2)</f>
        <v>0</v>
      </c>
      <c r="W44" s="93"/>
      <c r="X44" s="93">
        <f>TRUNC($D44*W44,2)</f>
        <v>0</v>
      </c>
      <c r="Y44" s="93"/>
      <c r="Z44" s="93">
        <f>TRUNC($D44*Y44,2)</f>
        <v>0</v>
      </c>
      <c r="AA44" s="93"/>
      <c r="AB44" s="93">
        <f>TRUNC($D44*AA44,2)</f>
        <v>0</v>
      </c>
      <c r="AC44" s="93"/>
      <c r="AD44" s="93">
        <f>TRUNC($D44*AC44,2)</f>
        <v>0</v>
      </c>
      <c r="AE44" s="93"/>
      <c r="AF44" s="93">
        <f>TRUNC($D44*AE44,2)</f>
        <v>0</v>
      </c>
      <c r="AG44" s="93"/>
      <c r="AH44" s="93">
        <f>TRUNC($D44*AG44,2)</f>
        <v>0</v>
      </c>
      <c r="AI44" s="93">
        <f>'[18]MEMÓRIA - 9º BM'!H19</f>
        <v>21.759999999999998</v>
      </c>
      <c r="AJ44" s="93">
        <f>TRUNC($D44*AI44,2)</f>
        <v>1036.21</v>
      </c>
      <c r="AK44" s="93"/>
      <c r="AL44" s="93">
        <f>TRUNC($D44*AK44,2)</f>
        <v>0</v>
      </c>
      <c r="AM44" s="93">
        <f t="shared" ref="AM44:AN48" si="32">SUM(S44,U44,W44,Y44,AA44,AC44,AE44,AG44,AI44,AK44)</f>
        <v>21.759999999999998</v>
      </c>
      <c r="AN44" s="93">
        <f t="shared" si="32"/>
        <v>1036.21</v>
      </c>
      <c r="AO44" s="93">
        <f t="shared" ref="AO44:AP48" si="33">ROUND(Q44-AM44,2)</f>
        <v>43.76</v>
      </c>
      <c r="AP44" s="93">
        <f t="shared" si="33"/>
        <v>2083.88</v>
      </c>
      <c r="AQ44" s="92">
        <f t="shared" si="16"/>
        <v>-5.0000000001091394E-3</v>
      </c>
      <c r="AT44" s="146">
        <v>48.15</v>
      </c>
    </row>
    <row r="45" spans="1:46" s="1" customFormat="1" ht="33.75" x14ac:dyDescent="0.2">
      <c r="A45" s="98" t="s">
        <v>374</v>
      </c>
      <c r="B45" s="100" t="s">
        <v>373</v>
      </c>
      <c r="C45" s="98" t="s">
        <v>87</v>
      </c>
      <c r="D45" s="96">
        <f>AT45*0.989</f>
        <v>89.870429999999999</v>
      </c>
      <c r="E45" s="96"/>
      <c r="F45" s="95"/>
      <c r="G45" s="95"/>
      <c r="H45" s="95"/>
      <c r="I45" s="95"/>
      <c r="J45" s="95"/>
      <c r="K45" s="94"/>
      <c r="L45" s="94"/>
      <c r="M45" s="95">
        <v>74.540000000000006</v>
      </c>
      <c r="N45" s="95">
        <f>TRUNC($D45*M45,3)</f>
        <v>6698.9409999999998</v>
      </c>
      <c r="O45" s="95"/>
      <c r="P45" s="95">
        <f>TRUNC($D45*O45,3)</f>
        <v>0</v>
      </c>
      <c r="Q45" s="94">
        <f t="shared" si="31"/>
        <v>74.540000000000006</v>
      </c>
      <c r="R45" s="94">
        <f t="shared" si="31"/>
        <v>6698.9409999999998</v>
      </c>
      <c r="S45" s="93"/>
      <c r="T45" s="93">
        <f>TRUNC($D45*S45,3)</f>
        <v>0</v>
      </c>
      <c r="U45" s="93"/>
      <c r="V45" s="93">
        <f>TRUNC($D45*U45,2)</f>
        <v>0</v>
      </c>
      <c r="W45" s="93"/>
      <c r="X45" s="93">
        <f>TRUNC($D45*W45,2)</f>
        <v>0</v>
      </c>
      <c r="Y45" s="93"/>
      <c r="Z45" s="93">
        <f>TRUNC($D45*Y45,2)</f>
        <v>0</v>
      </c>
      <c r="AA45" s="93"/>
      <c r="AB45" s="93">
        <f>TRUNC($D45*AA45,2)</f>
        <v>0</v>
      </c>
      <c r="AC45" s="93"/>
      <c r="AD45" s="93">
        <f>TRUNC($D45*AC45,2)</f>
        <v>0</v>
      </c>
      <c r="AE45" s="93"/>
      <c r="AF45" s="93">
        <f>TRUNC($D45*AE45,2)</f>
        <v>0</v>
      </c>
      <c r="AG45" s="93"/>
      <c r="AH45" s="93">
        <f>TRUNC($D45*AG45,2)</f>
        <v>0</v>
      </c>
      <c r="AI45" s="93"/>
      <c r="AJ45" s="93">
        <f>TRUNC($D45*AI45,2)</f>
        <v>0</v>
      </c>
      <c r="AK45" s="93"/>
      <c r="AL45" s="93">
        <f>TRUNC($D45*AK45,2)</f>
        <v>0</v>
      </c>
      <c r="AM45" s="93">
        <f t="shared" si="32"/>
        <v>0</v>
      </c>
      <c r="AN45" s="93">
        <f t="shared" si="32"/>
        <v>0</v>
      </c>
      <c r="AO45" s="93">
        <f t="shared" si="33"/>
        <v>74.540000000000006</v>
      </c>
      <c r="AP45" s="93">
        <f t="shared" si="33"/>
        <v>6698.94</v>
      </c>
      <c r="AQ45" s="92">
        <f t="shared" si="16"/>
        <v>1.0000000002037268E-3</v>
      </c>
      <c r="AT45" s="142">
        <v>90.87</v>
      </c>
    </row>
    <row r="46" spans="1:46" s="1" customFormat="1" ht="22.5" x14ac:dyDescent="0.2">
      <c r="A46" s="98" t="s">
        <v>372</v>
      </c>
      <c r="B46" s="100" t="s">
        <v>371</v>
      </c>
      <c r="C46" s="98" t="s">
        <v>87</v>
      </c>
      <c r="D46" s="96">
        <f>AT46*0.989</f>
        <v>2.2845900000000001</v>
      </c>
      <c r="E46" s="96"/>
      <c r="F46" s="95"/>
      <c r="G46" s="95"/>
      <c r="H46" s="95"/>
      <c r="I46" s="95"/>
      <c r="J46" s="95"/>
      <c r="K46" s="94"/>
      <c r="L46" s="94"/>
      <c r="M46" s="95">
        <v>36</v>
      </c>
      <c r="N46" s="95">
        <f>TRUNC($D46*M46,3)</f>
        <v>82.245000000000005</v>
      </c>
      <c r="O46" s="95"/>
      <c r="P46" s="95">
        <f>TRUNC($D46*O46,3)</f>
        <v>0</v>
      </c>
      <c r="Q46" s="94">
        <f t="shared" si="31"/>
        <v>36</v>
      </c>
      <c r="R46" s="94">
        <f t="shared" si="31"/>
        <v>82.245000000000005</v>
      </c>
      <c r="S46" s="93"/>
      <c r="T46" s="93">
        <f>TRUNC($D46*S46,3)</f>
        <v>0</v>
      </c>
      <c r="U46" s="93"/>
      <c r="V46" s="93">
        <f>TRUNC($D46*U46,2)</f>
        <v>0</v>
      </c>
      <c r="W46" s="93"/>
      <c r="X46" s="93">
        <f>TRUNC($D46*W46,2)</f>
        <v>0</v>
      </c>
      <c r="Y46" s="93"/>
      <c r="Z46" s="93">
        <f>TRUNC($D46*Y46,2)</f>
        <v>0</v>
      </c>
      <c r="AA46" s="93"/>
      <c r="AB46" s="93">
        <f>TRUNC($D46*AA46,2)</f>
        <v>0</v>
      </c>
      <c r="AC46" s="93"/>
      <c r="AD46" s="93">
        <f>TRUNC($D46*AC46,2)</f>
        <v>0</v>
      </c>
      <c r="AE46" s="93"/>
      <c r="AF46" s="93">
        <f>TRUNC($D46*AE46,2)</f>
        <v>0</v>
      </c>
      <c r="AG46" s="93"/>
      <c r="AH46" s="93">
        <f>TRUNC($D46*AG46,2)</f>
        <v>0</v>
      </c>
      <c r="AI46" s="93"/>
      <c r="AJ46" s="93">
        <f>TRUNC($D46*AI46,2)</f>
        <v>0</v>
      </c>
      <c r="AK46" s="93"/>
      <c r="AL46" s="93">
        <f>TRUNC($D46*AK46,2)</f>
        <v>0</v>
      </c>
      <c r="AM46" s="93">
        <f t="shared" si="32"/>
        <v>0</v>
      </c>
      <c r="AN46" s="93">
        <f t="shared" si="32"/>
        <v>0</v>
      </c>
      <c r="AO46" s="93">
        <f t="shared" si="33"/>
        <v>36</v>
      </c>
      <c r="AP46" s="93">
        <f t="shared" si="33"/>
        <v>82.25</v>
      </c>
      <c r="AQ46" s="92">
        <f t="shared" si="16"/>
        <v>-4.9999999999954525E-3</v>
      </c>
      <c r="AT46" s="142">
        <v>2.31</v>
      </c>
    </row>
    <row r="47" spans="1:46" s="1" customFormat="1" x14ac:dyDescent="0.2">
      <c r="A47" s="98" t="s">
        <v>370</v>
      </c>
      <c r="B47" s="100" t="s">
        <v>369</v>
      </c>
      <c r="C47" s="98" t="s">
        <v>82</v>
      </c>
      <c r="D47" s="96">
        <f>AT47*0.989</f>
        <v>314.57123000000001</v>
      </c>
      <c r="E47" s="96"/>
      <c r="F47" s="95"/>
      <c r="G47" s="95"/>
      <c r="H47" s="95"/>
      <c r="I47" s="95"/>
      <c r="J47" s="95"/>
      <c r="K47" s="94"/>
      <c r="L47" s="94"/>
      <c r="M47" s="95">
        <v>1.1600000000000001</v>
      </c>
      <c r="N47" s="95">
        <f>TRUNC($D47*M47,3)</f>
        <v>364.90199999999999</v>
      </c>
      <c r="O47" s="95"/>
      <c r="P47" s="95">
        <f>TRUNC($D47*O47,3)</f>
        <v>0</v>
      </c>
      <c r="Q47" s="94">
        <f t="shared" si="31"/>
        <v>1.1600000000000001</v>
      </c>
      <c r="R47" s="94">
        <f t="shared" si="31"/>
        <v>364.90199999999999</v>
      </c>
      <c r="S47" s="93"/>
      <c r="T47" s="93">
        <f>TRUNC($D47*S47,3)</f>
        <v>0</v>
      </c>
      <c r="U47" s="93"/>
      <c r="V47" s="93">
        <f>TRUNC($D47*U47,2)</f>
        <v>0</v>
      </c>
      <c r="W47" s="93"/>
      <c r="X47" s="93">
        <f>TRUNC($D47*W47,2)</f>
        <v>0</v>
      </c>
      <c r="Y47" s="93"/>
      <c r="Z47" s="93">
        <f>TRUNC($D47*Y47,2)</f>
        <v>0</v>
      </c>
      <c r="AA47" s="93"/>
      <c r="AB47" s="93">
        <f>TRUNC($D47*AA47,2)</f>
        <v>0</v>
      </c>
      <c r="AC47" s="93"/>
      <c r="AD47" s="93">
        <f>TRUNC($D47*AC47,2)</f>
        <v>0</v>
      </c>
      <c r="AE47" s="93"/>
      <c r="AF47" s="93">
        <f>TRUNC($D47*AE47,2)</f>
        <v>0</v>
      </c>
      <c r="AG47" s="93"/>
      <c r="AH47" s="93">
        <f>TRUNC($D47*AG47,2)</f>
        <v>0</v>
      </c>
      <c r="AI47" s="93"/>
      <c r="AJ47" s="93">
        <f>TRUNC($D47*AI47,2)</f>
        <v>0</v>
      </c>
      <c r="AK47" s="93"/>
      <c r="AL47" s="93">
        <f>TRUNC($D47*AK47,2)</f>
        <v>0</v>
      </c>
      <c r="AM47" s="93">
        <f t="shared" si="32"/>
        <v>0</v>
      </c>
      <c r="AN47" s="93">
        <f t="shared" si="32"/>
        <v>0</v>
      </c>
      <c r="AO47" s="93">
        <f t="shared" si="33"/>
        <v>1.1599999999999999</v>
      </c>
      <c r="AP47" s="93">
        <f t="shared" si="33"/>
        <v>364.9</v>
      </c>
      <c r="AQ47" s="92">
        <f t="shared" si="16"/>
        <v>2.0000000000095497E-3</v>
      </c>
      <c r="AT47" s="142">
        <v>318.07</v>
      </c>
    </row>
    <row r="48" spans="1:46" s="1" customFormat="1" ht="20.25" customHeight="1" x14ac:dyDescent="0.2">
      <c r="A48" s="98" t="s">
        <v>368</v>
      </c>
      <c r="B48" s="97" t="s">
        <v>367</v>
      </c>
      <c r="C48" s="98" t="s">
        <v>82</v>
      </c>
      <c r="D48" s="96">
        <f>AT48*0.989</f>
        <v>1380.9505899999999</v>
      </c>
      <c r="E48" s="96"/>
      <c r="F48" s="95"/>
      <c r="G48" s="95"/>
      <c r="H48" s="95"/>
      <c r="I48" s="95"/>
      <c r="J48" s="95"/>
      <c r="K48" s="94"/>
      <c r="L48" s="94"/>
      <c r="M48" s="95">
        <v>7.6400000000000006</v>
      </c>
      <c r="N48" s="95">
        <f>TRUNC($D48*M48,3)</f>
        <v>10550.462</v>
      </c>
      <c r="O48" s="95"/>
      <c r="P48" s="95">
        <f>TRUNC($D48*O48,3)</f>
        <v>0</v>
      </c>
      <c r="Q48" s="94">
        <f t="shared" si="31"/>
        <v>7.6400000000000006</v>
      </c>
      <c r="R48" s="94">
        <f t="shared" si="31"/>
        <v>10550.462</v>
      </c>
      <c r="S48" s="93"/>
      <c r="T48" s="93">
        <f>TRUNC($D48*S48,3)</f>
        <v>0</v>
      </c>
      <c r="U48" s="93"/>
      <c r="V48" s="93">
        <f>TRUNC($D48*U48,2)</f>
        <v>0</v>
      </c>
      <c r="W48" s="93"/>
      <c r="X48" s="93">
        <f>TRUNC($D48*W48,2)</f>
        <v>0</v>
      </c>
      <c r="Y48" s="93"/>
      <c r="Z48" s="93">
        <f>TRUNC($D48*Y48,2)</f>
        <v>0</v>
      </c>
      <c r="AA48" s="93"/>
      <c r="AB48" s="93">
        <f>TRUNC($D48*AA48,2)</f>
        <v>0</v>
      </c>
      <c r="AC48" s="93"/>
      <c r="AD48" s="93">
        <f>TRUNC($D48*AC48,2)</f>
        <v>0</v>
      </c>
      <c r="AE48" s="93"/>
      <c r="AF48" s="93">
        <f>TRUNC($D48*AE48,2)</f>
        <v>0</v>
      </c>
      <c r="AG48" s="93"/>
      <c r="AH48" s="93">
        <f>TRUNC($D48*AG48,2)</f>
        <v>0</v>
      </c>
      <c r="AI48" s="93"/>
      <c r="AJ48" s="93">
        <f>TRUNC($D48*AI48,2)</f>
        <v>0</v>
      </c>
      <c r="AK48" s="93"/>
      <c r="AL48" s="93">
        <f>TRUNC($D48*AK48,2)</f>
        <v>0</v>
      </c>
      <c r="AM48" s="93">
        <f t="shared" si="32"/>
        <v>0</v>
      </c>
      <c r="AN48" s="93">
        <f t="shared" si="32"/>
        <v>0</v>
      </c>
      <c r="AO48" s="93">
        <f t="shared" si="33"/>
        <v>7.64</v>
      </c>
      <c r="AP48" s="93">
        <f t="shared" si="33"/>
        <v>10550.46</v>
      </c>
      <c r="AQ48" s="92">
        <f t="shared" si="16"/>
        <v>2.0000000004074536E-3</v>
      </c>
      <c r="AT48" s="142">
        <v>1396.31</v>
      </c>
    </row>
    <row r="49" spans="1:46" s="1" customFormat="1" ht="13.15" x14ac:dyDescent="0.25">
      <c r="A49" s="98"/>
      <c r="B49" s="100"/>
      <c r="C49" s="98"/>
      <c r="D49" s="126"/>
      <c r="E49" s="126"/>
      <c r="F49" s="95"/>
      <c r="G49" s="95"/>
      <c r="H49" s="95"/>
      <c r="I49" s="95"/>
      <c r="J49" s="95"/>
      <c r="K49" s="95"/>
      <c r="L49" s="95"/>
      <c r="M49" s="95"/>
      <c r="N49" s="95"/>
      <c r="O49" s="95"/>
      <c r="P49" s="95"/>
      <c r="Q49" s="95"/>
      <c r="R49" s="95"/>
      <c r="S49" s="93"/>
      <c r="T49" s="93"/>
      <c r="U49" s="93"/>
      <c r="V49" s="93"/>
      <c r="W49" s="93"/>
      <c r="X49" s="93"/>
      <c r="Y49" s="93"/>
      <c r="Z49" s="93"/>
      <c r="AA49" s="93"/>
      <c r="AB49" s="93"/>
      <c r="AC49" s="93"/>
      <c r="AD49" s="93"/>
      <c r="AE49" s="93"/>
      <c r="AF49" s="93"/>
      <c r="AG49" s="93"/>
      <c r="AH49" s="93"/>
      <c r="AI49" s="93"/>
      <c r="AJ49" s="93"/>
      <c r="AK49" s="93"/>
      <c r="AL49" s="93"/>
      <c r="AM49" s="93"/>
      <c r="AN49" s="93"/>
      <c r="AO49" s="93"/>
      <c r="AP49" s="93"/>
      <c r="AQ49" s="92">
        <f t="shared" si="16"/>
        <v>0</v>
      </c>
      <c r="AT49" s="118"/>
    </row>
    <row r="50" spans="1:46" s="9" customFormat="1" ht="13.15" hidden="1" x14ac:dyDescent="0.25">
      <c r="A50" s="124" t="s">
        <v>366</v>
      </c>
      <c r="B50" s="125" t="s">
        <v>24</v>
      </c>
      <c r="C50" s="124"/>
      <c r="D50" s="123"/>
      <c r="E50" s="123"/>
      <c r="F50" s="121">
        <f>SUM(F51:F53)</f>
        <v>1573.922</v>
      </c>
      <c r="G50" s="121"/>
      <c r="H50" s="121">
        <f>SUM(H51:H53)</f>
        <v>0</v>
      </c>
      <c r="I50" s="121"/>
      <c r="J50" s="121">
        <f>SUM(J51:J53)</f>
        <v>699.28099999999995</v>
      </c>
      <c r="K50" s="121"/>
      <c r="L50" s="121">
        <f>SUM(L51:L53)</f>
        <v>874.64100000000019</v>
      </c>
      <c r="M50" s="121"/>
      <c r="N50" s="121">
        <f>SUM(N51:N53)</f>
        <v>0</v>
      </c>
      <c r="O50" s="121"/>
      <c r="P50" s="121">
        <f>SUM(P51:P53)</f>
        <v>132.75200000000001</v>
      </c>
      <c r="Q50" s="121"/>
      <c r="R50" s="121">
        <f>SUM(R51:R53)</f>
        <v>741.88900000000012</v>
      </c>
      <c r="S50" s="122"/>
      <c r="T50" s="122">
        <f>SUM(T51:T53)</f>
        <v>0</v>
      </c>
      <c r="U50" s="122"/>
      <c r="V50" s="122">
        <f>SUM(V51:V53)</f>
        <v>0</v>
      </c>
      <c r="W50" s="122"/>
      <c r="X50" s="122">
        <f>SUM(X51:X53)</f>
        <v>741.88</v>
      </c>
      <c r="Y50" s="122"/>
      <c r="Z50" s="122">
        <f>SUM(Z51:Z53)</f>
        <v>0</v>
      </c>
      <c r="AA50" s="122"/>
      <c r="AB50" s="122">
        <f>SUM(AB51:AB53)</f>
        <v>0</v>
      </c>
      <c r="AC50" s="122"/>
      <c r="AD50" s="122">
        <f>SUM(AD51:AD53)</f>
        <v>0</v>
      </c>
      <c r="AE50" s="122"/>
      <c r="AF50" s="122">
        <f>SUM(AF51:AF53)</f>
        <v>0</v>
      </c>
      <c r="AG50" s="122"/>
      <c r="AH50" s="122">
        <f>SUM(AH51:AH53)</f>
        <v>0</v>
      </c>
      <c r="AI50" s="122"/>
      <c r="AJ50" s="122">
        <f>SUM(AJ51:AJ53)</f>
        <v>0</v>
      </c>
      <c r="AK50" s="122"/>
      <c r="AL50" s="122">
        <f>SUM(AL51:AL53)</f>
        <v>0</v>
      </c>
      <c r="AM50" s="122"/>
      <c r="AN50" s="122">
        <f>SUM(AN51:AN53)</f>
        <v>741.89</v>
      </c>
      <c r="AO50" s="122"/>
      <c r="AP50" s="122">
        <f>SUM(AP51:AP53)</f>
        <v>0</v>
      </c>
      <c r="AQ50" s="92">
        <f t="shared" si="16"/>
        <v>-9.999999998626663E-4</v>
      </c>
      <c r="AR50" s="1"/>
      <c r="AT50" s="119"/>
    </row>
    <row r="51" spans="1:46" s="1" customFormat="1" ht="20.45" hidden="1" x14ac:dyDescent="0.25">
      <c r="A51" s="98" t="s">
        <v>365</v>
      </c>
      <c r="B51" s="100" t="s">
        <v>364</v>
      </c>
      <c r="C51" s="98" t="s">
        <v>77</v>
      </c>
      <c r="D51" s="96">
        <v>7.41</v>
      </c>
      <c r="E51" s="96">
        <v>194.49</v>
      </c>
      <c r="F51" s="95">
        <f>TRUNC($D51*E51,3)</f>
        <v>1441.17</v>
      </c>
      <c r="G51" s="95"/>
      <c r="H51" s="95">
        <f>TRUNC($D51*G51,3)</f>
        <v>0</v>
      </c>
      <c r="I51" s="95">
        <v>94.36999999999999</v>
      </c>
      <c r="J51" s="95">
        <f>TRUNC($D51*I51,3)</f>
        <v>699.28099999999995</v>
      </c>
      <c r="K51" s="94">
        <f t="shared" ref="K51:L53" si="34">E51+G51-I51</f>
        <v>100.12000000000002</v>
      </c>
      <c r="L51" s="94">
        <f t="shared" si="34"/>
        <v>741.88900000000012</v>
      </c>
      <c r="M51" s="95"/>
      <c r="N51" s="95">
        <f>TRUNC($D51*M51,3)</f>
        <v>0</v>
      </c>
      <c r="O51" s="95"/>
      <c r="P51" s="95">
        <f>TRUNC($D51*O51,3)</f>
        <v>0</v>
      </c>
      <c r="Q51" s="94">
        <f t="shared" ref="Q51:R53" si="35">K51+M51-O51</f>
        <v>100.12000000000002</v>
      </c>
      <c r="R51" s="94">
        <f t="shared" si="35"/>
        <v>741.88900000000012</v>
      </c>
      <c r="S51" s="93"/>
      <c r="T51" s="93">
        <f>TRUNC($D51*S51,3)</f>
        <v>0</v>
      </c>
      <c r="U51" s="93"/>
      <c r="V51" s="93">
        <f>TRUNC($D51*U51,2)</f>
        <v>0</v>
      </c>
      <c r="W51" s="93">
        <v>100.12000000000002</v>
      </c>
      <c r="X51" s="93">
        <f>TRUNC($D51*W51,2)</f>
        <v>741.88</v>
      </c>
      <c r="Y51" s="93"/>
      <c r="Z51" s="93">
        <f>TRUNC($D51*Y51,2)</f>
        <v>0</v>
      </c>
      <c r="AA51" s="93"/>
      <c r="AB51" s="93">
        <f>TRUNC($D51*AA51,2)</f>
        <v>0</v>
      </c>
      <c r="AC51" s="93"/>
      <c r="AD51" s="93">
        <f>TRUNC($D51*AC51,2)</f>
        <v>0</v>
      </c>
      <c r="AE51" s="93"/>
      <c r="AF51" s="93">
        <f>TRUNC($D51*AE51,2)</f>
        <v>0</v>
      </c>
      <c r="AG51" s="93"/>
      <c r="AH51" s="93">
        <f>TRUNC($D51*AG51,2)</f>
        <v>0</v>
      </c>
      <c r="AI51" s="93"/>
      <c r="AJ51" s="93">
        <f>TRUNC($D51*AI51,2)</f>
        <v>0</v>
      </c>
      <c r="AK51" s="93"/>
      <c r="AL51" s="93">
        <f>TRUNC($D51*AK51,2)</f>
        <v>0</v>
      </c>
      <c r="AM51" s="93">
        <f t="shared" ref="AM51:AN53" si="36">SUM(S51,U51,W51,Y51,AA51,AC51,AE51,AG51,AI51,AK51)</f>
        <v>100.12000000000002</v>
      </c>
      <c r="AN51" s="93">
        <f>SUM(T51,V51,X51,Z51,AB51,AD51,AF51,AH51,AJ51,AL51)+0.01</f>
        <v>741.89</v>
      </c>
      <c r="AO51" s="93">
        <f t="shared" ref="AO51:AP53" si="37">ROUND(Q51-AM51,2)</f>
        <v>0</v>
      </c>
      <c r="AP51" s="93">
        <f t="shared" si="37"/>
        <v>0</v>
      </c>
      <c r="AQ51" s="92">
        <f t="shared" si="16"/>
        <v>-9.999999998626663E-4</v>
      </c>
      <c r="AT51" s="118"/>
    </row>
    <row r="52" spans="1:46" s="1" customFormat="1" ht="20.45" hidden="1" x14ac:dyDescent="0.25">
      <c r="A52" s="98" t="s">
        <v>363</v>
      </c>
      <c r="B52" s="100" t="s">
        <v>362</v>
      </c>
      <c r="C52" s="98" t="s">
        <v>77</v>
      </c>
      <c r="D52" s="96">
        <v>60.85</v>
      </c>
      <c r="E52" s="96">
        <v>1.6</v>
      </c>
      <c r="F52" s="95">
        <f>TRUNC($D52*E52,3)</f>
        <v>97.36</v>
      </c>
      <c r="G52" s="95"/>
      <c r="H52" s="95">
        <f>TRUNC($D52*G52,3)</f>
        <v>0</v>
      </c>
      <c r="I52" s="95"/>
      <c r="J52" s="95">
        <f>TRUNC($D52*I52,3)</f>
        <v>0</v>
      </c>
      <c r="K52" s="94">
        <f t="shared" si="34"/>
        <v>1.6</v>
      </c>
      <c r="L52" s="94">
        <f t="shared" si="34"/>
        <v>97.36</v>
      </c>
      <c r="M52" s="95"/>
      <c r="N52" s="95">
        <f>TRUNC($D52*M52,3)</f>
        <v>0</v>
      </c>
      <c r="O52" s="95">
        <v>1.6</v>
      </c>
      <c r="P52" s="95">
        <f>TRUNC($D52*O52,3)</f>
        <v>97.36</v>
      </c>
      <c r="Q52" s="94">
        <f t="shared" si="35"/>
        <v>0</v>
      </c>
      <c r="R52" s="94">
        <f t="shared" si="35"/>
        <v>0</v>
      </c>
      <c r="S52" s="93"/>
      <c r="T52" s="93">
        <f>TRUNC($D52*S52,3)</f>
        <v>0</v>
      </c>
      <c r="U52" s="93"/>
      <c r="V52" s="93">
        <f>TRUNC($D52*U52,2)</f>
        <v>0</v>
      </c>
      <c r="W52" s="93"/>
      <c r="X52" s="93">
        <f>TRUNC($D52*W52,2)</f>
        <v>0</v>
      </c>
      <c r="Y52" s="93"/>
      <c r="Z52" s="93">
        <f>TRUNC($D52*Y52,2)</f>
        <v>0</v>
      </c>
      <c r="AA52" s="93"/>
      <c r="AB52" s="93">
        <f>TRUNC($D52*AA52,2)</f>
        <v>0</v>
      </c>
      <c r="AC52" s="93"/>
      <c r="AD52" s="93">
        <f>TRUNC($D52*AC52,2)</f>
        <v>0</v>
      </c>
      <c r="AE52" s="93"/>
      <c r="AF52" s="93">
        <f>TRUNC($D52*AE52,2)</f>
        <v>0</v>
      </c>
      <c r="AG52" s="93"/>
      <c r="AH52" s="93">
        <f>TRUNC($D52*AG52,2)</f>
        <v>0</v>
      </c>
      <c r="AI52" s="93"/>
      <c r="AJ52" s="93">
        <f>TRUNC($D52*AI52,2)</f>
        <v>0</v>
      </c>
      <c r="AK52" s="93"/>
      <c r="AL52" s="93">
        <f>TRUNC($D52*AK52,2)</f>
        <v>0</v>
      </c>
      <c r="AM52" s="93">
        <f t="shared" si="36"/>
        <v>0</v>
      </c>
      <c r="AN52" s="93">
        <f t="shared" si="36"/>
        <v>0</v>
      </c>
      <c r="AO52" s="93">
        <f t="shared" si="37"/>
        <v>0</v>
      </c>
      <c r="AP52" s="93">
        <f t="shared" si="37"/>
        <v>0</v>
      </c>
      <c r="AQ52" s="92">
        <f t="shared" si="16"/>
        <v>0</v>
      </c>
      <c r="AT52" s="118"/>
    </row>
    <row r="53" spans="1:46" s="1" customFormat="1" ht="20.45" hidden="1" x14ac:dyDescent="0.25">
      <c r="A53" s="98" t="s">
        <v>361</v>
      </c>
      <c r="B53" s="100" t="s">
        <v>360</v>
      </c>
      <c r="C53" s="98" t="s">
        <v>77</v>
      </c>
      <c r="D53" s="96">
        <v>22.12</v>
      </c>
      <c r="E53" s="96">
        <v>1.6</v>
      </c>
      <c r="F53" s="95">
        <f>TRUNC($D53*E53,3)</f>
        <v>35.392000000000003</v>
      </c>
      <c r="G53" s="95"/>
      <c r="H53" s="95">
        <f>TRUNC($D53*G53,3)</f>
        <v>0</v>
      </c>
      <c r="I53" s="95"/>
      <c r="J53" s="95">
        <f>TRUNC($D53*I53,3)</f>
        <v>0</v>
      </c>
      <c r="K53" s="94">
        <f t="shared" si="34"/>
        <v>1.6</v>
      </c>
      <c r="L53" s="94">
        <f t="shared" si="34"/>
        <v>35.392000000000003</v>
      </c>
      <c r="M53" s="95"/>
      <c r="N53" s="95">
        <f>TRUNC($D53*M53,3)</f>
        <v>0</v>
      </c>
      <c r="O53" s="95">
        <v>1.6</v>
      </c>
      <c r="P53" s="95">
        <f>TRUNC($D53*O53,3)</f>
        <v>35.392000000000003</v>
      </c>
      <c r="Q53" s="94">
        <f t="shared" si="35"/>
        <v>0</v>
      </c>
      <c r="R53" s="94">
        <f t="shared" si="35"/>
        <v>0</v>
      </c>
      <c r="S53" s="93"/>
      <c r="T53" s="93">
        <f>TRUNC($D53*S53,3)</f>
        <v>0</v>
      </c>
      <c r="U53" s="93"/>
      <c r="V53" s="93">
        <f>TRUNC($D53*U53,2)</f>
        <v>0</v>
      </c>
      <c r="W53" s="93"/>
      <c r="X53" s="93">
        <f>TRUNC($D53*W53,2)</f>
        <v>0</v>
      </c>
      <c r="Y53" s="93"/>
      <c r="Z53" s="93">
        <f>TRUNC($D53*Y53,2)</f>
        <v>0</v>
      </c>
      <c r="AA53" s="93"/>
      <c r="AB53" s="93">
        <f>TRUNC($D53*AA53,2)</f>
        <v>0</v>
      </c>
      <c r="AC53" s="93"/>
      <c r="AD53" s="93">
        <f>TRUNC($D53*AC53,2)</f>
        <v>0</v>
      </c>
      <c r="AE53" s="93"/>
      <c r="AF53" s="93">
        <f>TRUNC($D53*AE53,2)</f>
        <v>0</v>
      </c>
      <c r="AG53" s="93"/>
      <c r="AH53" s="93">
        <f>TRUNC($D53*AG53,2)</f>
        <v>0</v>
      </c>
      <c r="AI53" s="93"/>
      <c r="AJ53" s="93">
        <f>TRUNC($D53*AI53,2)</f>
        <v>0</v>
      </c>
      <c r="AK53" s="93"/>
      <c r="AL53" s="93">
        <f>TRUNC($D53*AK53,2)</f>
        <v>0</v>
      </c>
      <c r="AM53" s="93">
        <f t="shared" si="36"/>
        <v>0</v>
      </c>
      <c r="AN53" s="93">
        <f t="shared" si="36"/>
        <v>0</v>
      </c>
      <c r="AO53" s="93">
        <f t="shared" si="37"/>
        <v>0</v>
      </c>
      <c r="AP53" s="93">
        <f t="shared" si="37"/>
        <v>0</v>
      </c>
      <c r="AQ53" s="92">
        <f t="shared" si="16"/>
        <v>0</v>
      </c>
      <c r="AT53" s="118"/>
    </row>
    <row r="54" spans="1:46" s="1" customFormat="1" ht="13.15" hidden="1" x14ac:dyDescent="0.25">
      <c r="A54" s="98"/>
      <c r="B54" s="100"/>
      <c r="C54" s="98"/>
      <c r="D54" s="126"/>
      <c r="E54" s="126"/>
      <c r="F54" s="95"/>
      <c r="G54" s="95"/>
      <c r="H54" s="95"/>
      <c r="I54" s="95"/>
      <c r="J54" s="95"/>
      <c r="K54" s="95"/>
      <c r="L54" s="95"/>
      <c r="M54" s="95"/>
      <c r="N54" s="95"/>
      <c r="O54" s="95"/>
      <c r="P54" s="95"/>
      <c r="Q54" s="95"/>
      <c r="R54" s="95"/>
      <c r="S54" s="93"/>
      <c r="T54" s="93"/>
      <c r="U54" s="93"/>
      <c r="V54" s="93"/>
      <c r="W54" s="93"/>
      <c r="X54" s="93"/>
      <c r="Y54" s="93"/>
      <c r="Z54" s="93"/>
      <c r="AA54" s="93"/>
      <c r="AB54" s="93"/>
      <c r="AC54" s="93"/>
      <c r="AD54" s="93"/>
      <c r="AE54" s="93"/>
      <c r="AF54" s="93"/>
      <c r="AG54" s="93"/>
      <c r="AH54" s="93"/>
      <c r="AI54" s="93"/>
      <c r="AJ54" s="93"/>
      <c r="AK54" s="93"/>
      <c r="AL54" s="93"/>
      <c r="AM54" s="93"/>
      <c r="AN54" s="93"/>
      <c r="AO54" s="93"/>
      <c r="AP54" s="93"/>
      <c r="AQ54" s="92">
        <f t="shared" si="16"/>
        <v>0</v>
      </c>
      <c r="AT54" s="118"/>
    </row>
    <row r="55" spans="1:46" s="9" customFormat="1" x14ac:dyDescent="0.2">
      <c r="A55" s="124" t="s">
        <v>359</v>
      </c>
      <c r="B55" s="125" t="s">
        <v>358</v>
      </c>
      <c r="C55" s="124"/>
      <c r="D55" s="123"/>
      <c r="E55" s="123"/>
      <c r="F55" s="121">
        <f>SUM(F57:F77)</f>
        <v>117352.29099999998</v>
      </c>
      <c r="G55" s="121"/>
      <c r="H55" s="121">
        <f>SUM(H57:H77)</f>
        <v>4462.652</v>
      </c>
      <c r="I55" s="121"/>
      <c r="J55" s="121">
        <f>SUM(J57:J77)</f>
        <v>4989.5589999999993</v>
      </c>
      <c r="K55" s="121"/>
      <c r="L55" s="121">
        <f>SUM(L57:L77)</f>
        <v>116825.38400000001</v>
      </c>
      <c r="M55" s="121"/>
      <c r="N55" s="121">
        <f>SUM(N57:N77)</f>
        <v>10661.053</v>
      </c>
      <c r="O55" s="121"/>
      <c r="P55" s="121">
        <f>SUM(P57:P77)</f>
        <v>14563.893</v>
      </c>
      <c r="Q55" s="121"/>
      <c r="R55" s="121">
        <f>SUM(R57:R77)</f>
        <v>112922.54399999999</v>
      </c>
      <c r="S55" s="122"/>
      <c r="T55" s="122">
        <f>SUM(T57:T77)</f>
        <v>0</v>
      </c>
      <c r="U55" s="122"/>
      <c r="V55" s="122">
        <f>SUM(V57:V77)</f>
        <v>0</v>
      </c>
      <c r="W55" s="122"/>
      <c r="X55" s="122">
        <f>SUM(X57:X77)</f>
        <v>11338.96</v>
      </c>
      <c r="Y55" s="122"/>
      <c r="Z55" s="122">
        <f>SUM(Z57:Z77)</f>
        <v>692.78</v>
      </c>
      <c r="AA55" s="122"/>
      <c r="AB55" s="122">
        <f>SUM(AB57:AB77)</f>
        <v>0</v>
      </c>
      <c r="AC55" s="122"/>
      <c r="AD55" s="122">
        <f>SUM(AD57:AD77)</f>
        <v>43405.020000000004</v>
      </c>
      <c r="AE55" s="122"/>
      <c r="AF55" s="122">
        <f>SUM(AF57:AF77)</f>
        <v>0</v>
      </c>
      <c r="AG55" s="122"/>
      <c r="AH55" s="122">
        <f>SUM(AH57:AH77)</f>
        <v>8661.85</v>
      </c>
      <c r="AI55" s="122"/>
      <c r="AJ55" s="122">
        <f>SUM(AJ57:AJ77)</f>
        <v>5500.8849999999993</v>
      </c>
      <c r="AK55" s="122"/>
      <c r="AL55" s="122">
        <f>SUM(AL57:AL77)</f>
        <v>0</v>
      </c>
      <c r="AM55" s="122"/>
      <c r="AN55" s="122">
        <f>SUM(AN57:AN77)</f>
        <v>69599.494999999995</v>
      </c>
      <c r="AO55" s="122"/>
      <c r="AP55" s="122">
        <f>SUM(AP57:AP77)</f>
        <v>43323.07</v>
      </c>
      <c r="AQ55" s="92">
        <f t="shared" si="16"/>
        <v>-2.1000000000640284E-2</v>
      </c>
      <c r="AR55" s="1"/>
      <c r="AT55" s="119"/>
    </row>
    <row r="56" spans="1:46" s="110" customFormat="1" x14ac:dyDescent="0.2">
      <c r="A56" s="116" t="s">
        <v>357</v>
      </c>
      <c r="B56" s="117" t="s">
        <v>356</v>
      </c>
      <c r="C56" s="116"/>
      <c r="D56" s="115"/>
      <c r="E56" s="115"/>
      <c r="F56" s="114"/>
      <c r="G56" s="114"/>
      <c r="H56" s="114"/>
      <c r="I56" s="114"/>
      <c r="J56" s="114"/>
      <c r="K56" s="114"/>
      <c r="L56" s="114"/>
      <c r="M56" s="114"/>
      <c r="N56" s="114"/>
      <c r="O56" s="114"/>
      <c r="P56" s="114"/>
      <c r="Q56" s="114"/>
      <c r="R56" s="114"/>
      <c r="S56" s="113"/>
      <c r="T56" s="113"/>
      <c r="U56" s="113"/>
      <c r="V56" s="113"/>
      <c r="W56" s="113"/>
      <c r="X56" s="113"/>
      <c r="Y56" s="113"/>
      <c r="Z56" s="113"/>
      <c r="AA56" s="113"/>
      <c r="AB56" s="113"/>
      <c r="AC56" s="113"/>
      <c r="AD56" s="113"/>
      <c r="AE56" s="113"/>
      <c r="AF56" s="113"/>
      <c r="AG56" s="113"/>
      <c r="AH56" s="113"/>
      <c r="AI56" s="113"/>
      <c r="AJ56" s="113"/>
      <c r="AK56" s="113"/>
      <c r="AL56" s="113"/>
      <c r="AM56" s="113"/>
      <c r="AN56" s="113"/>
      <c r="AO56" s="113"/>
      <c r="AP56" s="112"/>
      <c r="AQ56" s="92">
        <f t="shared" si="16"/>
        <v>0</v>
      </c>
      <c r="AR56" s="1"/>
      <c r="AT56" s="111"/>
    </row>
    <row r="57" spans="1:46" s="1" customFormat="1" ht="22.5" x14ac:dyDescent="0.2">
      <c r="A57" s="98" t="s">
        <v>355</v>
      </c>
      <c r="B57" s="100" t="s">
        <v>354</v>
      </c>
      <c r="C57" s="98" t="s">
        <v>77</v>
      </c>
      <c r="D57" s="96">
        <v>24.51</v>
      </c>
      <c r="E57" s="96">
        <v>234.35</v>
      </c>
      <c r="F57" s="95">
        <f t="shared" ref="F57:F67" si="38">TRUNC($D57*E57,3)</f>
        <v>5743.9179999999997</v>
      </c>
      <c r="G57" s="95">
        <v>83.549999999999983</v>
      </c>
      <c r="H57" s="95">
        <f t="shared" ref="H57:H67" si="39">TRUNC($D57*G57,3)</f>
        <v>2047.81</v>
      </c>
      <c r="I57" s="95"/>
      <c r="J57" s="95">
        <f t="shared" ref="J57:J67" si="40">TRUNC($D57*I57,3)</f>
        <v>0</v>
      </c>
      <c r="K57" s="94">
        <f t="shared" ref="K57:L73" si="41">E57+G57-I57</f>
        <v>317.89999999999998</v>
      </c>
      <c r="L57" s="94">
        <f t="shared" si="41"/>
        <v>7791.7279999999992</v>
      </c>
      <c r="M57" s="95"/>
      <c r="N57" s="95">
        <f t="shared" ref="N57:N67" si="42">TRUNC($D57*M57,3)</f>
        <v>0</v>
      </c>
      <c r="O57" s="95"/>
      <c r="P57" s="95">
        <f t="shared" ref="P57:P67" si="43">TRUNC($D57*O57,3)</f>
        <v>0</v>
      </c>
      <c r="Q57" s="94">
        <f t="shared" ref="Q57:R67" si="44">K57+M57-O57</f>
        <v>317.89999999999998</v>
      </c>
      <c r="R57" s="94">
        <f t="shared" si="44"/>
        <v>7791.7279999999992</v>
      </c>
      <c r="S57" s="93"/>
      <c r="T57" s="93">
        <f t="shared" ref="T57:T67" si="45">TRUNC($D57*S57,3)</f>
        <v>0</v>
      </c>
      <c r="U57" s="93"/>
      <c r="V57" s="93">
        <f t="shared" ref="V57:V67" si="46">TRUNC($D57*U57,2)</f>
        <v>0</v>
      </c>
      <c r="W57" s="93">
        <v>254.59000000000003</v>
      </c>
      <c r="X57" s="93">
        <f t="shared" ref="X57:X67" si="47">TRUNC($D57*W57,2)</f>
        <v>6240</v>
      </c>
      <c r="Y57" s="93"/>
      <c r="Z57" s="93">
        <f t="shared" ref="Z57:Z67" si="48">TRUNC($D57*Y57,2)</f>
        <v>0</v>
      </c>
      <c r="AA57" s="93"/>
      <c r="AB57" s="93">
        <f t="shared" ref="AB57:AB67" si="49">TRUNC($D57*AA57,2)</f>
        <v>0</v>
      </c>
      <c r="AC57" s="93"/>
      <c r="AD57" s="93">
        <f t="shared" ref="AD57:AD67" si="50">TRUNC($D57*AC57,2)</f>
        <v>0</v>
      </c>
      <c r="AE57" s="93"/>
      <c r="AF57" s="93">
        <f t="shared" ref="AF57:AF67" si="51">TRUNC($D57*AE57,2)</f>
        <v>0</v>
      </c>
      <c r="AG57" s="93"/>
      <c r="AH57" s="93">
        <f t="shared" ref="AH57:AH67" si="52">TRUNC($D57*AG57,2)</f>
        <v>0</v>
      </c>
      <c r="AI57" s="93"/>
      <c r="AJ57" s="93">
        <f t="shared" ref="AJ57:AJ65" si="53">TRUNC($D57*AI57,2)</f>
        <v>0</v>
      </c>
      <c r="AK57" s="93"/>
      <c r="AL57" s="93">
        <f t="shared" ref="AL57:AL67" si="54">TRUNC($D57*AK57,2)</f>
        <v>0</v>
      </c>
      <c r="AM57" s="93">
        <f t="shared" ref="AM57:AN67" si="55">SUM(S57,U57,W57,Y57,AA57,AC57,AE57,AG57,AI57,AK57)</f>
        <v>254.59000000000003</v>
      </c>
      <c r="AN57" s="93">
        <f t="shared" si="55"/>
        <v>6240</v>
      </c>
      <c r="AO57" s="93">
        <f>ROUND(Q57-AM57,2)</f>
        <v>63.31</v>
      </c>
      <c r="AP57" s="93">
        <f t="shared" ref="AP57:AP67" si="56">ROUND(R57-AN57,2)</f>
        <v>1551.73</v>
      </c>
      <c r="AQ57" s="92">
        <f t="shared" si="16"/>
        <v>-2.000000000862201E-3</v>
      </c>
      <c r="AT57" s="118"/>
    </row>
    <row r="58" spans="1:46" s="1" customFormat="1" ht="38.25" customHeight="1" x14ac:dyDescent="0.2">
      <c r="A58" s="98" t="s">
        <v>353</v>
      </c>
      <c r="B58" s="100" t="s">
        <v>352</v>
      </c>
      <c r="C58" s="98" t="s">
        <v>77</v>
      </c>
      <c r="D58" s="96">
        <v>25.39</v>
      </c>
      <c r="E58" s="96">
        <v>234.35</v>
      </c>
      <c r="F58" s="95">
        <f t="shared" si="38"/>
        <v>5950.1459999999997</v>
      </c>
      <c r="G58" s="95">
        <v>95.109999999999985</v>
      </c>
      <c r="H58" s="95">
        <f t="shared" si="39"/>
        <v>2414.8420000000001</v>
      </c>
      <c r="I58" s="95"/>
      <c r="J58" s="95">
        <f t="shared" si="40"/>
        <v>0</v>
      </c>
      <c r="K58" s="94">
        <f t="shared" si="41"/>
        <v>329.46</v>
      </c>
      <c r="L58" s="94">
        <f t="shared" si="41"/>
        <v>8364.9879999999994</v>
      </c>
      <c r="M58" s="95"/>
      <c r="N58" s="95">
        <f t="shared" si="42"/>
        <v>0</v>
      </c>
      <c r="O58" s="95"/>
      <c r="P58" s="95">
        <f t="shared" si="43"/>
        <v>0</v>
      </c>
      <c r="Q58" s="94">
        <f t="shared" si="44"/>
        <v>329.46</v>
      </c>
      <c r="R58" s="94">
        <f t="shared" si="44"/>
        <v>8364.9879999999994</v>
      </c>
      <c r="S58" s="93"/>
      <c r="T58" s="93">
        <f t="shared" si="45"/>
        <v>0</v>
      </c>
      <c r="U58" s="93"/>
      <c r="V58" s="93">
        <f t="shared" si="46"/>
        <v>0</v>
      </c>
      <c r="W58" s="93"/>
      <c r="X58" s="93">
        <f t="shared" si="47"/>
        <v>0</v>
      </c>
      <c r="Y58" s="93"/>
      <c r="Z58" s="93">
        <f t="shared" si="48"/>
        <v>0</v>
      </c>
      <c r="AA58" s="93"/>
      <c r="AB58" s="93">
        <f t="shared" si="49"/>
        <v>0</v>
      </c>
      <c r="AC58" s="93">
        <v>254.59000000000003</v>
      </c>
      <c r="AD58" s="93">
        <f t="shared" si="50"/>
        <v>6464.04</v>
      </c>
      <c r="AE58" s="93"/>
      <c r="AF58" s="93">
        <f t="shared" si="51"/>
        <v>0</v>
      </c>
      <c r="AG58" s="93"/>
      <c r="AH58" s="93">
        <f t="shared" si="52"/>
        <v>0</v>
      </c>
      <c r="AI58" s="93"/>
      <c r="AJ58" s="93">
        <f t="shared" si="53"/>
        <v>0</v>
      </c>
      <c r="AK58" s="93"/>
      <c r="AL58" s="93">
        <f t="shared" si="54"/>
        <v>0</v>
      </c>
      <c r="AM58" s="93">
        <f t="shared" si="55"/>
        <v>254.59000000000003</v>
      </c>
      <c r="AN58" s="93">
        <f t="shared" si="55"/>
        <v>6464.04</v>
      </c>
      <c r="AO58" s="93">
        <f t="shared" ref="AO58:AP76" si="57">ROUND(Q58-AM58,2)</f>
        <v>74.87</v>
      </c>
      <c r="AP58" s="93">
        <f t="shared" si="56"/>
        <v>1900.95</v>
      </c>
      <c r="AQ58" s="92">
        <f t="shared" si="16"/>
        <v>-2.0000000006348273E-3</v>
      </c>
      <c r="AT58" s="118"/>
    </row>
    <row r="59" spans="1:46" s="1" customFormat="1" ht="33.75" x14ac:dyDescent="0.2">
      <c r="A59" s="98" t="s">
        <v>351</v>
      </c>
      <c r="B59" s="100" t="s">
        <v>350</v>
      </c>
      <c r="C59" s="98" t="s">
        <v>77</v>
      </c>
      <c r="D59" s="96">
        <v>30.86</v>
      </c>
      <c r="E59" s="96">
        <v>104.5</v>
      </c>
      <c r="F59" s="95">
        <f t="shared" si="38"/>
        <v>3224.87</v>
      </c>
      <c r="G59" s="95"/>
      <c r="H59" s="95">
        <f t="shared" si="39"/>
        <v>0</v>
      </c>
      <c r="I59" s="95">
        <v>41.189999999999991</v>
      </c>
      <c r="J59" s="95">
        <f t="shared" si="40"/>
        <v>1271.123</v>
      </c>
      <c r="K59" s="94">
        <f t="shared" si="41"/>
        <v>63.310000000000009</v>
      </c>
      <c r="L59" s="94">
        <f t="shared" si="41"/>
        <v>1953.7469999999998</v>
      </c>
      <c r="M59" s="95"/>
      <c r="N59" s="95">
        <f t="shared" si="42"/>
        <v>0</v>
      </c>
      <c r="O59" s="95">
        <v>63.31</v>
      </c>
      <c r="P59" s="95">
        <f t="shared" si="43"/>
        <v>1953.7460000000001</v>
      </c>
      <c r="Q59" s="94">
        <f t="shared" si="44"/>
        <v>0</v>
      </c>
      <c r="R59" s="94">
        <f t="shared" si="44"/>
        <v>9.9999999974897946E-4</v>
      </c>
      <c r="S59" s="93"/>
      <c r="T59" s="93">
        <f t="shared" si="45"/>
        <v>0</v>
      </c>
      <c r="U59" s="93"/>
      <c r="V59" s="93">
        <f t="shared" si="46"/>
        <v>0</v>
      </c>
      <c r="W59" s="93"/>
      <c r="X59" s="93">
        <f t="shared" si="47"/>
        <v>0</v>
      </c>
      <c r="Y59" s="93"/>
      <c r="Z59" s="93">
        <f t="shared" si="48"/>
        <v>0</v>
      </c>
      <c r="AA59" s="93"/>
      <c r="AB59" s="93">
        <f t="shared" si="49"/>
        <v>0</v>
      </c>
      <c r="AC59" s="93"/>
      <c r="AD59" s="93">
        <f t="shared" si="50"/>
        <v>0</v>
      </c>
      <c r="AE59" s="93"/>
      <c r="AF59" s="93">
        <f t="shared" si="51"/>
        <v>0</v>
      </c>
      <c r="AG59" s="93"/>
      <c r="AH59" s="93">
        <f t="shared" si="52"/>
        <v>0</v>
      </c>
      <c r="AI59" s="93"/>
      <c r="AJ59" s="93">
        <f t="shared" si="53"/>
        <v>0</v>
      </c>
      <c r="AK59" s="93"/>
      <c r="AL59" s="93">
        <f t="shared" si="54"/>
        <v>0</v>
      </c>
      <c r="AM59" s="93">
        <f t="shared" si="55"/>
        <v>0</v>
      </c>
      <c r="AN59" s="93">
        <f t="shared" si="55"/>
        <v>0</v>
      </c>
      <c r="AO59" s="93">
        <f t="shared" si="57"/>
        <v>0</v>
      </c>
      <c r="AP59" s="93">
        <f t="shared" si="56"/>
        <v>0</v>
      </c>
      <c r="AQ59" s="92">
        <f t="shared" si="16"/>
        <v>9.9999999974897946E-4</v>
      </c>
      <c r="AT59" s="118"/>
    </row>
    <row r="60" spans="1:46" s="1" customFormat="1" ht="12" customHeight="1" x14ac:dyDescent="0.2">
      <c r="A60" s="98" t="s">
        <v>349</v>
      </c>
      <c r="B60" s="100" t="s">
        <v>348</v>
      </c>
      <c r="C60" s="98" t="s">
        <v>77</v>
      </c>
      <c r="D60" s="96">
        <v>35.58</v>
      </c>
      <c r="E60" s="96">
        <v>68.5</v>
      </c>
      <c r="F60" s="95">
        <f t="shared" si="38"/>
        <v>2437.23</v>
      </c>
      <c r="G60" s="95"/>
      <c r="H60" s="95">
        <f t="shared" si="39"/>
        <v>0</v>
      </c>
      <c r="I60" s="95"/>
      <c r="J60" s="95">
        <f t="shared" si="40"/>
        <v>0</v>
      </c>
      <c r="K60" s="94">
        <f t="shared" si="41"/>
        <v>68.5</v>
      </c>
      <c r="L60" s="94">
        <f t="shared" si="41"/>
        <v>2437.23</v>
      </c>
      <c r="M60" s="95">
        <v>79.2</v>
      </c>
      <c r="N60" s="95">
        <f t="shared" si="42"/>
        <v>2817.9360000000001</v>
      </c>
      <c r="O60" s="95"/>
      <c r="P60" s="95">
        <f t="shared" si="43"/>
        <v>0</v>
      </c>
      <c r="Q60" s="94">
        <f t="shared" si="44"/>
        <v>147.69999999999999</v>
      </c>
      <c r="R60" s="94">
        <f t="shared" si="44"/>
        <v>5255.1660000000002</v>
      </c>
      <c r="S60" s="93"/>
      <c r="T60" s="93">
        <f t="shared" si="45"/>
        <v>0</v>
      </c>
      <c r="U60" s="93"/>
      <c r="V60" s="93">
        <f t="shared" si="46"/>
        <v>0</v>
      </c>
      <c r="W60" s="93"/>
      <c r="X60" s="93">
        <f t="shared" si="47"/>
        <v>0</v>
      </c>
      <c r="Y60" s="93"/>
      <c r="Z60" s="93">
        <f t="shared" si="48"/>
        <v>0</v>
      </c>
      <c r="AA60" s="93"/>
      <c r="AB60" s="93">
        <f t="shared" si="49"/>
        <v>0</v>
      </c>
      <c r="AC60" s="93"/>
      <c r="AD60" s="93">
        <f t="shared" si="50"/>
        <v>0</v>
      </c>
      <c r="AE60" s="93"/>
      <c r="AF60" s="93">
        <f t="shared" si="51"/>
        <v>0</v>
      </c>
      <c r="AG60" s="93"/>
      <c r="AH60" s="93">
        <f t="shared" si="52"/>
        <v>0</v>
      </c>
      <c r="AI60" s="93"/>
      <c r="AJ60" s="93">
        <f t="shared" si="53"/>
        <v>0</v>
      </c>
      <c r="AK60" s="93"/>
      <c r="AL60" s="93">
        <f t="shared" si="54"/>
        <v>0</v>
      </c>
      <c r="AM60" s="93">
        <f t="shared" si="55"/>
        <v>0</v>
      </c>
      <c r="AN60" s="93">
        <f t="shared" si="55"/>
        <v>0</v>
      </c>
      <c r="AO60" s="93">
        <f t="shared" si="57"/>
        <v>147.69999999999999</v>
      </c>
      <c r="AP60" s="93">
        <f t="shared" si="56"/>
        <v>5255.17</v>
      </c>
      <c r="AQ60" s="92">
        <f t="shared" si="16"/>
        <v>-3.9999999999054126E-3</v>
      </c>
      <c r="AT60" s="118"/>
    </row>
    <row r="61" spans="1:46" s="1" customFormat="1" x14ac:dyDescent="0.2">
      <c r="A61" s="98" t="s">
        <v>347</v>
      </c>
      <c r="B61" s="100" t="s">
        <v>346</v>
      </c>
      <c r="C61" s="98" t="s">
        <v>97</v>
      </c>
      <c r="D61" s="96">
        <v>82.65</v>
      </c>
      <c r="E61" s="96">
        <v>14.29</v>
      </c>
      <c r="F61" s="95">
        <f t="shared" si="38"/>
        <v>1181.068</v>
      </c>
      <c r="G61" s="95"/>
      <c r="H61" s="95">
        <f t="shared" si="39"/>
        <v>0</v>
      </c>
      <c r="I61" s="95"/>
      <c r="J61" s="95">
        <f t="shared" si="40"/>
        <v>0</v>
      </c>
      <c r="K61" s="94">
        <f t="shared" si="41"/>
        <v>14.29</v>
      </c>
      <c r="L61" s="94">
        <f t="shared" si="41"/>
        <v>1181.068</v>
      </c>
      <c r="M61" s="95"/>
      <c r="N61" s="95">
        <f t="shared" si="42"/>
        <v>0</v>
      </c>
      <c r="O61" s="95">
        <v>14.29</v>
      </c>
      <c r="P61" s="95">
        <f t="shared" si="43"/>
        <v>1181.068</v>
      </c>
      <c r="Q61" s="94">
        <f t="shared" si="44"/>
        <v>0</v>
      </c>
      <c r="R61" s="94">
        <f t="shared" si="44"/>
        <v>0</v>
      </c>
      <c r="S61" s="93"/>
      <c r="T61" s="93">
        <f t="shared" si="45"/>
        <v>0</v>
      </c>
      <c r="U61" s="93"/>
      <c r="V61" s="93">
        <f t="shared" si="46"/>
        <v>0</v>
      </c>
      <c r="W61" s="93"/>
      <c r="X61" s="93">
        <f t="shared" si="47"/>
        <v>0</v>
      </c>
      <c r="Y61" s="93"/>
      <c r="Z61" s="93">
        <f t="shared" si="48"/>
        <v>0</v>
      </c>
      <c r="AA61" s="93"/>
      <c r="AB61" s="93">
        <f t="shared" si="49"/>
        <v>0</v>
      </c>
      <c r="AC61" s="93"/>
      <c r="AD61" s="93">
        <f t="shared" si="50"/>
        <v>0</v>
      </c>
      <c r="AE61" s="93"/>
      <c r="AF61" s="93">
        <f t="shared" si="51"/>
        <v>0</v>
      </c>
      <c r="AG61" s="93"/>
      <c r="AH61" s="93">
        <f t="shared" si="52"/>
        <v>0</v>
      </c>
      <c r="AI61" s="93"/>
      <c r="AJ61" s="93">
        <f t="shared" si="53"/>
        <v>0</v>
      </c>
      <c r="AK61" s="93"/>
      <c r="AL61" s="93">
        <f t="shared" si="54"/>
        <v>0</v>
      </c>
      <c r="AM61" s="93">
        <f t="shared" si="55"/>
        <v>0</v>
      </c>
      <c r="AN61" s="93">
        <f t="shared" si="55"/>
        <v>0</v>
      </c>
      <c r="AO61" s="93">
        <f t="shared" si="57"/>
        <v>0</v>
      </c>
      <c r="AP61" s="93">
        <f t="shared" si="56"/>
        <v>0</v>
      </c>
      <c r="AQ61" s="92">
        <f t="shared" si="16"/>
        <v>0</v>
      </c>
      <c r="AT61" s="118"/>
    </row>
    <row r="62" spans="1:46" s="1" customFormat="1" ht="33.75" x14ac:dyDescent="0.2">
      <c r="A62" s="98" t="s">
        <v>345</v>
      </c>
      <c r="B62" s="100" t="s">
        <v>344</v>
      </c>
      <c r="C62" s="98" t="s">
        <v>17</v>
      </c>
      <c r="D62" s="96">
        <v>35.65</v>
      </c>
      <c r="E62" s="96">
        <v>33</v>
      </c>
      <c r="F62" s="95">
        <f t="shared" si="38"/>
        <v>1176.45</v>
      </c>
      <c r="G62" s="95"/>
      <c r="H62" s="95">
        <f t="shared" si="39"/>
        <v>0</v>
      </c>
      <c r="I62" s="95"/>
      <c r="J62" s="95">
        <f t="shared" si="40"/>
        <v>0</v>
      </c>
      <c r="K62" s="94">
        <f t="shared" si="41"/>
        <v>33</v>
      </c>
      <c r="L62" s="94">
        <f t="shared" si="41"/>
        <v>1176.45</v>
      </c>
      <c r="M62" s="95">
        <v>90</v>
      </c>
      <c r="N62" s="95">
        <f t="shared" si="42"/>
        <v>3208.5</v>
      </c>
      <c r="O62" s="95"/>
      <c r="P62" s="95">
        <f t="shared" si="43"/>
        <v>0</v>
      </c>
      <c r="Q62" s="94">
        <f t="shared" si="44"/>
        <v>123</v>
      </c>
      <c r="R62" s="94">
        <f t="shared" si="44"/>
        <v>4384.95</v>
      </c>
      <c r="S62" s="93"/>
      <c r="T62" s="93">
        <f t="shared" si="45"/>
        <v>0</v>
      </c>
      <c r="U62" s="93"/>
      <c r="V62" s="93">
        <f t="shared" si="46"/>
        <v>0</v>
      </c>
      <c r="W62" s="93"/>
      <c r="X62" s="93">
        <f t="shared" si="47"/>
        <v>0</v>
      </c>
      <c r="Y62" s="93"/>
      <c r="Z62" s="93">
        <f t="shared" si="48"/>
        <v>0</v>
      </c>
      <c r="AA62" s="93"/>
      <c r="AB62" s="93">
        <f t="shared" si="49"/>
        <v>0</v>
      </c>
      <c r="AC62" s="93"/>
      <c r="AD62" s="93">
        <f t="shared" si="50"/>
        <v>0</v>
      </c>
      <c r="AE62" s="93"/>
      <c r="AF62" s="93">
        <f t="shared" si="51"/>
        <v>0</v>
      </c>
      <c r="AG62" s="93"/>
      <c r="AH62" s="93">
        <f t="shared" si="52"/>
        <v>0</v>
      </c>
      <c r="AI62" s="93"/>
      <c r="AJ62" s="93">
        <f t="shared" si="53"/>
        <v>0</v>
      </c>
      <c r="AK62" s="93"/>
      <c r="AL62" s="93">
        <f t="shared" si="54"/>
        <v>0</v>
      </c>
      <c r="AM62" s="93">
        <f t="shared" si="55"/>
        <v>0</v>
      </c>
      <c r="AN62" s="93">
        <f t="shared" si="55"/>
        <v>0</v>
      </c>
      <c r="AO62" s="93">
        <f t="shared" si="57"/>
        <v>123</v>
      </c>
      <c r="AP62" s="93">
        <f t="shared" si="56"/>
        <v>4384.95</v>
      </c>
      <c r="AQ62" s="92">
        <f t="shared" si="16"/>
        <v>0</v>
      </c>
      <c r="AT62" s="118"/>
    </row>
    <row r="63" spans="1:46" s="1" customFormat="1" ht="22.5" x14ac:dyDescent="0.2">
      <c r="A63" s="98" t="s">
        <v>343</v>
      </c>
      <c r="B63" s="100" t="s">
        <v>342</v>
      </c>
      <c r="C63" s="98" t="s">
        <v>17</v>
      </c>
      <c r="D63" s="96">
        <v>35.06</v>
      </c>
      <c r="E63" s="96">
        <v>14</v>
      </c>
      <c r="F63" s="95">
        <f t="shared" si="38"/>
        <v>490.84</v>
      </c>
      <c r="G63" s="95"/>
      <c r="H63" s="95">
        <f t="shared" si="39"/>
        <v>0</v>
      </c>
      <c r="I63" s="95"/>
      <c r="J63" s="95">
        <f t="shared" si="40"/>
        <v>0</v>
      </c>
      <c r="K63" s="94">
        <f t="shared" si="41"/>
        <v>14</v>
      </c>
      <c r="L63" s="94">
        <f t="shared" si="41"/>
        <v>490.84</v>
      </c>
      <c r="M63" s="95"/>
      <c r="N63" s="95">
        <f t="shared" si="42"/>
        <v>0</v>
      </c>
      <c r="O63" s="95"/>
      <c r="P63" s="95">
        <f t="shared" si="43"/>
        <v>0</v>
      </c>
      <c r="Q63" s="94">
        <f t="shared" si="44"/>
        <v>14</v>
      </c>
      <c r="R63" s="94">
        <f t="shared" si="44"/>
        <v>490.84</v>
      </c>
      <c r="S63" s="93"/>
      <c r="T63" s="93">
        <f t="shared" si="45"/>
        <v>0</v>
      </c>
      <c r="U63" s="93"/>
      <c r="V63" s="93">
        <f t="shared" si="46"/>
        <v>0</v>
      </c>
      <c r="W63" s="93"/>
      <c r="X63" s="93">
        <f t="shared" si="47"/>
        <v>0</v>
      </c>
      <c r="Y63" s="93"/>
      <c r="Z63" s="93">
        <f t="shared" si="48"/>
        <v>0</v>
      </c>
      <c r="AA63" s="93"/>
      <c r="AB63" s="93">
        <f t="shared" si="49"/>
        <v>0</v>
      </c>
      <c r="AC63" s="93"/>
      <c r="AD63" s="93">
        <f t="shared" si="50"/>
        <v>0</v>
      </c>
      <c r="AE63" s="93"/>
      <c r="AF63" s="93">
        <f t="shared" si="51"/>
        <v>0</v>
      </c>
      <c r="AG63" s="93"/>
      <c r="AH63" s="93">
        <f t="shared" si="52"/>
        <v>0</v>
      </c>
      <c r="AI63" s="93"/>
      <c r="AJ63" s="93">
        <f t="shared" si="53"/>
        <v>0</v>
      </c>
      <c r="AK63" s="93"/>
      <c r="AL63" s="93">
        <f t="shared" si="54"/>
        <v>0</v>
      </c>
      <c r="AM63" s="93">
        <f t="shared" si="55"/>
        <v>0</v>
      </c>
      <c r="AN63" s="93">
        <f t="shared" si="55"/>
        <v>0</v>
      </c>
      <c r="AO63" s="93">
        <f t="shared" si="57"/>
        <v>14</v>
      </c>
      <c r="AP63" s="93">
        <f t="shared" si="56"/>
        <v>490.84</v>
      </c>
      <c r="AQ63" s="92">
        <f t="shared" si="16"/>
        <v>0</v>
      </c>
      <c r="AT63" s="118"/>
    </row>
    <row r="64" spans="1:46" s="1" customFormat="1" ht="22.5" x14ac:dyDescent="0.2">
      <c r="A64" s="98" t="s">
        <v>341</v>
      </c>
      <c r="B64" s="100" t="s">
        <v>340</v>
      </c>
      <c r="C64" s="98" t="s">
        <v>77</v>
      </c>
      <c r="D64" s="96">
        <v>54.37</v>
      </c>
      <c r="E64" s="96">
        <v>234.35</v>
      </c>
      <c r="F64" s="95">
        <f t="shared" si="38"/>
        <v>12741.609</v>
      </c>
      <c r="G64" s="95"/>
      <c r="H64" s="95">
        <f t="shared" si="39"/>
        <v>0</v>
      </c>
      <c r="I64" s="95"/>
      <c r="J64" s="95">
        <f t="shared" si="40"/>
        <v>0</v>
      </c>
      <c r="K64" s="94">
        <f t="shared" si="41"/>
        <v>234.35</v>
      </c>
      <c r="L64" s="94">
        <f t="shared" si="41"/>
        <v>12741.609</v>
      </c>
      <c r="M64" s="95">
        <v>20.240000000000038</v>
      </c>
      <c r="N64" s="95">
        <f t="shared" si="42"/>
        <v>1100.4480000000001</v>
      </c>
      <c r="O64" s="95"/>
      <c r="P64" s="95">
        <f t="shared" si="43"/>
        <v>0</v>
      </c>
      <c r="Q64" s="94">
        <f t="shared" si="44"/>
        <v>254.59000000000003</v>
      </c>
      <c r="R64" s="94">
        <f t="shared" si="44"/>
        <v>13842.057000000001</v>
      </c>
      <c r="S64" s="93"/>
      <c r="T64" s="93">
        <f t="shared" si="45"/>
        <v>0</v>
      </c>
      <c r="U64" s="93"/>
      <c r="V64" s="93">
        <f t="shared" si="46"/>
        <v>0</v>
      </c>
      <c r="W64" s="93"/>
      <c r="X64" s="93">
        <f t="shared" si="47"/>
        <v>0</v>
      </c>
      <c r="Y64" s="93"/>
      <c r="Z64" s="93">
        <f t="shared" si="48"/>
        <v>0</v>
      </c>
      <c r="AA64" s="93"/>
      <c r="AB64" s="93">
        <f t="shared" si="49"/>
        <v>0</v>
      </c>
      <c r="AC64" s="93">
        <v>203.68000000000004</v>
      </c>
      <c r="AD64" s="93">
        <f t="shared" si="50"/>
        <v>11074.08</v>
      </c>
      <c r="AE64" s="93"/>
      <c r="AF64" s="93">
        <f t="shared" si="51"/>
        <v>0</v>
      </c>
      <c r="AG64" s="93"/>
      <c r="AH64" s="93">
        <f t="shared" si="52"/>
        <v>0</v>
      </c>
      <c r="AI64" s="93"/>
      <c r="AJ64" s="93">
        <f t="shared" si="53"/>
        <v>0</v>
      </c>
      <c r="AK64" s="93"/>
      <c r="AL64" s="93">
        <f t="shared" si="54"/>
        <v>0</v>
      </c>
      <c r="AM64" s="93">
        <f t="shared" si="55"/>
        <v>203.68000000000004</v>
      </c>
      <c r="AN64" s="93">
        <f t="shared" si="55"/>
        <v>11074.08</v>
      </c>
      <c r="AO64" s="93">
        <f t="shared" si="57"/>
        <v>50.91</v>
      </c>
      <c r="AP64" s="93">
        <f t="shared" si="56"/>
        <v>2767.98</v>
      </c>
      <c r="AQ64" s="92">
        <f t="shared" si="16"/>
        <v>-2.9999999992469384E-3</v>
      </c>
      <c r="AT64" s="118"/>
    </row>
    <row r="65" spans="1:46" s="1" customFormat="1" ht="20.45" hidden="1" x14ac:dyDescent="0.25">
      <c r="A65" s="98" t="s">
        <v>339</v>
      </c>
      <c r="B65" s="100" t="s">
        <v>338</v>
      </c>
      <c r="C65" s="98" t="s">
        <v>17</v>
      </c>
      <c r="D65" s="96">
        <v>4.1900000000000004</v>
      </c>
      <c r="E65" s="96">
        <v>204.25</v>
      </c>
      <c r="F65" s="95">
        <f t="shared" si="38"/>
        <v>855.80700000000002</v>
      </c>
      <c r="G65" s="95"/>
      <c r="H65" s="95">
        <f t="shared" si="39"/>
        <v>0</v>
      </c>
      <c r="I65" s="95"/>
      <c r="J65" s="95">
        <f t="shared" si="40"/>
        <v>0</v>
      </c>
      <c r="K65" s="94">
        <f t="shared" si="41"/>
        <v>204.25</v>
      </c>
      <c r="L65" s="94">
        <f t="shared" si="41"/>
        <v>855.80700000000002</v>
      </c>
      <c r="M65" s="95"/>
      <c r="N65" s="95">
        <f t="shared" si="42"/>
        <v>0</v>
      </c>
      <c r="O65" s="95">
        <v>204.25</v>
      </c>
      <c r="P65" s="95">
        <f t="shared" si="43"/>
        <v>855.80700000000002</v>
      </c>
      <c r="Q65" s="94">
        <f t="shared" si="44"/>
        <v>0</v>
      </c>
      <c r="R65" s="94">
        <f t="shared" si="44"/>
        <v>0</v>
      </c>
      <c r="S65" s="93"/>
      <c r="T65" s="93">
        <f t="shared" si="45"/>
        <v>0</v>
      </c>
      <c r="U65" s="93"/>
      <c r="V65" s="93">
        <f t="shared" si="46"/>
        <v>0</v>
      </c>
      <c r="W65" s="93"/>
      <c r="X65" s="93">
        <f t="shared" si="47"/>
        <v>0</v>
      </c>
      <c r="Y65" s="93"/>
      <c r="Z65" s="93">
        <f t="shared" si="48"/>
        <v>0</v>
      </c>
      <c r="AA65" s="93"/>
      <c r="AB65" s="93">
        <f t="shared" si="49"/>
        <v>0</v>
      </c>
      <c r="AC65" s="93"/>
      <c r="AD65" s="93">
        <f t="shared" si="50"/>
        <v>0</v>
      </c>
      <c r="AE65" s="93"/>
      <c r="AF65" s="93">
        <f t="shared" si="51"/>
        <v>0</v>
      </c>
      <c r="AG65" s="93"/>
      <c r="AH65" s="93">
        <f t="shared" si="52"/>
        <v>0</v>
      </c>
      <c r="AI65" s="93"/>
      <c r="AJ65" s="93">
        <f t="shared" si="53"/>
        <v>0</v>
      </c>
      <c r="AK65" s="93"/>
      <c r="AL65" s="93">
        <f t="shared" si="54"/>
        <v>0</v>
      </c>
      <c r="AM65" s="93">
        <f t="shared" si="55"/>
        <v>0</v>
      </c>
      <c r="AN65" s="93">
        <f t="shared" si="55"/>
        <v>0</v>
      </c>
      <c r="AO65" s="93">
        <f t="shared" si="57"/>
        <v>0</v>
      </c>
      <c r="AP65" s="93">
        <f t="shared" si="56"/>
        <v>0</v>
      </c>
      <c r="AQ65" s="92">
        <f t="shared" si="16"/>
        <v>0</v>
      </c>
      <c r="AT65" s="118"/>
    </row>
    <row r="66" spans="1:46" s="1" customFormat="1" x14ac:dyDescent="0.2">
      <c r="A66" s="98"/>
      <c r="B66" s="100"/>
      <c r="C66" s="98"/>
      <c r="D66" s="96"/>
      <c r="E66" s="96"/>
      <c r="F66" s="95"/>
      <c r="G66" s="95"/>
      <c r="H66" s="95"/>
      <c r="I66" s="95"/>
      <c r="J66" s="95"/>
      <c r="K66" s="94"/>
      <c r="L66" s="94"/>
      <c r="M66" s="95"/>
      <c r="N66" s="95"/>
      <c r="O66" s="95"/>
      <c r="P66" s="95"/>
      <c r="Q66" s="94"/>
      <c r="R66" s="94"/>
      <c r="S66" s="93"/>
      <c r="T66" s="93"/>
      <c r="U66" s="93"/>
      <c r="V66" s="93"/>
      <c r="W66" s="93"/>
      <c r="X66" s="93"/>
      <c r="Y66" s="93"/>
      <c r="Z66" s="93"/>
      <c r="AA66" s="93"/>
      <c r="AB66" s="93"/>
      <c r="AC66" s="93"/>
      <c r="AD66" s="93"/>
      <c r="AE66" s="93"/>
      <c r="AF66" s="93"/>
      <c r="AG66" s="93"/>
      <c r="AH66" s="93"/>
      <c r="AI66" s="93"/>
      <c r="AJ66" s="93"/>
      <c r="AK66" s="93"/>
      <c r="AL66" s="93"/>
      <c r="AM66" s="93"/>
      <c r="AN66" s="93"/>
      <c r="AO66" s="93"/>
      <c r="AP66" s="93"/>
      <c r="AQ66" s="92"/>
      <c r="AT66" s="118"/>
    </row>
    <row r="67" spans="1:46" s="1" customFormat="1" ht="13.15" hidden="1" x14ac:dyDescent="0.25">
      <c r="A67" s="98" t="s">
        <v>337</v>
      </c>
      <c r="B67" s="100" t="s">
        <v>336</v>
      </c>
      <c r="C67" s="98" t="s">
        <v>17</v>
      </c>
      <c r="D67" s="96">
        <v>69.86</v>
      </c>
      <c r="E67" s="96">
        <v>27.45</v>
      </c>
      <c r="F67" s="95">
        <f t="shared" si="38"/>
        <v>1917.6569999999999</v>
      </c>
      <c r="G67" s="95"/>
      <c r="H67" s="95">
        <f t="shared" si="39"/>
        <v>0</v>
      </c>
      <c r="I67" s="95"/>
      <c r="J67" s="95">
        <f t="shared" si="40"/>
        <v>0</v>
      </c>
      <c r="K67" s="94">
        <f t="shared" si="41"/>
        <v>27.45</v>
      </c>
      <c r="L67" s="94">
        <f t="shared" si="41"/>
        <v>1917.6569999999999</v>
      </c>
      <c r="M67" s="95"/>
      <c r="N67" s="95">
        <f t="shared" si="42"/>
        <v>0</v>
      </c>
      <c r="O67" s="95">
        <v>0.7</v>
      </c>
      <c r="P67" s="95">
        <f t="shared" si="43"/>
        <v>48.902000000000001</v>
      </c>
      <c r="Q67" s="94">
        <f t="shared" si="44"/>
        <v>26.75</v>
      </c>
      <c r="R67" s="94">
        <f t="shared" si="44"/>
        <v>1868.7549999999999</v>
      </c>
      <c r="S67" s="93"/>
      <c r="T67" s="93">
        <f t="shared" si="45"/>
        <v>0</v>
      </c>
      <c r="U67" s="93"/>
      <c r="V67" s="93">
        <f t="shared" si="46"/>
        <v>0</v>
      </c>
      <c r="W67" s="93"/>
      <c r="X67" s="93">
        <f t="shared" si="47"/>
        <v>0</v>
      </c>
      <c r="Y67" s="93"/>
      <c r="Z67" s="93">
        <f t="shared" si="48"/>
        <v>0</v>
      </c>
      <c r="AA67" s="93"/>
      <c r="AB67" s="93">
        <f t="shared" si="49"/>
        <v>0</v>
      </c>
      <c r="AC67" s="93"/>
      <c r="AD67" s="93">
        <f t="shared" si="50"/>
        <v>0</v>
      </c>
      <c r="AE67" s="93"/>
      <c r="AF67" s="93">
        <f t="shared" si="51"/>
        <v>0</v>
      </c>
      <c r="AG67" s="93"/>
      <c r="AH67" s="93">
        <f t="shared" si="52"/>
        <v>0</v>
      </c>
      <c r="AI67" s="93">
        <f>'[18]MEMÓRIA - 9º BM'!H48</f>
        <v>20.799999999999994</v>
      </c>
      <c r="AJ67" s="93">
        <f>TRUNC($D67*AI67,2)-0.0050000000000523</f>
        <v>1453.0749999999998</v>
      </c>
      <c r="AK67" s="93"/>
      <c r="AL67" s="93">
        <f t="shared" si="54"/>
        <v>0</v>
      </c>
      <c r="AM67" s="93">
        <f t="shared" si="55"/>
        <v>20.799999999999994</v>
      </c>
      <c r="AN67" s="93">
        <f t="shared" si="55"/>
        <v>1453.0749999999998</v>
      </c>
      <c r="AO67" s="93">
        <f t="shared" si="57"/>
        <v>5.95</v>
      </c>
      <c r="AP67" s="93">
        <f t="shared" si="56"/>
        <v>415.68</v>
      </c>
      <c r="AQ67" s="92">
        <f t="shared" si="16"/>
        <v>0</v>
      </c>
      <c r="AT67" s="118"/>
    </row>
    <row r="68" spans="1:46" s="110" customFormat="1" x14ac:dyDescent="0.2">
      <c r="A68" s="116" t="s">
        <v>335</v>
      </c>
      <c r="B68" s="117" t="s">
        <v>334</v>
      </c>
      <c r="C68" s="116"/>
      <c r="D68" s="115"/>
      <c r="E68" s="115"/>
      <c r="F68" s="114"/>
      <c r="G68" s="114"/>
      <c r="H68" s="114"/>
      <c r="I68" s="114"/>
      <c r="J68" s="114"/>
      <c r="K68" s="114"/>
      <c r="L68" s="114"/>
      <c r="M68" s="114"/>
      <c r="N68" s="114"/>
      <c r="O68" s="114"/>
      <c r="P68" s="114"/>
      <c r="Q68" s="114"/>
      <c r="R68" s="114"/>
      <c r="S68" s="113"/>
      <c r="T68" s="113"/>
      <c r="U68" s="113"/>
      <c r="V68" s="113"/>
      <c r="W68" s="113"/>
      <c r="X68" s="113"/>
      <c r="Y68" s="113"/>
      <c r="Z68" s="113"/>
      <c r="AA68" s="113"/>
      <c r="AB68" s="113"/>
      <c r="AC68" s="113"/>
      <c r="AD68" s="113"/>
      <c r="AE68" s="113"/>
      <c r="AF68" s="113"/>
      <c r="AG68" s="113"/>
      <c r="AH68" s="113"/>
      <c r="AI68" s="113"/>
      <c r="AJ68" s="113"/>
      <c r="AK68" s="113"/>
      <c r="AL68" s="113"/>
      <c r="AM68" s="113"/>
      <c r="AN68" s="113"/>
      <c r="AO68" s="113"/>
      <c r="AP68" s="112"/>
      <c r="AQ68" s="92">
        <f t="shared" si="16"/>
        <v>0</v>
      </c>
      <c r="AR68" s="1"/>
      <c r="AT68" s="111"/>
    </row>
    <row r="69" spans="1:46" s="1" customFormat="1" x14ac:dyDescent="0.2">
      <c r="A69" s="98" t="s">
        <v>333</v>
      </c>
      <c r="B69" s="100" t="s">
        <v>85</v>
      </c>
      <c r="C69" s="98" t="s">
        <v>77</v>
      </c>
      <c r="D69" s="96">
        <v>5.98</v>
      </c>
      <c r="E69" s="96">
        <v>1577.81</v>
      </c>
      <c r="F69" s="95">
        <f t="shared" ref="F69:F76" si="58">TRUNC($D69*E69,3)</f>
        <v>9435.3029999999999</v>
      </c>
      <c r="G69" s="95"/>
      <c r="H69" s="95">
        <f t="shared" ref="H69:H76" si="59">TRUNC($D69*G69,3)</f>
        <v>0</v>
      </c>
      <c r="I69" s="95">
        <v>413.45999999999981</v>
      </c>
      <c r="J69" s="95">
        <f t="shared" ref="J69:J76" si="60">TRUNC($D69*I69,3)</f>
        <v>2472.4899999999998</v>
      </c>
      <c r="K69" s="94">
        <f t="shared" ref="K69:L76" si="61">E69+G69-I69</f>
        <v>1164.3500000000001</v>
      </c>
      <c r="L69" s="94">
        <f t="shared" si="41"/>
        <v>6962.8130000000001</v>
      </c>
      <c r="M69" s="95"/>
      <c r="N69" s="95">
        <f t="shared" ref="N69:N76" si="62">TRUNC($D69*M69,3)</f>
        <v>0</v>
      </c>
      <c r="O69" s="95">
        <v>48.3</v>
      </c>
      <c r="P69" s="95">
        <f t="shared" ref="P69:P76" si="63">TRUNC($D69*O69,3)</f>
        <v>288.834</v>
      </c>
      <c r="Q69" s="94">
        <f t="shared" ref="Q69:R76" si="64">K69+M69-O69</f>
        <v>1116.0500000000002</v>
      </c>
      <c r="R69" s="94">
        <f t="shared" si="64"/>
        <v>6673.9790000000003</v>
      </c>
      <c r="S69" s="93"/>
      <c r="T69" s="93">
        <f t="shared" ref="T69:T76" si="65">TRUNC($D69*S69,3)</f>
        <v>0</v>
      </c>
      <c r="U69" s="93"/>
      <c r="V69" s="93">
        <f t="shared" ref="V69:V76" si="66">TRUNC($D69*U69,2)</f>
        <v>0</v>
      </c>
      <c r="W69" s="93">
        <v>852.66999999999985</v>
      </c>
      <c r="X69" s="93">
        <f t="shared" ref="X69:X76" si="67">TRUNC($D69*W69,2)</f>
        <v>5098.96</v>
      </c>
      <c r="Y69" s="93">
        <v>115.84999999999998</v>
      </c>
      <c r="Z69" s="93">
        <f t="shared" ref="Z69:Z76" si="68">TRUNC($D69*Y69,2)</f>
        <v>692.78</v>
      </c>
      <c r="AA69" s="93"/>
      <c r="AB69" s="93">
        <f t="shared" ref="AB69:AB76" si="69">TRUNC($D69*AA69,2)</f>
        <v>0</v>
      </c>
      <c r="AC69" s="93"/>
      <c r="AD69" s="93">
        <f t="shared" ref="AD69:AD76" si="70">TRUNC($D69*AC69,2)</f>
        <v>0</v>
      </c>
      <c r="AE69" s="93"/>
      <c r="AF69" s="93">
        <f t="shared" ref="AF69:AF76" si="71">TRUNC($D69*AE69,2)</f>
        <v>0</v>
      </c>
      <c r="AG69" s="93">
        <v>132.77000000000001</v>
      </c>
      <c r="AH69" s="93">
        <f t="shared" ref="AH69:AH76" si="72">TRUNC($D69*AG69,2)</f>
        <v>793.96</v>
      </c>
      <c r="AI69" s="93"/>
      <c r="AJ69" s="93">
        <f t="shared" ref="AJ69:AJ76" si="73">TRUNC($D69*AI69,2)</f>
        <v>0</v>
      </c>
      <c r="AK69" s="93"/>
      <c r="AL69" s="93">
        <f t="shared" ref="AL69:AL76" si="74">TRUNC($D69*AK69,2)</f>
        <v>0</v>
      </c>
      <c r="AM69" s="93">
        <f t="shared" ref="AM69:AN76" si="75">SUM(S69,U69,W69,Y69,AA69,AC69,AE69,AG69,AI69,AK69)</f>
        <v>1101.29</v>
      </c>
      <c r="AN69" s="93">
        <f t="shared" si="75"/>
        <v>6585.7</v>
      </c>
      <c r="AO69" s="93">
        <f t="shared" si="57"/>
        <v>14.76</v>
      </c>
      <c r="AP69" s="93">
        <f t="shared" si="57"/>
        <v>88.28</v>
      </c>
      <c r="AQ69" s="92">
        <f t="shared" si="16"/>
        <v>-9.999999995500275E-4</v>
      </c>
      <c r="AT69" s="118"/>
    </row>
    <row r="70" spans="1:46" s="1" customFormat="1" ht="45" x14ac:dyDescent="0.2">
      <c r="A70" s="98" t="s">
        <v>332</v>
      </c>
      <c r="B70" s="100" t="s">
        <v>331</v>
      </c>
      <c r="C70" s="98" t="s">
        <v>77</v>
      </c>
      <c r="D70" s="96">
        <v>23.68</v>
      </c>
      <c r="E70" s="96">
        <v>219.18</v>
      </c>
      <c r="F70" s="95">
        <f t="shared" si="58"/>
        <v>5190.1819999999998</v>
      </c>
      <c r="G70" s="95"/>
      <c r="H70" s="95">
        <f t="shared" si="59"/>
        <v>0</v>
      </c>
      <c r="I70" s="95"/>
      <c r="J70" s="95">
        <f t="shared" si="60"/>
        <v>0</v>
      </c>
      <c r="K70" s="94">
        <f t="shared" si="61"/>
        <v>219.18</v>
      </c>
      <c r="L70" s="94">
        <f t="shared" si="41"/>
        <v>5190.1819999999998</v>
      </c>
      <c r="M70" s="95">
        <v>31.88</v>
      </c>
      <c r="N70" s="95">
        <f t="shared" si="62"/>
        <v>754.91800000000001</v>
      </c>
      <c r="O70" s="95"/>
      <c r="P70" s="95">
        <f t="shared" si="63"/>
        <v>0</v>
      </c>
      <c r="Q70" s="94">
        <f t="shared" si="64"/>
        <v>251.06</v>
      </c>
      <c r="R70" s="94">
        <f t="shared" si="64"/>
        <v>5945.0999999999995</v>
      </c>
      <c r="S70" s="93"/>
      <c r="T70" s="93">
        <f t="shared" si="65"/>
        <v>0</v>
      </c>
      <c r="U70" s="93"/>
      <c r="V70" s="93">
        <f t="shared" si="66"/>
        <v>0</v>
      </c>
      <c r="W70" s="93"/>
      <c r="X70" s="93">
        <f t="shared" si="67"/>
        <v>0</v>
      </c>
      <c r="Y70" s="93"/>
      <c r="Z70" s="93">
        <f t="shared" si="68"/>
        <v>0</v>
      </c>
      <c r="AA70" s="93"/>
      <c r="AB70" s="93">
        <f t="shared" si="69"/>
        <v>0</v>
      </c>
      <c r="AC70" s="93">
        <v>201.95999999999992</v>
      </c>
      <c r="AD70" s="93">
        <f t="shared" si="70"/>
        <v>4782.41</v>
      </c>
      <c r="AE70" s="93"/>
      <c r="AF70" s="93">
        <f t="shared" si="71"/>
        <v>0</v>
      </c>
      <c r="AG70" s="93"/>
      <c r="AH70" s="93">
        <f t="shared" si="72"/>
        <v>0</v>
      </c>
      <c r="AI70" s="93"/>
      <c r="AJ70" s="93">
        <f t="shared" si="73"/>
        <v>0</v>
      </c>
      <c r="AK70" s="93"/>
      <c r="AL70" s="93">
        <f t="shared" si="74"/>
        <v>0</v>
      </c>
      <c r="AM70" s="93">
        <f t="shared" si="75"/>
        <v>201.95999999999992</v>
      </c>
      <c r="AN70" s="93">
        <f t="shared" si="75"/>
        <v>4782.41</v>
      </c>
      <c r="AO70" s="93">
        <f t="shared" si="57"/>
        <v>49.1</v>
      </c>
      <c r="AP70" s="93">
        <f t="shared" si="57"/>
        <v>1162.69</v>
      </c>
      <c r="AQ70" s="92">
        <f t="shared" si="16"/>
        <v>0</v>
      </c>
      <c r="AT70" s="118"/>
    </row>
    <row r="71" spans="1:46" s="1" customFormat="1" ht="13.15" hidden="1" x14ac:dyDescent="0.25">
      <c r="A71" s="98" t="s">
        <v>330</v>
      </c>
      <c r="B71" s="100" t="s">
        <v>329</v>
      </c>
      <c r="C71" s="98" t="s">
        <v>77</v>
      </c>
      <c r="D71" s="96">
        <v>18.579999999999998</v>
      </c>
      <c r="E71" s="96">
        <v>1358.63</v>
      </c>
      <c r="F71" s="95">
        <f t="shared" si="58"/>
        <v>25243.345000000001</v>
      </c>
      <c r="G71" s="95"/>
      <c r="H71" s="95">
        <f t="shared" si="59"/>
        <v>0</v>
      </c>
      <c r="I71" s="95">
        <v>67.058499999999995</v>
      </c>
      <c r="J71" s="95">
        <f t="shared" si="60"/>
        <v>1245.9459999999999</v>
      </c>
      <c r="K71" s="94">
        <f t="shared" si="61"/>
        <v>1291.5715</v>
      </c>
      <c r="L71" s="94">
        <f t="shared" si="41"/>
        <v>23997.399000000001</v>
      </c>
      <c r="M71" s="95"/>
      <c r="N71" s="95">
        <f t="shared" si="62"/>
        <v>0</v>
      </c>
      <c r="O71" s="95">
        <v>550.89</v>
      </c>
      <c r="P71" s="95">
        <f t="shared" si="63"/>
        <v>10235.536</v>
      </c>
      <c r="Q71" s="94">
        <f t="shared" si="64"/>
        <v>740.68150000000003</v>
      </c>
      <c r="R71" s="94">
        <f t="shared" si="64"/>
        <v>13761.863000000001</v>
      </c>
      <c r="S71" s="93"/>
      <c r="T71" s="93">
        <f t="shared" si="65"/>
        <v>0</v>
      </c>
      <c r="U71" s="93"/>
      <c r="V71" s="93">
        <f t="shared" si="66"/>
        <v>0</v>
      </c>
      <c r="W71" s="93"/>
      <c r="X71" s="93">
        <f t="shared" si="67"/>
        <v>0</v>
      </c>
      <c r="Y71" s="93">
        <v>0</v>
      </c>
      <c r="Z71" s="93">
        <f t="shared" si="68"/>
        <v>0</v>
      </c>
      <c r="AA71" s="93"/>
      <c r="AB71" s="93">
        <f t="shared" si="69"/>
        <v>0</v>
      </c>
      <c r="AC71" s="93">
        <v>717.46</v>
      </c>
      <c r="AD71" s="93">
        <f t="shared" si="70"/>
        <v>13330.4</v>
      </c>
      <c r="AE71" s="93"/>
      <c r="AF71" s="93">
        <f t="shared" si="71"/>
        <v>0</v>
      </c>
      <c r="AG71" s="93">
        <v>23.222000000000001</v>
      </c>
      <c r="AH71" s="93">
        <f t="shared" si="72"/>
        <v>431.46</v>
      </c>
      <c r="AI71" s="93"/>
      <c r="AJ71" s="93">
        <f t="shared" si="73"/>
        <v>0</v>
      </c>
      <c r="AK71" s="93"/>
      <c r="AL71" s="93">
        <f t="shared" si="74"/>
        <v>0</v>
      </c>
      <c r="AM71" s="93">
        <f t="shared" si="75"/>
        <v>740.68200000000002</v>
      </c>
      <c r="AN71" s="93">
        <f t="shared" si="75"/>
        <v>13761.859999999999</v>
      </c>
      <c r="AO71" s="93">
        <f t="shared" si="57"/>
        <v>0</v>
      </c>
      <c r="AP71" s="93">
        <f t="shared" si="57"/>
        <v>0</v>
      </c>
      <c r="AQ71" s="92">
        <f t="shared" si="16"/>
        <v>3.0000000024301698E-3</v>
      </c>
      <c r="AT71" s="118"/>
    </row>
    <row r="72" spans="1:46" s="1" customFormat="1" ht="33.75" x14ac:dyDescent="0.2">
      <c r="A72" s="98" t="s">
        <v>328</v>
      </c>
      <c r="B72" s="100" t="s">
        <v>327</v>
      </c>
      <c r="C72" s="98" t="s">
        <v>77</v>
      </c>
      <c r="D72" s="96">
        <v>44.12</v>
      </c>
      <c r="E72" s="96">
        <v>219.18</v>
      </c>
      <c r="F72" s="95">
        <f t="shared" si="58"/>
        <v>9670.2209999999995</v>
      </c>
      <c r="G72" s="95"/>
      <c r="H72" s="95">
        <f t="shared" si="59"/>
        <v>0</v>
      </c>
      <c r="I72" s="95"/>
      <c r="J72" s="95">
        <f t="shared" si="60"/>
        <v>0</v>
      </c>
      <c r="K72" s="94">
        <f t="shared" si="61"/>
        <v>219.18</v>
      </c>
      <c r="L72" s="94">
        <f t="shared" si="41"/>
        <v>9670.2209999999995</v>
      </c>
      <c r="M72" s="95">
        <v>31.88</v>
      </c>
      <c r="N72" s="95">
        <f t="shared" si="62"/>
        <v>1406.5450000000001</v>
      </c>
      <c r="O72" s="95"/>
      <c r="P72" s="95">
        <f t="shared" si="63"/>
        <v>0</v>
      </c>
      <c r="Q72" s="94">
        <f t="shared" si="64"/>
        <v>251.06</v>
      </c>
      <c r="R72" s="94">
        <f t="shared" si="64"/>
        <v>11076.766</v>
      </c>
      <c r="S72" s="93"/>
      <c r="T72" s="93">
        <f t="shared" si="65"/>
        <v>0</v>
      </c>
      <c r="U72" s="93"/>
      <c r="V72" s="93">
        <f t="shared" si="66"/>
        <v>0</v>
      </c>
      <c r="W72" s="93"/>
      <c r="X72" s="93">
        <f t="shared" si="67"/>
        <v>0</v>
      </c>
      <c r="Y72" s="93"/>
      <c r="Z72" s="93">
        <f t="shared" si="68"/>
        <v>0</v>
      </c>
      <c r="AA72" s="93"/>
      <c r="AB72" s="93">
        <f t="shared" si="69"/>
        <v>0</v>
      </c>
      <c r="AC72" s="93">
        <v>175.74999999999994</v>
      </c>
      <c r="AD72" s="93">
        <f t="shared" si="70"/>
        <v>7754.09</v>
      </c>
      <c r="AE72" s="93"/>
      <c r="AF72" s="93">
        <f t="shared" si="71"/>
        <v>0</v>
      </c>
      <c r="AG72" s="93"/>
      <c r="AH72" s="93">
        <f t="shared" si="72"/>
        <v>0</v>
      </c>
      <c r="AI72" s="93"/>
      <c r="AJ72" s="93">
        <f t="shared" si="73"/>
        <v>0</v>
      </c>
      <c r="AK72" s="93"/>
      <c r="AL72" s="93">
        <f t="shared" si="74"/>
        <v>0</v>
      </c>
      <c r="AM72" s="93">
        <f t="shared" si="75"/>
        <v>175.74999999999994</v>
      </c>
      <c r="AN72" s="93">
        <f t="shared" si="75"/>
        <v>7754.09</v>
      </c>
      <c r="AO72" s="93">
        <f t="shared" si="57"/>
        <v>75.31</v>
      </c>
      <c r="AP72" s="93">
        <f t="shared" si="57"/>
        <v>3322.68</v>
      </c>
      <c r="AQ72" s="92">
        <f t="shared" si="16"/>
        <v>-4.0000000003601599E-3</v>
      </c>
      <c r="AT72" s="118"/>
    </row>
    <row r="73" spans="1:46" s="101" customFormat="1" ht="13.15" hidden="1" x14ac:dyDescent="0.25">
      <c r="A73" s="108" t="s">
        <v>326</v>
      </c>
      <c r="B73" s="107" t="s">
        <v>325</v>
      </c>
      <c r="C73" s="108" t="s">
        <v>77</v>
      </c>
      <c r="D73" s="106">
        <v>10.039999999999999</v>
      </c>
      <c r="E73" s="106">
        <v>679.86</v>
      </c>
      <c r="F73" s="105">
        <f t="shared" si="58"/>
        <v>6825.7939999999999</v>
      </c>
      <c r="G73" s="105"/>
      <c r="H73" s="105">
        <f t="shared" si="59"/>
        <v>0</v>
      </c>
      <c r="I73" s="105"/>
      <c r="J73" s="105">
        <f t="shared" si="60"/>
        <v>0</v>
      </c>
      <c r="K73" s="104">
        <f t="shared" si="61"/>
        <v>679.86</v>
      </c>
      <c r="L73" s="104">
        <f t="shared" si="41"/>
        <v>6825.7939999999999</v>
      </c>
      <c r="M73" s="105">
        <v>60.82</v>
      </c>
      <c r="N73" s="105">
        <f t="shared" si="62"/>
        <v>610.63199999999995</v>
      </c>
      <c r="O73" s="105"/>
      <c r="P73" s="105">
        <f t="shared" si="63"/>
        <v>0</v>
      </c>
      <c r="Q73" s="104">
        <f t="shared" si="64"/>
        <v>740.68000000000006</v>
      </c>
      <c r="R73" s="104">
        <f t="shared" si="64"/>
        <v>7436.4259999999995</v>
      </c>
      <c r="S73" s="103"/>
      <c r="T73" s="103">
        <f t="shared" si="65"/>
        <v>0</v>
      </c>
      <c r="U73" s="103"/>
      <c r="V73" s="103">
        <f t="shared" si="66"/>
        <v>0</v>
      </c>
      <c r="W73" s="103"/>
      <c r="X73" s="103">
        <f t="shared" si="67"/>
        <v>0</v>
      </c>
      <c r="Y73" s="103"/>
      <c r="Z73" s="103">
        <f t="shared" si="68"/>
        <v>0</v>
      </c>
      <c r="AA73" s="103"/>
      <c r="AB73" s="103">
        <f t="shared" si="69"/>
        <v>0</v>
      </c>
      <c r="AC73" s="103"/>
      <c r="AD73" s="103">
        <f t="shared" si="70"/>
        <v>0</v>
      </c>
      <c r="AE73" s="103"/>
      <c r="AF73" s="103">
        <f t="shared" si="71"/>
        <v>0</v>
      </c>
      <c r="AG73" s="103">
        <v>740.68</v>
      </c>
      <c r="AH73" s="103">
        <f>TRUNC($D73*AG73,2)+0.01</f>
        <v>7436.43</v>
      </c>
      <c r="AI73" s="103"/>
      <c r="AJ73" s="93">
        <f t="shared" si="73"/>
        <v>0</v>
      </c>
      <c r="AK73" s="103"/>
      <c r="AL73" s="103">
        <f t="shared" si="74"/>
        <v>0</v>
      </c>
      <c r="AM73" s="103">
        <f t="shared" si="75"/>
        <v>740.68</v>
      </c>
      <c r="AN73" s="103">
        <f t="shared" si="75"/>
        <v>7436.43</v>
      </c>
      <c r="AO73" s="103">
        <f t="shared" si="57"/>
        <v>0</v>
      </c>
      <c r="AP73" s="103">
        <f t="shared" si="57"/>
        <v>0</v>
      </c>
      <c r="AQ73" s="92">
        <f t="shared" si="16"/>
        <v>-4.0000000008149073E-3</v>
      </c>
      <c r="AT73" s="132"/>
    </row>
    <row r="74" spans="1:46" s="101" customFormat="1" x14ac:dyDescent="0.2">
      <c r="A74" s="108" t="s">
        <v>324</v>
      </c>
      <c r="B74" s="107" t="s">
        <v>323</v>
      </c>
      <c r="C74" s="108" t="s">
        <v>77</v>
      </c>
      <c r="D74" s="106">
        <v>12.53</v>
      </c>
      <c r="E74" s="106">
        <v>679.86</v>
      </c>
      <c r="F74" s="105">
        <f t="shared" si="58"/>
        <v>8518.6450000000004</v>
      </c>
      <c r="G74" s="105"/>
      <c r="H74" s="105">
        <f t="shared" si="59"/>
        <v>0</v>
      </c>
      <c r="I74" s="105"/>
      <c r="J74" s="105">
        <f t="shared" si="60"/>
        <v>0</v>
      </c>
      <c r="K74" s="104">
        <f t="shared" si="61"/>
        <v>679.86</v>
      </c>
      <c r="L74" s="104">
        <f t="shared" si="61"/>
        <v>8518.6450000000004</v>
      </c>
      <c r="M74" s="105">
        <v>60.82</v>
      </c>
      <c r="N74" s="105">
        <f t="shared" si="62"/>
        <v>762.07399999999996</v>
      </c>
      <c r="O74" s="105"/>
      <c r="P74" s="105">
        <f t="shared" si="63"/>
        <v>0</v>
      </c>
      <c r="Q74" s="104">
        <f t="shared" si="64"/>
        <v>740.68000000000006</v>
      </c>
      <c r="R74" s="104">
        <f t="shared" si="64"/>
        <v>9280.719000000001</v>
      </c>
      <c r="S74" s="103"/>
      <c r="T74" s="103">
        <f t="shared" si="65"/>
        <v>0</v>
      </c>
      <c r="U74" s="103"/>
      <c r="V74" s="103">
        <f t="shared" si="66"/>
        <v>0</v>
      </c>
      <c r="W74" s="103"/>
      <c r="X74" s="103">
        <f t="shared" si="67"/>
        <v>0</v>
      </c>
      <c r="Y74" s="103"/>
      <c r="Z74" s="103">
        <f t="shared" si="68"/>
        <v>0</v>
      </c>
      <c r="AA74" s="103"/>
      <c r="AB74" s="103">
        <f t="shared" si="69"/>
        <v>0</v>
      </c>
      <c r="AC74" s="103"/>
      <c r="AD74" s="103">
        <f t="shared" si="70"/>
        <v>0</v>
      </c>
      <c r="AE74" s="103"/>
      <c r="AF74" s="103">
        <f t="shared" si="71"/>
        <v>0</v>
      </c>
      <c r="AG74" s="103"/>
      <c r="AH74" s="103">
        <f t="shared" si="72"/>
        <v>0</v>
      </c>
      <c r="AI74" s="103">
        <f>'[18]MEMÓRIA - 9º BM'!H141</f>
        <v>320.62000000000012</v>
      </c>
      <c r="AJ74" s="93">
        <f t="shared" si="73"/>
        <v>4017.36</v>
      </c>
      <c r="AK74" s="103"/>
      <c r="AL74" s="103">
        <f t="shared" si="74"/>
        <v>0</v>
      </c>
      <c r="AM74" s="103">
        <f t="shared" si="75"/>
        <v>320.62000000000012</v>
      </c>
      <c r="AN74" s="103">
        <f t="shared" si="75"/>
        <v>4017.36</v>
      </c>
      <c r="AO74" s="103">
        <f t="shared" si="57"/>
        <v>420.06</v>
      </c>
      <c r="AP74" s="103">
        <f t="shared" si="57"/>
        <v>5263.36</v>
      </c>
      <c r="AQ74" s="92">
        <f t="shared" si="16"/>
        <v>-9.9999999929423211E-4</v>
      </c>
      <c r="AT74" s="132"/>
    </row>
    <row r="75" spans="1:46" s="101" customFormat="1" x14ac:dyDescent="0.2">
      <c r="A75" s="108" t="s">
        <v>322</v>
      </c>
      <c r="B75" s="107" t="s">
        <v>321</v>
      </c>
      <c r="C75" s="108" t="s">
        <v>17</v>
      </c>
      <c r="D75" s="106">
        <v>50.76</v>
      </c>
      <c r="E75" s="106">
        <v>33.75</v>
      </c>
      <c r="F75" s="105">
        <f t="shared" si="58"/>
        <v>1713.15</v>
      </c>
      <c r="G75" s="105"/>
      <c r="H75" s="105">
        <f t="shared" si="59"/>
        <v>0</v>
      </c>
      <c r="I75" s="105"/>
      <c r="J75" s="105">
        <f t="shared" si="60"/>
        <v>0</v>
      </c>
      <c r="K75" s="104">
        <f t="shared" si="61"/>
        <v>33.75</v>
      </c>
      <c r="L75" s="104">
        <f t="shared" si="61"/>
        <v>1713.15</v>
      </c>
      <c r="M75" s="105"/>
      <c r="N75" s="105">
        <f t="shared" si="62"/>
        <v>0</v>
      </c>
      <c r="O75" s="105"/>
      <c r="P75" s="105">
        <f t="shared" si="63"/>
        <v>0</v>
      </c>
      <c r="Q75" s="104">
        <f t="shared" si="64"/>
        <v>33.75</v>
      </c>
      <c r="R75" s="104">
        <f t="shared" si="64"/>
        <v>1713.15</v>
      </c>
      <c r="S75" s="103"/>
      <c r="T75" s="103">
        <f t="shared" si="65"/>
        <v>0</v>
      </c>
      <c r="U75" s="103"/>
      <c r="V75" s="103">
        <f t="shared" si="66"/>
        <v>0</v>
      </c>
      <c r="W75" s="103"/>
      <c r="X75" s="103">
        <f t="shared" si="67"/>
        <v>0</v>
      </c>
      <c r="Y75" s="103"/>
      <c r="Z75" s="103">
        <f t="shared" si="68"/>
        <v>0</v>
      </c>
      <c r="AA75" s="103"/>
      <c r="AB75" s="103">
        <f t="shared" si="69"/>
        <v>0</v>
      </c>
      <c r="AC75" s="103"/>
      <c r="AD75" s="103">
        <f t="shared" si="70"/>
        <v>0</v>
      </c>
      <c r="AE75" s="103"/>
      <c r="AF75" s="103">
        <f t="shared" si="71"/>
        <v>0</v>
      </c>
      <c r="AG75" s="103"/>
      <c r="AH75" s="103">
        <f t="shared" si="72"/>
        <v>0</v>
      </c>
      <c r="AI75" s="103">
        <f>'[18]MEMÓRIA - 9º BM'!H145</f>
        <v>0.6</v>
      </c>
      <c r="AJ75" s="93">
        <f t="shared" si="73"/>
        <v>30.45</v>
      </c>
      <c r="AK75" s="103"/>
      <c r="AL75" s="103">
        <f t="shared" si="74"/>
        <v>0</v>
      </c>
      <c r="AM75" s="103">
        <f t="shared" si="75"/>
        <v>0.6</v>
      </c>
      <c r="AN75" s="103">
        <f t="shared" si="75"/>
        <v>30.45</v>
      </c>
      <c r="AO75" s="103">
        <f t="shared" si="57"/>
        <v>33.15</v>
      </c>
      <c r="AP75" s="103">
        <f t="shared" si="57"/>
        <v>1682.7</v>
      </c>
      <c r="AQ75" s="92">
        <f t="shared" si="16"/>
        <v>0</v>
      </c>
      <c r="AT75" s="132"/>
    </row>
    <row r="76" spans="1:46" s="101" customFormat="1" x14ac:dyDescent="0.2">
      <c r="A76" s="108" t="s">
        <v>320</v>
      </c>
      <c r="B76" s="107" t="s">
        <v>319</v>
      </c>
      <c r="C76" s="108" t="s">
        <v>77</v>
      </c>
      <c r="D76" s="106">
        <v>23.44</v>
      </c>
      <c r="E76" s="106">
        <v>641.47</v>
      </c>
      <c r="F76" s="105">
        <f t="shared" si="58"/>
        <v>15036.056</v>
      </c>
      <c r="G76" s="105"/>
      <c r="H76" s="105">
        <f t="shared" si="59"/>
        <v>0</v>
      </c>
      <c r="I76" s="105"/>
      <c r="J76" s="105">
        <f t="shared" si="60"/>
        <v>0</v>
      </c>
      <c r="K76" s="104">
        <f t="shared" si="61"/>
        <v>641.47</v>
      </c>
      <c r="L76" s="104">
        <f t="shared" si="61"/>
        <v>15036.056</v>
      </c>
      <c r="M76" s="105"/>
      <c r="N76" s="105">
        <f t="shared" si="62"/>
        <v>0</v>
      </c>
      <c r="O76" s="105"/>
      <c r="P76" s="105">
        <f t="shared" si="63"/>
        <v>0</v>
      </c>
      <c r="Q76" s="104">
        <f t="shared" si="64"/>
        <v>641.47</v>
      </c>
      <c r="R76" s="104">
        <f t="shared" si="64"/>
        <v>15036.056</v>
      </c>
      <c r="S76" s="103"/>
      <c r="T76" s="103">
        <f t="shared" si="65"/>
        <v>0</v>
      </c>
      <c r="U76" s="103"/>
      <c r="V76" s="103">
        <f t="shared" si="66"/>
        <v>0</v>
      </c>
      <c r="W76" s="103"/>
      <c r="X76" s="103">
        <f t="shared" si="67"/>
        <v>0</v>
      </c>
      <c r="Y76" s="103"/>
      <c r="Z76" s="103">
        <f t="shared" si="68"/>
        <v>0</v>
      </c>
      <c r="AA76" s="103"/>
      <c r="AB76" s="103">
        <f t="shared" si="69"/>
        <v>0</v>
      </c>
      <c r="AC76" s="103"/>
      <c r="AD76" s="103">
        <f t="shared" si="70"/>
        <v>0</v>
      </c>
      <c r="AE76" s="103"/>
      <c r="AF76" s="103">
        <f t="shared" si="71"/>
        <v>0</v>
      </c>
      <c r="AG76" s="103"/>
      <c r="AH76" s="103">
        <f t="shared" si="72"/>
        <v>0</v>
      </c>
      <c r="AI76" s="103"/>
      <c r="AJ76" s="93">
        <f t="shared" si="73"/>
        <v>0</v>
      </c>
      <c r="AK76" s="103"/>
      <c r="AL76" s="103">
        <f t="shared" si="74"/>
        <v>0</v>
      </c>
      <c r="AM76" s="103">
        <f t="shared" si="75"/>
        <v>0</v>
      </c>
      <c r="AN76" s="103">
        <f t="shared" si="75"/>
        <v>0</v>
      </c>
      <c r="AO76" s="103">
        <f t="shared" si="57"/>
        <v>641.47</v>
      </c>
      <c r="AP76" s="103">
        <f t="shared" si="57"/>
        <v>15036.06</v>
      </c>
      <c r="AQ76" s="92">
        <f t="shared" si="16"/>
        <v>-3.9999999989959178E-3</v>
      </c>
      <c r="AT76" s="132"/>
    </row>
    <row r="77" spans="1:46" s="1" customFormat="1" x14ac:dyDescent="0.2">
      <c r="A77" s="98"/>
      <c r="B77" s="100"/>
      <c r="C77" s="98"/>
      <c r="D77" s="126"/>
      <c r="E77" s="126"/>
      <c r="F77" s="95"/>
      <c r="G77" s="95"/>
      <c r="H77" s="95"/>
      <c r="I77" s="95"/>
      <c r="J77" s="95"/>
      <c r="K77" s="95"/>
      <c r="L77" s="95"/>
      <c r="M77" s="95"/>
      <c r="N77" s="95"/>
      <c r="O77" s="95"/>
      <c r="P77" s="95"/>
      <c r="Q77" s="95"/>
      <c r="R77" s="95"/>
      <c r="S77" s="93"/>
      <c r="T77" s="93"/>
      <c r="U77" s="93"/>
      <c r="V77" s="93"/>
      <c r="W77" s="93"/>
      <c r="X77" s="93"/>
      <c r="Y77" s="93"/>
      <c r="Z77" s="93"/>
      <c r="AA77" s="93"/>
      <c r="AB77" s="93"/>
      <c r="AC77" s="93"/>
      <c r="AD77" s="93"/>
      <c r="AE77" s="93"/>
      <c r="AF77" s="93"/>
      <c r="AG77" s="93"/>
      <c r="AH77" s="93"/>
      <c r="AI77" s="93"/>
      <c r="AJ77" s="93"/>
      <c r="AK77" s="93"/>
      <c r="AL77" s="93"/>
      <c r="AM77" s="93"/>
      <c r="AN77" s="93"/>
      <c r="AO77" s="93"/>
      <c r="AP77" s="93"/>
      <c r="AQ77" s="92">
        <f t="shared" si="16"/>
        <v>0</v>
      </c>
      <c r="AT77" s="118"/>
    </row>
    <row r="78" spans="1:46" s="9" customFormat="1" x14ac:dyDescent="0.2">
      <c r="A78" s="124" t="s">
        <v>318</v>
      </c>
      <c r="B78" s="125" t="s">
        <v>317</v>
      </c>
      <c r="C78" s="124"/>
      <c r="D78" s="123"/>
      <c r="E78" s="123"/>
      <c r="F78" s="121">
        <f>SUM(F79:F85)</f>
        <v>39418.489000000001</v>
      </c>
      <c r="G78" s="121"/>
      <c r="H78" s="121">
        <f>SUM(H79:H85)</f>
        <v>0</v>
      </c>
      <c r="I78" s="121"/>
      <c r="J78" s="121">
        <f>SUM(J79:J85)</f>
        <v>6482.0990000000002</v>
      </c>
      <c r="K78" s="121"/>
      <c r="L78" s="121">
        <f>SUM(L79:L85)</f>
        <v>32936.39</v>
      </c>
      <c r="M78" s="121"/>
      <c r="N78" s="121">
        <f>SUM(N79:N85)</f>
        <v>9222.648000000001</v>
      </c>
      <c r="O78" s="121"/>
      <c r="P78" s="121">
        <f>SUM(P79:P85)</f>
        <v>5381.6210000000001</v>
      </c>
      <c r="Q78" s="121"/>
      <c r="R78" s="121">
        <f>SUM(R79:R85)</f>
        <v>36777.417000000001</v>
      </c>
      <c r="S78" s="122"/>
      <c r="T78" s="122">
        <f>SUM(T79:T85)</f>
        <v>0</v>
      </c>
      <c r="U78" s="122"/>
      <c r="V78" s="122">
        <f>SUM(V79:V85)</f>
        <v>0</v>
      </c>
      <c r="W78" s="122"/>
      <c r="X78" s="122">
        <f>SUM(X79:X85)</f>
        <v>0</v>
      </c>
      <c r="Y78" s="122"/>
      <c r="Z78" s="122">
        <f>SUM(Z79:Z85)</f>
        <v>0</v>
      </c>
      <c r="AA78" s="122"/>
      <c r="AB78" s="122">
        <f>SUM(AB79:AB85)</f>
        <v>26029.17</v>
      </c>
      <c r="AC78" s="122"/>
      <c r="AD78" s="122">
        <f>SUM(AD79:AD85)</f>
        <v>0</v>
      </c>
      <c r="AE78" s="122"/>
      <c r="AF78" s="122">
        <f>SUM(AF79:AF85)</f>
        <v>1525.6</v>
      </c>
      <c r="AG78" s="122"/>
      <c r="AH78" s="122">
        <f>SUM(AH79:AH85)</f>
        <v>0</v>
      </c>
      <c r="AI78" s="122"/>
      <c r="AJ78" s="122">
        <f>SUM(AJ79:AJ85)</f>
        <v>0</v>
      </c>
      <c r="AK78" s="122"/>
      <c r="AL78" s="122">
        <f>SUM(AL79:AL85)</f>
        <v>0</v>
      </c>
      <c r="AM78" s="122">
        <f>SUM(AM79:AM85)</f>
        <v>329.25</v>
      </c>
      <c r="AN78" s="122">
        <f>SUM(AN79:AN85)</f>
        <v>27554.769999999997</v>
      </c>
      <c r="AO78" s="122"/>
      <c r="AP78" s="122">
        <f>SUM(AP79:AP85)</f>
        <v>9222.65</v>
      </c>
      <c r="AQ78" s="92">
        <f t="shared" si="16"/>
        <v>-2.9999999951542122E-3</v>
      </c>
      <c r="AR78" s="1"/>
      <c r="AT78" s="119"/>
    </row>
    <row r="79" spans="1:46" s="1" customFormat="1" ht="13.15" hidden="1" x14ac:dyDescent="0.25">
      <c r="A79" s="98" t="s">
        <v>316</v>
      </c>
      <c r="B79" s="145" t="s">
        <v>315</v>
      </c>
      <c r="C79" s="98" t="s">
        <v>77</v>
      </c>
      <c r="D79" s="96">
        <v>104.43</v>
      </c>
      <c r="E79" s="96">
        <v>286.94</v>
      </c>
      <c r="F79" s="95">
        <f>TRUNC($D79*E79,3)</f>
        <v>29965.144</v>
      </c>
      <c r="G79" s="95"/>
      <c r="H79" s="95">
        <f>TRUNC($D79*G79,3)</f>
        <v>0</v>
      </c>
      <c r="I79" s="95"/>
      <c r="J79" s="95">
        <f>TRUNC($D79*I79,3)</f>
        <v>0</v>
      </c>
      <c r="K79" s="94">
        <f t="shared" ref="K79:L82" si="76">E79+G79-I79</f>
        <v>286.94</v>
      </c>
      <c r="L79" s="94">
        <f t="shared" si="76"/>
        <v>29965.144</v>
      </c>
      <c r="M79" s="95"/>
      <c r="N79" s="95">
        <f>TRUNC($D79*M79,3)</f>
        <v>0</v>
      </c>
      <c r="O79" s="95">
        <v>37.69</v>
      </c>
      <c r="P79" s="95">
        <f>TRUNC($D79*O79,3)+0.01</f>
        <v>3935.9760000000001</v>
      </c>
      <c r="Q79" s="94">
        <f t="shared" ref="Q79:R82" si="77">K79+M79-O79</f>
        <v>249.25</v>
      </c>
      <c r="R79" s="94">
        <f t="shared" si="77"/>
        <v>26029.168000000001</v>
      </c>
      <c r="S79" s="93"/>
      <c r="T79" s="93">
        <f>TRUNC($D79*S79,3)</f>
        <v>0</v>
      </c>
      <c r="U79" s="93"/>
      <c r="V79" s="93">
        <f>TRUNC($D79*U79,2)</f>
        <v>0</v>
      </c>
      <c r="W79" s="93"/>
      <c r="X79" s="93">
        <f>TRUNC($D79*W79,2)</f>
        <v>0</v>
      </c>
      <c r="Y79" s="93"/>
      <c r="Z79" s="93">
        <f>TRUNC($D79*Y79,2)</f>
        <v>0</v>
      </c>
      <c r="AA79" s="93">
        <v>249.24999999999997</v>
      </c>
      <c r="AB79" s="93">
        <f>TRUNC($D79*AA79,2)</f>
        <v>26029.17</v>
      </c>
      <c r="AC79" s="93"/>
      <c r="AD79" s="93">
        <f>TRUNC($D79*AC79,2)</f>
        <v>0</v>
      </c>
      <c r="AE79" s="93"/>
      <c r="AF79" s="93">
        <f>TRUNC($D79*AE79,2)</f>
        <v>0</v>
      </c>
      <c r="AG79" s="93"/>
      <c r="AH79" s="93">
        <f>TRUNC($D79*AG79,2)</f>
        <v>0</v>
      </c>
      <c r="AI79" s="93"/>
      <c r="AJ79" s="93">
        <f>TRUNC($D79*AI79,2)</f>
        <v>0</v>
      </c>
      <c r="AK79" s="93"/>
      <c r="AL79" s="93">
        <f>TRUNC($D79*AK79,2)</f>
        <v>0</v>
      </c>
      <c r="AM79" s="93">
        <f t="shared" ref="AM79:AN82" si="78">SUM(S79,U79,W79,Y79,AA79,AC79,AE79,AG79,AI79,AK79)</f>
        <v>249.24999999999997</v>
      </c>
      <c r="AN79" s="93">
        <f t="shared" si="78"/>
        <v>26029.17</v>
      </c>
      <c r="AO79" s="93">
        <f t="shared" ref="AO79:AP82" si="79">ROUND(Q79-AM79,2)</f>
        <v>0</v>
      </c>
      <c r="AP79" s="93">
        <f t="shared" si="79"/>
        <v>0</v>
      </c>
      <c r="AQ79" s="92">
        <f t="shared" ref="AQ79:AQ142" si="80">R79-AN79-AP79</f>
        <v>-1.9999999967694748E-3</v>
      </c>
      <c r="AT79" s="118"/>
    </row>
    <row r="80" spans="1:46" s="1" customFormat="1" ht="13.15" hidden="1" x14ac:dyDescent="0.25">
      <c r="A80" s="98" t="s">
        <v>314</v>
      </c>
      <c r="B80" s="100" t="s">
        <v>313</v>
      </c>
      <c r="C80" s="98" t="s">
        <v>77</v>
      </c>
      <c r="D80" s="96">
        <v>124.84</v>
      </c>
      <c r="E80" s="96">
        <v>8.67</v>
      </c>
      <c r="F80" s="95">
        <f>TRUNC($D80*E80,3)</f>
        <v>1082.3620000000001</v>
      </c>
      <c r="G80" s="95"/>
      <c r="H80" s="95">
        <f>TRUNC($D80*G80,3)</f>
        <v>0</v>
      </c>
      <c r="I80" s="95"/>
      <c r="J80" s="95">
        <f>TRUNC($D80*I80,3)</f>
        <v>0</v>
      </c>
      <c r="K80" s="94">
        <f t="shared" si="76"/>
        <v>8.67</v>
      </c>
      <c r="L80" s="94">
        <f t="shared" si="76"/>
        <v>1082.3620000000001</v>
      </c>
      <c r="M80" s="95"/>
      <c r="N80" s="95">
        <f>TRUNC($D80*M80,3)</f>
        <v>0</v>
      </c>
      <c r="O80" s="95">
        <v>8.67</v>
      </c>
      <c r="P80" s="95">
        <f>TRUNC($D80*O80,3)</f>
        <v>1082.3620000000001</v>
      </c>
      <c r="Q80" s="94">
        <f t="shared" si="77"/>
        <v>0</v>
      </c>
      <c r="R80" s="94">
        <f t="shared" si="77"/>
        <v>0</v>
      </c>
      <c r="S80" s="93"/>
      <c r="T80" s="93">
        <f>TRUNC($D80*S80,3)</f>
        <v>0</v>
      </c>
      <c r="U80" s="93"/>
      <c r="V80" s="93">
        <f>TRUNC($D80*U80,2)</f>
        <v>0</v>
      </c>
      <c r="W80" s="93"/>
      <c r="X80" s="93">
        <f>TRUNC($D80*W80,2)</f>
        <v>0</v>
      </c>
      <c r="Y80" s="93"/>
      <c r="Z80" s="93">
        <f>TRUNC($D80*Y80,2)</f>
        <v>0</v>
      </c>
      <c r="AA80" s="93"/>
      <c r="AB80" s="93">
        <f>TRUNC($D80*AA80,2)</f>
        <v>0</v>
      </c>
      <c r="AC80" s="93"/>
      <c r="AD80" s="93">
        <f>TRUNC($D80*AC80,2)</f>
        <v>0</v>
      </c>
      <c r="AE80" s="93"/>
      <c r="AF80" s="93">
        <f>TRUNC($D80*AE80,2)</f>
        <v>0</v>
      </c>
      <c r="AG80" s="93"/>
      <c r="AH80" s="93">
        <f>TRUNC($D80*AG80,2)</f>
        <v>0</v>
      </c>
      <c r="AI80" s="93"/>
      <c r="AJ80" s="93">
        <f>TRUNC($D80*AI80,2)</f>
        <v>0</v>
      </c>
      <c r="AK80" s="93"/>
      <c r="AL80" s="93">
        <f>TRUNC($D80*AK80,2)</f>
        <v>0</v>
      </c>
      <c r="AM80" s="93">
        <f t="shared" si="78"/>
        <v>0</v>
      </c>
      <c r="AN80" s="93">
        <f t="shared" si="78"/>
        <v>0</v>
      </c>
      <c r="AO80" s="93">
        <f t="shared" si="79"/>
        <v>0</v>
      </c>
      <c r="AP80" s="93">
        <f t="shared" si="79"/>
        <v>0</v>
      </c>
      <c r="AQ80" s="92">
        <f t="shared" si="80"/>
        <v>0</v>
      </c>
      <c r="AT80" s="118"/>
    </row>
    <row r="81" spans="1:46" s="1" customFormat="1" ht="13.15" hidden="1" x14ac:dyDescent="0.25">
      <c r="A81" s="98" t="s">
        <v>312</v>
      </c>
      <c r="B81" s="100" t="s">
        <v>311</v>
      </c>
      <c r="C81" s="98" t="s">
        <v>17</v>
      </c>
      <c r="D81" s="96">
        <v>44.86</v>
      </c>
      <c r="E81" s="96">
        <v>59.88</v>
      </c>
      <c r="F81" s="95">
        <f>TRUNC($D81*E81,3)</f>
        <v>2686.2159999999999</v>
      </c>
      <c r="G81" s="95"/>
      <c r="H81" s="95">
        <f>TRUNC($D81*G81,3)</f>
        <v>0</v>
      </c>
      <c r="I81" s="95">
        <v>59.88</v>
      </c>
      <c r="J81" s="95">
        <f>TRUNC($D81*I81,3)</f>
        <v>2686.2159999999999</v>
      </c>
      <c r="K81" s="94">
        <f t="shared" si="76"/>
        <v>0</v>
      </c>
      <c r="L81" s="94">
        <f t="shared" si="76"/>
        <v>0</v>
      </c>
      <c r="M81" s="95"/>
      <c r="N81" s="95">
        <f>TRUNC($D81*M81,3)</f>
        <v>0</v>
      </c>
      <c r="O81" s="95"/>
      <c r="P81" s="95">
        <f>TRUNC($D81*O81,3)</f>
        <v>0</v>
      </c>
      <c r="Q81" s="94">
        <f t="shared" si="77"/>
        <v>0</v>
      </c>
      <c r="R81" s="94">
        <f t="shared" si="77"/>
        <v>0</v>
      </c>
      <c r="S81" s="93"/>
      <c r="T81" s="93">
        <f>TRUNC($D81*S81,3)</f>
        <v>0</v>
      </c>
      <c r="U81" s="93"/>
      <c r="V81" s="93">
        <f>TRUNC($D81*U81,2)</f>
        <v>0</v>
      </c>
      <c r="W81" s="93"/>
      <c r="X81" s="93">
        <f>TRUNC($D81*W81,2)</f>
        <v>0</v>
      </c>
      <c r="Y81" s="93"/>
      <c r="Z81" s="93">
        <f>TRUNC($D81*Y81,2)</f>
        <v>0</v>
      </c>
      <c r="AA81" s="93"/>
      <c r="AB81" s="93">
        <f>TRUNC($D81*AA81,2)</f>
        <v>0</v>
      </c>
      <c r="AC81" s="93"/>
      <c r="AD81" s="93">
        <f>TRUNC($D81*AC81,2)</f>
        <v>0</v>
      </c>
      <c r="AE81" s="93"/>
      <c r="AF81" s="93">
        <f>TRUNC($D81*AE81,2)</f>
        <v>0</v>
      </c>
      <c r="AG81" s="93"/>
      <c r="AH81" s="93">
        <f>TRUNC($D81*AG81,2)</f>
        <v>0</v>
      </c>
      <c r="AI81" s="93"/>
      <c r="AJ81" s="93">
        <f>TRUNC($D81*AI81,2)</f>
        <v>0</v>
      </c>
      <c r="AK81" s="93"/>
      <c r="AL81" s="93">
        <f>TRUNC($D81*AK81,2)</f>
        <v>0</v>
      </c>
      <c r="AM81" s="93">
        <f t="shared" si="78"/>
        <v>0</v>
      </c>
      <c r="AN81" s="93">
        <f t="shared" si="78"/>
        <v>0</v>
      </c>
      <c r="AO81" s="93">
        <f t="shared" si="79"/>
        <v>0</v>
      </c>
      <c r="AP81" s="93">
        <f t="shared" si="79"/>
        <v>0</v>
      </c>
      <c r="AQ81" s="92">
        <f t="shared" si="80"/>
        <v>0</v>
      </c>
      <c r="AT81" s="118"/>
    </row>
    <row r="82" spans="1:46" s="1" customFormat="1" ht="13.15" hidden="1" x14ac:dyDescent="0.25">
      <c r="A82" s="98" t="s">
        <v>310</v>
      </c>
      <c r="B82" s="100" t="s">
        <v>309</v>
      </c>
      <c r="C82" s="98" t="s">
        <v>17</v>
      </c>
      <c r="D82" s="96">
        <v>19.07</v>
      </c>
      <c r="E82" s="96">
        <v>298.10000000000002</v>
      </c>
      <c r="F82" s="95">
        <f>TRUNC($D82*E82,3)</f>
        <v>5684.7669999999998</v>
      </c>
      <c r="G82" s="95"/>
      <c r="H82" s="95">
        <f>TRUNC($D82*G82,3)</f>
        <v>0</v>
      </c>
      <c r="I82" s="95">
        <v>199.05</v>
      </c>
      <c r="J82" s="95">
        <f>TRUNC($D82*I82,3)</f>
        <v>3795.8829999999998</v>
      </c>
      <c r="K82" s="94">
        <f t="shared" si="76"/>
        <v>99.050000000000011</v>
      </c>
      <c r="L82" s="94">
        <f t="shared" si="76"/>
        <v>1888.884</v>
      </c>
      <c r="M82" s="95"/>
      <c r="N82" s="95">
        <f>TRUNC($D82*M82,3)</f>
        <v>0</v>
      </c>
      <c r="O82" s="95">
        <v>19.05</v>
      </c>
      <c r="P82" s="95">
        <f>TRUNC($D82*O82,3)</f>
        <v>363.28300000000002</v>
      </c>
      <c r="Q82" s="94">
        <f t="shared" si="77"/>
        <v>80.000000000000014</v>
      </c>
      <c r="R82" s="94">
        <f t="shared" si="77"/>
        <v>1525.6010000000001</v>
      </c>
      <c r="S82" s="93"/>
      <c r="T82" s="93">
        <f>TRUNC($D82*S82,3)</f>
        <v>0</v>
      </c>
      <c r="U82" s="93"/>
      <c r="V82" s="93">
        <f>TRUNC($D82*U82,2)</f>
        <v>0</v>
      </c>
      <c r="W82" s="93"/>
      <c r="X82" s="93">
        <f>TRUNC($D82*W82,2)</f>
        <v>0</v>
      </c>
      <c r="Y82" s="93"/>
      <c r="Z82" s="93">
        <f>TRUNC($D82*Y82,2)</f>
        <v>0</v>
      </c>
      <c r="AA82" s="93"/>
      <c r="AB82" s="93">
        <f>TRUNC($D82*AA82,2)</f>
        <v>0</v>
      </c>
      <c r="AC82" s="93"/>
      <c r="AD82" s="93">
        <f>TRUNC($D82*AC82,2)</f>
        <v>0</v>
      </c>
      <c r="AE82" s="93">
        <v>80</v>
      </c>
      <c r="AF82" s="93">
        <f>TRUNC($D82*AE82,2)</f>
        <v>1525.6</v>
      </c>
      <c r="AG82" s="93"/>
      <c r="AH82" s="93">
        <f>TRUNC($D82*AG82,2)</f>
        <v>0</v>
      </c>
      <c r="AI82" s="93"/>
      <c r="AJ82" s="93">
        <f>TRUNC($D82*AI82,2)</f>
        <v>0</v>
      </c>
      <c r="AK82" s="93"/>
      <c r="AL82" s="93">
        <f>TRUNC($D82*AK82,2)</f>
        <v>0</v>
      </c>
      <c r="AM82" s="93">
        <f t="shared" si="78"/>
        <v>80</v>
      </c>
      <c r="AN82" s="93">
        <f t="shared" si="78"/>
        <v>1525.6</v>
      </c>
      <c r="AO82" s="93">
        <f t="shared" si="79"/>
        <v>0</v>
      </c>
      <c r="AP82" s="93">
        <f t="shared" si="79"/>
        <v>0</v>
      </c>
      <c r="AQ82" s="92">
        <f t="shared" si="80"/>
        <v>1.0000000002037268E-3</v>
      </c>
      <c r="AT82" s="118"/>
    </row>
    <row r="83" spans="1:46" s="110" customFormat="1" x14ac:dyDescent="0.2">
      <c r="A83" s="116"/>
      <c r="B83" s="117" t="s">
        <v>308</v>
      </c>
      <c r="C83" s="116"/>
      <c r="D83" s="115"/>
      <c r="E83" s="115"/>
      <c r="F83" s="114"/>
      <c r="G83" s="114"/>
      <c r="H83" s="114"/>
      <c r="I83" s="114"/>
      <c r="J83" s="114"/>
      <c r="K83" s="114"/>
      <c r="L83" s="114"/>
      <c r="M83" s="114"/>
      <c r="N83" s="114"/>
      <c r="O83" s="114"/>
      <c r="P83" s="114"/>
      <c r="Q83" s="114"/>
      <c r="R83" s="114"/>
      <c r="S83" s="113"/>
      <c r="T83" s="113"/>
      <c r="U83" s="113"/>
      <c r="V83" s="113"/>
      <c r="W83" s="113"/>
      <c r="X83" s="113"/>
      <c r="Y83" s="113"/>
      <c r="Z83" s="113"/>
      <c r="AA83" s="113"/>
      <c r="AB83" s="113"/>
      <c r="AC83" s="113"/>
      <c r="AD83" s="113"/>
      <c r="AE83" s="113"/>
      <c r="AF83" s="113"/>
      <c r="AG83" s="113"/>
      <c r="AH83" s="113"/>
      <c r="AI83" s="113"/>
      <c r="AJ83" s="113"/>
      <c r="AK83" s="113"/>
      <c r="AL83" s="113"/>
      <c r="AM83" s="113"/>
      <c r="AN83" s="113"/>
      <c r="AO83" s="113"/>
      <c r="AP83" s="112"/>
      <c r="AQ83" s="92">
        <f t="shared" si="80"/>
        <v>0</v>
      </c>
      <c r="AR83" s="1"/>
      <c r="AT83" s="111"/>
    </row>
    <row r="84" spans="1:46" s="1" customFormat="1" ht="22.5" x14ac:dyDescent="0.2">
      <c r="A84" s="98" t="s">
        <v>307</v>
      </c>
      <c r="B84" s="130" t="s">
        <v>306</v>
      </c>
      <c r="C84" s="98" t="s">
        <v>87</v>
      </c>
      <c r="D84" s="96">
        <f>AT84*0.989</f>
        <v>128.76779999999999</v>
      </c>
      <c r="E84" s="96"/>
      <c r="F84" s="95"/>
      <c r="G84" s="95"/>
      <c r="H84" s="95"/>
      <c r="I84" s="95"/>
      <c r="J84" s="95"/>
      <c r="K84" s="94"/>
      <c r="L84" s="94"/>
      <c r="M84" s="95">
        <v>31.1</v>
      </c>
      <c r="N84" s="95">
        <f>TRUNC($D84*M84,3)</f>
        <v>4004.6779999999999</v>
      </c>
      <c r="O84" s="95"/>
      <c r="P84" s="95">
        <f>TRUNC($D84*O84,3)</f>
        <v>0</v>
      </c>
      <c r="Q84" s="94">
        <f>K84+M84-O84</f>
        <v>31.1</v>
      </c>
      <c r="R84" s="94">
        <f>L84+N84-P84</f>
        <v>4004.6779999999999</v>
      </c>
      <c r="S84" s="93"/>
      <c r="T84" s="93">
        <f>TRUNC($D84*S84,3)</f>
        <v>0</v>
      </c>
      <c r="U84" s="93"/>
      <c r="V84" s="93">
        <f>TRUNC($D84*U84,2)</f>
        <v>0</v>
      </c>
      <c r="W84" s="93"/>
      <c r="X84" s="93">
        <f>TRUNC($D84*W84,2)</f>
        <v>0</v>
      </c>
      <c r="Y84" s="93"/>
      <c r="Z84" s="93">
        <f>TRUNC($D84*Y84,2)</f>
        <v>0</v>
      </c>
      <c r="AA84" s="93"/>
      <c r="AB84" s="93">
        <f>TRUNC($D84*AA84,2)</f>
        <v>0</v>
      </c>
      <c r="AC84" s="93"/>
      <c r="AD84" s="93">
        <f>TRUNC($D84*AC84,2)</f>
        <v>0</v>
      </c>
      <c r="AE84" s="93"/>
      <c r="AF84" s="93">
        <f>TRUNC($D84*AE84,2)</f>
        <v>0</v>
      </c>
      <c r="AG84" s="93"/>
      <c r="AH84" s="93">
        <f>TRUNC($D84*AG84,2)</f>
        <v>0</v>
      </c>
      <c r="AI84" s="93"/>
      <c r="AJ84" s="93">
        <f>TRUNC($D84*AI84,2)</f>
        <v>0</v>
      </c>
      <c r="AK84" s="93"/>
      <c r="AL84" s="93">
        <f>TRUNC($D84*AK84,2)</f>
        <v>0</v>
      </c>
      <c r="AM84" s="93">
        <f>SUM(S84,U84,W84,Y84,AA84,AC84,AE84,AG84,AI84,AK84)</f>
        <v>0</v>
      </c>
      <c r="AN84" s="93">
        <f>SUM(T84,V84,X84,Z84,AB84,AD84,AF84,AH84,AJ84,AL84)</f>
        <v>0</v>
      </c>
      <c r="AO84" s="93">
        <f>ROUND(Q84-AM84,2)</f>
        <v>31.1</v>
      </c>
      <c r="AP84" s="93">
        <f>ROUND(R84-AN84,2)</f>
        <v>4004.68</v>
      </c>
      <c r="AQ84" s="92">
        <f t="shared" si="80"/>
        <v>-1.9999999999527063E-3</v>
      </c>
      <c r="AT84" s="142">
        <v>130.19999999999999</v>
      </c>
    </row>
    <row r="85" spans="1:46" s="1" customFormat="1" ht="23.25" customHeight="1" x14ac:dyDescent="0.2">
      <c r="A85" s="98" t="s">
        <v>305</v>
      </c>
      <c r="B85" s="130" t="s">
        <v>304</v>
      </c>
      <c r="C85" s="98" t="s">
        <v>87</v>
      </c>
      <c r="D85" s="96">
        <f>AT85*0.989</f>
        <v>74.521149999999992</v>
      </c>
      <c r="E85" s="96"/>
      <c r="F85" s="95"/>
      <c r="G85" s="95"/>
      <c r="H85" s="95"/>
      <c r="I85" s="95"/>
      <c r="J85" s="95"/>
      <c r="K85" s="94"/>
      <c r="L85" s="94"/>
      <c r="M85" s="95">
        <v>70.02</v>
      </c>
      <c r="N85" s="95">
        <f>TRUNC($D85*M85,3)</f>
        <v>5217.97</v>
      </c>
      <c r="O85" s="95"/>
      <c r="P85" s="95">
        <f>TRUNC($D85*O85,3)</f>
        <v>0</v>
      </c>
      <c r="Q85" s="94">
        <f>K85+M85-O85</f>
        <v>70.02</v>
      </c>
      <c r="R85" s="94">
        <f>L85+N85-P85</f>
        <v>5217.97</v>
      </c>
      <c r="S85" s="93"/>
      <c r="T85" s="93">
        <f>TRUNC($D85*S85,3)</f>
        <v>0</v>
      </c>
      <c r="U85" s="93"/>
      <c r="V85" s="93">
        <f>TRUNC($D85*U85,2)</f>
        <v>0</v>
      </c>
      <c r="W85" s="93"/>
      <c r="X85" s="93">
        <f>TRUNC($D85*W85,2)</f>
        <v>0</v>
      </c>
      <c r="Y85" s="93"/>
      <c r="Z85" s="93">
        <f>TRUNC($D85*Y85,2)</f>
        <v>0</v>
      </c>
      <c r="AA85" s="93"/>
      <c r="AB85" s="93">
        <f>TRUNC($D85*AA85,2)</f>
        <v>0</v>
      </c>
      <c r="AC85" s="93"/>
      <c r="AD85" s="93">
        <f>TRUNC($D85*AC85,2)</f>
        <v>0</v>
      </c>
      <c r="AE85" s="93"/>
      <c r="AF85" s="93">
        <f>TRUNC($D85*AE85,2)</f>
        <v>0</v>
      </c>
      <c r="AG85" s="93"/>
      <c r="AH85" s="93">
        <f>TRUNC($D85*AG85,2)</f>
        <v>0</v>
      </c>
      <c r="AI85" s="93"/>
      <c r="AJ85" s="93">
        <f>TRUNC($D85*AI85,2)</f>
        <v>0</v>
      </c>
      <c r="AK85" s="93"/>
      <c r="AL85" s="93">
        <f>TRUNC($D85*AK85,2)</f>
        <v>0</v>
      </c>
      <c r="AM85" s="93">
        <f>SUM(S85,U85,W85,Y85,AA85,AC85,AE85,AG85,AI85,AK85)</f>
        <v>0</v>
      </c>
      <c r="AN85" s="93">
        <f>SUM(T85,V85,X85,Z85,AB85,AD85,AF85,AH85,AJ85,AL85)</f>
        <v>0</v>
      </c>
      <c r="AO85" s="93">
        <f>ROUND(Q85-AM85,2)</f>
        <v>70.02</v>
      </c>
      <c r="AP85" s="93">
        <f>ROUND(R85-AN85,2)</f>
        <v>5217.97</v>
      </c>
      <c r="AQ85" s="92">
        <f t="shared" si="80"/>
        <v>0</v>
      </c>
      <c r="AT85" s="142">
        <v>75.349999999999994</v>
      </c>
    </row>
    <row r="86" spans="1:46" s="1" customFormat="1" x14ac:dyDescent="0.2">
      <c r="A86" s="98"/>
      <c r="B86" s="100"/>
      <c r="C86" s="98"/>
      <c r="D86" s="126"/>
      <c r="E86" s="126"/>
      <c r="F86" s="95"/>
      <c r="G86" s="95"/>
      <c r="H86" s="95"/>
      <c r="I86" s="95"/>
      <c r="J86" s="95"/>
      <c r="K86" s="95"/>
      <c r="L86" s="95"/>
      <c r="M86" s="95"/>
      <c r="N86" s="95"/>
      <c r="O86" s="95"/>
      <c r="P86" s="95"/>
      <c r="Q86" s="95"/>
      <c r="R86" s="95"/>
      <c r="S86" s="93"/>
      <c r="T86" s="93"/>
      <c r="U86" s="93"/>
      <c r="V86" s="93"/>
      <c r="W86" s="93"/>
      <c r="X86" s="93"/>
      <c r="Y86" s="93"/>
      <c r="Z86" s="93"/>
      <c r="AA86" s="93"/>
      <c r="AB86" s="93"/>
      <c r="AC86" s="93"/>
      <c r="AD86" s="93"/>
      <c r="AE86" s="93"/>
      <c r="AF86" s="93"/>
      <c r="AG86" s="93"/>
      <c r="AH86" s="93"/>
      <c r="AI86" s="93"/>
      <c r="AJ86" s="93"/>
      <c r="AK86" s="93"/>
      <c r="AL86" s="93"/>
      <c r="AM86" s="93"/>
      <c r="AN86" s="93"/>
      <c r="AO86" s="93"/>
      <c r="AP86" s="93"/>
      <c r="AQ86" s="92">
        <f t="shared" si="80"/>
        <v>0</v>
      </c>
      <c r="AT86" s="118"/>
    </row>
    <row r="87" spans="1:46" s="9" customFormat="1" x14ac:dyDescent="0.2">
      <c r="A87" s="124" t="s">
        <v>303</v>
      </c>
      <c r="B87" s="125" t="s">
        <v>302</v>
      </c>
      <c r="C87" s="124"/>
      <c r="D87" s="123"/>
      <c r="E87" s="123"/>
      <c r="F87" s="121">
        <f>SUM(F88:F92)</f>
        <v>15494.545000000002</v>
      </c>
      <c r="G87" s="121"/>
      <c r="H87" s="121">
        <f>SUM(H88:H92)</f>
        <v>4796.82</v>
      </c>
      <c r="I87" s="121"/>
      <c r="J87" s="121">
        <f>SUM(J88:J92)</f>
        <v>6239.3239999999996</v>
      </c>
      <c r="K87" s="121"/>
      <c r="L87" s="121">
        <f>SUM(L88:L92)</f>
        <v>14052.041000000001</v>
      </c>
      <c r="M87" s="121"/>
      <c r="N87" s="121">
        <f>SUM(N88:N92)</f>
        <v>377.22399999999999</v>
      </c>
      <c r="O87" s="121"/>
      <c r="P87" s="121">
        <f>SUM(P88:P92)</f>
        <v>1343.328</v>
      </c>
      <c r="Q87" s="121"/>
      <c r="R87" s="121">
        <f>SUM(R88:R92)</f>
        <v>13085.937000000002</v>
      </c>
      <c r="S87" s="122"/>
      <c r="T87" s="122">
        <f>SUM(T88:T92)</f>
        <v>0</v>
      </c>
      <c r="U87" s="122"/>
      <c r="V87" s="122">
        <f>SUM(V88:V92)</f>
        <v>0</v>
      </c>
      <c r="W87" s="122"/>
      <c r="X87" s="122">
        <f>SUM(X88:X92)</f>
        <v>0</v>
      </c>
      <c r="Y87" s="122"/>
      <c r="Z87" s="122">
        <f>SUM(Z88:Z92)</f>
        <v>0</v>
      </c>
      <c r="AA87" s="122"/>
      <c r="AB87" s="122">
        <f>SUM(AB88:AB92)</f>
        <v>0</v>
      </c>
      <c r="AC87" s="122"/>
      <c r="AD87" s="122">
        <f>SUM(AD88:AD92)</f>
        <v>6308.1299999999992</v>
      </c>
      <c r="AE87" s="122"/>
      <c r="AF87" s="122">
        <f>SUM(AF88:AF92)</f>
        <v>0</v>
      </c>
      <c r="AG87" s="122"/>
      <c r="AH87" s="122">
        <f>SUM(AH88:AH92)</f>
        <v>2473.2000000000003</v>
      </c>
      <c r="AI87" s="122"/>
      <c r="AJ87" s="122">
        <f>SUM(AJ88:AJ92)</f>
        <v>3764.38</v>
      </c>
      <c r="AK87" s="122"/>
      <c r="AL87" s="122">
        <f>SUM(AL88:AL92)</f>
        <v>0</v>
      </c>
      <c r="AM87" s="122">
        <f>SUM(AM88:AM92)</f>
        <v>996.22</v>
      </c>
      <c r="AN87" s="122">
        <f>SUM(AN88:AN92)</f>
        <v>12545.720000000001</v>
      </c>
      <c r="AO87" s="122"/>
      <c r="AP87" s="122">
        <f>SUM(AP88:AP92)</f>
        <v>540.22</v>
      </c>
      <c r="AQ87" s="92">
        <f t="shared" si="80"/>
        <v>-2.9999999994743121E-3</v>
      </c>
      <c r="AR87" s="1"/>
      <c r="AT87" s="119"/>
    </row>
    <row r="88" spans="1:46" s="1" customFormat="1" ht="13.15" hidden="1" x14ac:dyDescent="0.25">
      <c r="A88" s="98" t="s">
        <v>301</v>
      </c>
      <c r="B88" s="100" t="s">
        <v>85</v>
      </c>
      <c r="C88" s="98" t="s">
        <v>77</v>
      </c>
      <c r="D88" s="96">
        <v>5.98</v>
      </c>
      <c r="E88" s="96">
        <v>285.93</v>
      </c>
      <c r="F88" s="95">
        <f>TRUNC($D88*E88,3)</f>
        <v>1709.8610000000001</v>
      </c>
      <c r="G88" s="95"/>
      <c r="H88" s="95">
        <f>TRUNC($D88*G88,3)</f>
        <v>0</v>
      </c>
      <c r="I88" s="95"/>
      <c r="J88" s="95">
        <f>TRUNC($D88*I88,3)</f>
        <v>0</v>
      </c>
      <c r="K88" s="94">
        <f t="shared" ref="K88:L92" si="81">E88+G88-I88</f>
        <v>285.93</v>
      </c>
      <c r="L88" s="94">
        <f t="shared" si="81"/>
        <v>1709.8610000000001</v>
      </c>
      <c r="M88" s="95"/>
      <c r="N88" s="95">
        <f>TRUNC($D88*M88,3)</f>
        <v>0</v>
      </c>
      <c r="O88" s="95">
        <v>31.34</v>
      </c>
      <c r="P88" s="95">
        <f>TRUNC($D88*O88,3)</f>
        <v>187.41300000000001</v>
      </c>
      <c r="Q88" s="94">
        <f t="shared" ref="Q88:R92" si="82">K88+M88-O88</f>
        <v>254.59</v>
      </c>
      <c r="R88" s="94">
        <f t="shared" si="82"/>
        <v>1522.4480000000001</v>
      </c>
      <c r="S88" s="93"/>
      <c r="T88" s="93">
        <f>TRUNC($D88*S88,3)</f>
        <v>0</v>
      </c>
      <c r="U88" s="93"/>
      <c r="V88" s="93">
        <f>TRUNC($D88*U88,2)</f>
        <v>0</v>
      </c>
      <c r="W88" s="93"/>
      <c r="X88" s="93">
        <f>TRUNC($D88*W88,2)</f>
        <v>0</v>
      </c>
      <c r="Y88" s="93"/>
      <c r="Z88" s="93">
        <f>TRUNC($D88*Y88,2)</f>
        <v>0</v>
      </c>
      <c r="AA88" s="93"/>
      <c r="AB88" s="93">
        <f>TRUNC($D88*AA88,2)</f>
        <v>0</v>
      </c>
      <c r="AC88" s="93">
        <v>254.59</v>
      </c>
      <c r="AD88" s="93">
        <f>TRUNC($D88*AC88,2)</f>
        <v>1522.44</v>
      </c>
      <c r="AE88" s="93"/>
      <c r="AF88" s="93">
        <f>TRUNC($D88*AE88,2)</f>
        <v>0</v>
      </c>
      <c r="AG88" s="93"/>
      <c r="AH88" s="93">
        <f>TRUNC($D88*AG88,2)</f>
        <v>0</v>
      </c>
      <c r="AI88" s="93"/>
      <c r="AJ88" s="95">
        <f>TRUNC($D88*AI88,2)</f>
        <v>0</v>
      </c>
      <c r="AK88" s="93"/>
      <c r="AL88" s="93">
        <f>TRUNC($D88*AK88,2)</f>
        <v>0</v>
      </c>
      <c r="AM88" s="93">
        <f t="shared" ref="AM88:AN92" si="83">SUM(S88,U88,W88,Y88,AA88,AC88,AE88,AG88,AI88,AK88)</f>
        <v>254.59</v>
      </c>
      <c r="AN88" s="93">
        <f>SUM(T88,V88,X88,Z88,AB88,AD88,AF88,AH88,AJ88,AL88)+0.01</f>
        <v>1522.45</v>
      </c>
      <c r="AO88" s="93">
        <f t="shared" ref="AO88:AP92" si="84">ROUND(Q88-AM88,2)</f>
        <v>0</v>
      </c>
      <c r="AP88" s="93">
        <f t="shared" si="84"/>
        <v>0</v>
      </c>
      <c r="AQ88" s="92">
        <f t="shared" si="80"/>
        <v>-1.9999999999527063E-3</v>
      </c>
      <c r="AT88" s="118"/>
    </row>
    <row r="89" spans="1:46" s="1" customFormat="1" ht="22.5" x14ac:dyDescent="0.2">
      <c r="A89" s="98" t="s">
        <v>300</v>
      </c>
      <c r="B89" s="100" t="s">
        <v>299</v>
      </c>
      <c r="C89" s="98" t="s">
        <v>77</v>
      </c>
      <c r="D89" s="96">
        <v>24.4</v>
      </c>
      <c r="E89" s="96">
        <v>285.93</v>
      </c>
      <c r="F89" s="95">
        <f>TRUNC($D89*E89,3)</f>
        <v>6976.692</v>
      </c>
      <c r="G89" s="95"/>
      <c r="H89" s="95">
        <f>TRUNC($D89*G89,3)</f>
        <v>0</v>
      </c>
      <c r="I89" s="95">
        <v>255.71</v>
      </c>
      <c r="J89" s="95">
        <f>TRUNC($D89*I89,3)</f>
        <v>6239.3239999999996</v>
      </c>
      <c r="K89" s="94">
        <f t="shared" si="81"/>
        <v>30.22</v>
      </c>
      <c r="L89" s="94">
        <f t="shared" si="81"/>
        <v>737.36800000000039</v>
      </c>
      <c r="M89" s="95">
        <v>15.46</v>
      </c>
      <c r="N89" s="95">
        <f>TRUNC($D89*M89,3)</f>
        <v>377.22399999999999</v>
      </c>
      <c r="O89" s="95"/>
      <c r="P89" s="95">
        <f>TRUNC($D89*O89,3)</f>
        <v>0</v>
      </c>
      <c r="Q89" s="94">
        <f t="shared" si="82"/>
        <v>45.68</v>
      </c>
      <c r="R89" s="94">
        <f t="shared" si="82"/>
        <v>1114.5920000000003</v>
      </c>
      <c r="S89" s="93"/>
      <c r="T89" s="93">
        <f>TRUNC($D89*S89,3)</f>
        <v>0</v>
      </c>
      <c r="U89" s="93"/>
      <c r="V89" s="93">
        <f>TRUNC($D89*U89,2)</f>
        <v>0</v>
      </c>
      <c r="W89" s="93"/>
      <c r="X89" s="93">
        <f>TRUNC($D89*W89,2)</f>
        <v>0</v>
      </c>
      <c r="Y89" s="93"/>
      <c r="Z89" s="93">
        <f>TRUNC($D89*Y89,2)</f>
        <v>0</v>
      </c>
      <c r="AA89" s="93"/>
      <c r="AB89" s="93">
        <f>TRUNC($D89*AA89,2)</f>
        <v>0</v>
      </c>
      <c r="AC89" s="93"/>
      <c r="AD89" s="93">
        <f>TRUNC($D89*AC89,2)</f>
        <v>0</v>
      </c>
      <c r="AE89" s="93"/>
      <c r="AF89" s="93">
        <f>TRUNC($D89*AE89,2)</f>
        <v>0</v>
      </c>
      <c r="AG89" s="93"/>
      <c r="AH89" s="93">
        <f>TRUNC($D89*AG89,2)</f>
        <v>0</v>
      </c>
      <c r="AI89" s="93">
        <f>'[18]MEMÓRIA - 9º BM'!H152</f>
        <v>23.54</v>
      </c>
      <c r="AJ89" s="95">
        <f>TRUNC($D89*AI89,2)</f>
        <v>574.37</v>
      </c>
      <c r="AK89" s="93"/>
      <c r="AL89" s="93">
        <f>TRUNC($D89*AK89,2)</f>
        <v>0</v>
      </c>
      <c r="AM89" s="93">
        <f t="shared" si="83"/>
        <v>23.54</v>
      </c>
      <c r="AN89" s="93">
        <f t="shared" si="83"/>
        <v>574.37</v>
      </c>
      <c r="AO89" s="93">
        <f t="shared" si="84"/>
        <v>22.14</v>
      </c>
      <c r="AP89" s="93">
        <f t="shared" si="84"/>
        <v>540.22</v>
      </c>
      <c r="AQ89" s="92">
        <f t="shared" si="80"/>
        <v>2.0000000002937668E-3</v>
      </c>
      <c r="AT89" s="118"/>
    </row>
    <row r="90" spans="1:46" s="1" customFormat="1" ht="13.15" hidden="1" x14ac:dyDescent="0.25">
      <c r="A90" s="98" t="s">
        <v>298</v>
      </c>
      <c r="B90" s="145" t="s">
        <v>297</v>
      </c>
      <c r="C90" s="98" t="s">
        <v>77</v>
      </c>
      <c r="D90" s="96">
        <v>11.28</v>
      </c>
      <c r="E90" s="96">
        <v>285.93</v>
      </c>
      <c r="F90" s="95">
        <f>TRUNC($D90*E90,3)</f>
        <v>3225.29</v>
      </c>
      <c r="G90" s="95"/>
      <c r="H90" s="95">
        <f>TRUNC($D90*G90,3)</f>
        <v>0</v>
      </c>
      <c r="I90" s="95"/>
      <c r="J90" s="95">
        <f>TRUNC($D90*I90,3)</f>
        <v>0</v>
      </c>
      <c r="K90" s="94">
        <f t="shared" si="81"/>
        <v>285.93</v>
      </c>
      <c r="L90" s="94">
        <f t="shared" si="81"/>
        <v>3225.29</v>
      </c>
      <c r="M90" s="95"/>
      <c r="N90" s="95">
        <f>TRUNC($D90*M90,3)</f>
        <v>0</v>
      </c>
      <c r="O90" s="95">
        <v>31.34</v>
      </c>
      <c r="P90" s="95">
        <f>TRUNC($D90*O90,3)</f>
        <v>353.51499999999999</v>
      </c>
      <c r="Q90" s="94">
        <f t="shared" si="82"/>
        <v>254.59</v>
      </c>
      <c r="R90" s="94">
        <f t="shared" si="82"/>
        <v>2871.7750000000001</v>
      </c>
      <c r="S90" s="93"/>
      <c r="T90" s="93">
        <f>TRUNC($D90*S90,3)</f>
        <v>0</v>
      </c>
      <c r="U90" s="93"/>
      <c r="V90" s="93">
        <f>TRUNC($D90*U90,2)</f>
        <v>0</v>
      </c>
      <c r="W90" s="93"/>
      <c r="X90" s="93">
        <f>TRUNC($D90*W90,2)</f>
        <v>0</v>
      </c>
      <c r="Y90" s="93"/>
      <c r="Z90" s="93">
        <f>TRUNC($D90*Y90,2)</f>
        <v>0</v>
      </c>
      <c r="AA90" s="93"/>
      <c r="AB90" s="93">
        <f>TRUNC($D90*AA90,2)</f>
        <v>0</v>
      </c>
      <c r="AC90" s="93"/>
      <c r="AD90" s="93">
        <f>TRUNC($D90*AC90,2)</f>
        <v>0</v>
      </c>
      <c r="AE90" s="93"/>
      <c r="AF90" s="93">
        <f>TRUNC($D90*AE90,2)</f>
        <v>0</v>
      </c>
      <c r="AG90" s="93">
        <v>254.59</v>
      </c>
      <c r="AH90" s="93">
        <f>TRUNC($D90*AG90,2)+0.01</f>
        <v>2871.78</v>
      </c>
      <c r="AI90" s="93"/>
      <c r="AJ90" s="95">
        <f>TRUNC($D90*AI90,2)</f>
        <v>0</v>
      </c>
      <c r="AK90" s="93"/>
      <c r="AL90" s="93">
        <f>TRUNC($D90*AK90,2)</f>
        <v>0</v>
      </c>
      <c r="AM90" s="93">
        <f t="shared" si="83"/>
        <v>254.59</v>
      </c>
      <c r="AN90" s="93">
        <f>SUM(T90,V90,X90,Z90,AB90,AD90,AF90,AH90,AJ90,AL90)</f>
        <v>2871.78</v>
      </c>
      <c r="AO90" s="93">
        <f t="shared" si="84"/>
        <v>0</v>
      </c>
      <c r="AP90" s="93">
        <v>0</v>
      </c>
      <c r="AQ90" s="92">
        <f t="shared" si="80"/>
        <v>-5.0000000001091394E-3</v>
      </c>
      <c r="AT90" s="118"/>
    </row>
    <row r="91" spans="1:46" s="1" customFormat="1" ht="13.15" hidden="1" x14ac:dyDescent="0.25">
      <c r="A91" s="98" t="s">
        <v>296</v>
      </c>
      <c r="B91" s="100" t="s">
        <v>295</v>
      </c>
      <c r="C91" s="98" t="s">
        <v>77</v>
      </c>
      <c r="D91" s="96">
        <v>12.53</v>
      </c>
      <c r="E91" s="96">
        <v>285.93</v>
      </c>
      <c r="F91" s="95">
        <f>TRUNC($D91*E91,3)</f>
        <v>3582.7020000000002</v>
      </c>
      <c r="G91" s="95"/>
      <c r="H91" s="95">
        <f>TRUNC($D91*G91,3)</f>
        <v>0</v>
      </c>
      <c r="I91" s="95"/>
      <c r="J91" s="95">
        <f>TRUNC($D91*I91,3)</f>
        <v>0</v>
      </c>
      <c r="K91" s="94">
        <f t="shared" si="81"/>
        <v>285.93</v>
      </c>
      <c r="L91" s="94">
        <f t="shared" si="81"/>
        <v>3582.7020000000002</v>
      </c>
      <c r="M91" s="95"/>
      <c r="N91" s="95">
        <f>TRUNC($D91*M91,3)</f>
        <v>0</v>
      </c>
      <c r="O91" s="95">
        <v>31.34</v>
      </c>
      <c r="P91" s="95">
        <f>TRUNC($D91*O91,3)</f>
        <v>392.69</v>
      </c>
      <c r="Q91" s="94">
        <f t="shared" si="82"/>
        <v>254.59</v>
      </c>
      <c r="R91" s="94">
        <f t="shared" si="82"/>
        <v>3190.0120000000002</v>
      </c>
      <c r="S91" s="93"/>
      <c r="T91" s="93">
        <f>TRUNC($D91*S91,3)</f>
        <v>0</v>
      </c>
      <c r="U91" s="93"/>
      <c r="V91" s="93">
        <f>TRUNC($D91*U91,2)</f>
        <v>0</v>
      </c>
      <c r="W91" s="93"/>
      <c r="X91" s="93">
        <f>TRUNC($D91*W91,2)</f>
        <v>0</v>
      </c>
      <c r="Y91" s="93"/>
      <c r="Z91" s="93">
        <f>TRUNC($D91*Y91,2)</f>
        <v>0</v>
      </c>
      <c r="AA91" s="93"/>
      <c r="AB91" s="93">
        <f>TRUNC($D91*AA91,2)</f>
        <v>0</v>
      </c>
      <c r="AC91" s="93"/>
      <c r="AD91" s="93">
        <f>TRUNC($D91*AC91,2)</f>
        <v>0</v>
      </c>
      <c r="AE91" s="93"/>
      <c r="AF91" s="93">
        <f>TRUNC($D91*AE91,2)</f>
        <v>0</v>
      </c>
      <c r="AG91" s="93"/>
      <c r="AH91" s="93">
        <f>TRUNC($D91*AG91,2)</f>
        <v>0</v>
      </c>
      <c r="AI91" s="93">
        <f>'[18]MEMÓRIA - 9º BM'!H179</f>
        <v>254.59000000000003</v>
      </c>
      <c r="AJ91" s="95">
        <f>TRUNC($D91*AI91,2)</f>
        <v>3190.01</v>
      </c>
      <c r="AK91" s="93"/>
      <c r="AL91" s="93">
        <f>TRUNC($D91*AK91,2)</f>
        <v>0</v>
      </c>
      <c r="AM91" s="93">
        <f t="shared" si="83"/>
        <v>254.59000000000003</v>
      </c>
      <c r="AN91" s="93">
        <f t="shared" si="83"/>
        <v>3190.01</v>
      </c>
      <c r="AO91" s="93">
        <f t="shared" si="84"/>
        <v>0</v>
      </c>
      <c r="AP91" s="93">
        <f t="shared" si="84"/>
        <v>0</v>
      </c>
      <c r="AQ91" s="92">
        <f t="shared" si="80"/>
        <v>1.9999999999527063E-3</v>
      </c>
      <c r="AT91" s="118"/>
    </row>
    <row r="92" spans="1:46" s="1" customFormat="1" ht="30.6" hidden="1" x14ac:dyDescent="0.25">
      <c r="A92" s="98" t="s">
        <v>294</v>
      </c>
      <c r="B92" s="100" t="s">
        <v>293</v>
      </c>
      <c r="C92" s="98" t="s">
        <v>77</v>
      </c>
      <c r="D92" s="96">
        <f>TRUNC(21.37*$H$229)</f>
        <v>21</v>
      </c>
      <c r="E92" s="96"/>
      <c r="F92" s="95">
        <f>TRUNC($D92*E92,3)</f>
        <v>0</v>
      </c>
      <c r="G92" s="95">
        <v>228.42</v>
      </c>
      <c r="H92" s="95">
        <f>TRUNC($D92*G92,3)</f>
        <v>4796.82</v>
      </c>
      <c r="I92" s="95"/>
      <c r="J92" s="95">
        <f>TRUNC($D92*I92,3)</f>
        <v>0</v>
      </c>
      <c r="K92" s="94">
        <f t="shared" si="81"/>
        <v>228.42</v>
      </c>
      <c r="L92" s="94">
        <f t="shared" si="81"/>
        <v>4796.82</v>
      </c>
      <c r="M92" s="95"/>
      <c r="N92" s="95">
        <f>TRUNC($D92*M92,3)</f>
        <v>0</v>
      </c>
      <c r="O92" s="95">
        <v>19.510000000000002</v>
      </c>
      <c r="P92" s="95">
        <f>TRUNC($D92*O92,3)</f>
        <v>409.71</v>
      </c>
      <c r="Q92" s="94">
        <f t="shared" si="82"/>
        <v>208.91</v>
      </c>
      <c r="R92" s="94">
        <f t="shared" si="82"/>
        <v>4387.1099999999997</v>
      </c>
      <c r="S92" s="95"/>
      <c r="T92" s="95">
        <f>TRUNC($D92*S92,3)</f>
        <v>0</v>
      </c>
      <c r="U92" s="95"/>
      <c r="V92" s="95">
        <f>TRUNC($D92*U92,2)</f>
        <v>0</v>
      </c>
      <c r="W92" s="95"/>
      <c r="X92" s="95">
        <f>TRUNC($D92*W92,2)</f>
        <v>0</v>
      </c>
      <c r="Y92" s="95"/>
      <c r="Z92" s="95">
        <f>TRUNC($D92*Y92,2)</f>
        <v>0</v>
      </c>
      <c r="AA92" s="95"/>
      <c r="AB92" s="95">
        <f>TRUNC($D92*AA92,2)</f>
        <v>0</v>
      </c>
      <c r="AC92" s="95">
        <v>227.89000000000001</v>
      </c>
      <c r="AD92" s="95">
        <f>TRUNC($D92*AC92,2)</f>
        <v>4785.6899999999996</v>
      </c>
      <c r="AE92" s="95"/>
      <c r="AF92" s="95">
        <f>TRUNC($D92*AE92,2)</f>
        <v>0</v>
      </c>
      <c r="AG92" s="95">
        <v>-18.98</v>
      </c>
      <c r="AH92" s="95">
        <f>TRUNC($D92*AG92,2)</f>
        <v>-398.58</v>
      </c>
      <c r="AI92" s="95"/>
      <c r="AJ92" s="95">
        <f>TRUNC($D92*AI92,2)</f>
        <v>0</v>
      </c>
      <c r="AK92" s="95"/>
      <c r="AL92" s="95">
        <f>TRUNC($D92*AK92,2)</f>
        <v>0</v>
      </c>
      <c r="AM92" s="95">
        <f t="shared" si="83"/>
        <v>208.91000000000003</v>
      </c>
      <c r="AN92" s="95">
        <f t="shared" si="83"/>
        <v>4387.1099999999997</v>
      </c>
      <c r="AO92" s="93">
        <f t="shared" si="84"/>
        <v>0</v>
      </c>
      <c r="AP92" s="93">
        <f t="shared" si="84"/>
        <v>0</v>
      </c>
      <c r="AQ92" s="92">
        <f t="shared" si="80"/>
        <v>0</v>
      </c>
      <c r="AT92" s="118"/>
    </row>
    <row r="93" spans="1:46" s="1" customFormat="1" x14ac:dyDescent="0.2">
      <c r="A93" s="98"/>
      <c r="B93" s="100"/>
      <c r="C93" s="98"/>
      <c r="D93" s="126"/>
      <c r="E93" s="126"/>
      <c r="F93" s="95"/>
      <c r="G93" s="95"/>
      <c r="H93" s="95"/>
      <c r="I93" s="95"/>
      <c r="J93" s="95"/>
      <c r="K93" s="95"/>
      <c r="L93" s="95"/>
      <c r="M93" s="95"/>
      <c r="N93" s="95"/>
      <c r="O93" s="95"/>
      <c r="P93" s="95"/>
      <c r="Q93" s="95"/>
      <c r="R93" s="95"/>
      <c r="S93" s="93"/>
      <c r="T93" s="93"/>
      <c r="U93" s="93"/>
      <c r="V93" s="93"/>
      <c r="W93" s="93"/>
      <c r="X93" s="93"/>
      <c r="Y93" s="93"/>
      <c r="Z93" s="93"/>
      <c r="AA93" s="93"/>
      <c r="AB93" s="93"/>
      <c r="AC93" s="93"/>
      <c r="AD93" s="93"/>
      <c r="AE93" s="93"/>
      <c r="AF93" s="93"/>
      <c r="AG93" s="93"/>
      <c r="AH93" s="93"/>
      <c r="AI93" s="93"/>
      <c r="AJ93" s="93"/>
      <c r="AK93" s="93"/>
      <c r="AL93" s="93"/>
      <c r="AM93" s="93"/>
      <c r="AN93" s="93"/>
      <c r="AO93" s="93"/>
      <c r="AP93" s="93"/>
      <c r="AQ93" s="92">
        <f t="shared" si="80"/>
        <v>0</v>
      </c>
      <c r="AT93" s="118"/>
    </row>
    <row r="94" spans="1:46" s="9" customFormat="1" x14ac:dyDescent="0.2">
      <c r="A94" s="124" t="s">
        <v>4</v>
      </c>
      <c r="B94" s="125" t="s">
        <v>292</v>
      </c>
      <c r="C94" s="124"/>
      <c r="D94" s="123"/>
      <c r="E94" s="123"/>
      <c r="F94" s="121">
        <f>SUM(F95:F110)</f>
        <v>23017.191000000003</v>
      </c>
      <c r="G94" s="121"/>
      <c r="H94" s="121">
        <f>SUM(H95:H110)</f>
        <v>0</v>
      </c>
      <c r="I94" s="121"/>
      <c r="J94" s="121">
        <f>SUM(J95:J110)</f>
        <v>0</v>
      </c>
      <c r="K94" s="121"/>
      <c r="L94" s="121">
        <f>SUM(L95:L110)</f>
        <v>23017.191000000003</v>
      </c>
      <c r="M94" s="121"/>
      <c r="N94" s="121">
        <f>SUM(N95:N110)</f>
        <v>27034.956999999999</v>
      </c>
      <c r="O94" s="121"/>
      <c r="P94" s="121">
        <f>SUM(P95:P110)</f>
        <v>10232.547</v>
      </c>
      <c r="Q94" s="121"/>
      <c r="R94" s="121">
        <f>SUM(R95:R110)</f>
        <v>39819.600999999995</v>
      </c>
      <c r="S94" s="122"/>
      <c r="T94" s="122">
        <f>SUM(T95:T110)</f>
        <v>0</v>
      </c>
      <c r="U94" s="122"/>
      <c r="V94" s="122">
        <f>SUM(V95:V110)</f>
        <v>0</v>
      </c>
      <c r="W94" s="122"/>
      <c r="X94" s="122">
        <f>SUM(X95:X110)</f>
        <v>0</v>
      </c>
      <c r="Y94" s="122"/>
      <c r="Z94" s="122">
        <f>SUM(Z95:Z110)</f>
        <v>0</v>
      </c>
      <c r="AA94" s="122"/>
      <c r="AB94" s="122">
        <f>SUM(AB95:AB110)</f>
        <v>0</v>
      </c>
      <c r="AC94" s="122"/>
      <c r="AD94" s="122">
        <f>SUM(AD95:AD110)</f>
        <v>0</v>
      </c>
      <c r="AE94" s="122"/>
      <c r="AF94" s="122">
        <f>SUM(AF95:AF110)</f>
        <v>14243.099999999999</v>
      </c>
      <c r="AG94" s="122"/>
      <c r="AH94" s="122">
        <f>SUM(AH95:AH110)</f>
        <v>3283.71</v>
      </c>
      <c r="AI94" s="122"/>
      <c r="AJ94" s="122">
        <f>SUM(AJ95:AJ110)</f>
        <v>18993.008999999998</v>
      </c>
      <c r="AK94" s="122"/>
      <c r="AL94" s="122">
        <f>SUM(AL95:AL110)</f>
        <v>0</v>
      </c>
      <c r="AM94" s="122">
        <f>SUM(AM95:AM110)</f>
        <v>219.06000000000003</v>
      </c>
      <c r="AN94" s="122">
        <f>SUM(AN95:AN110)</f>
        <v>36519.818999999996</v>
      </c>
      <c r="AO94" s="122"/>
      <c r="AP94" s="122">
        <f>SUM(AP95:AP110)</f>
        <v>3299.77</v>
      </c>
      <c r="AQ94" s="92">
        <f t="shared" si="80"/>
        <v>1.199999999926149E-2</v>
      </c>
      <c r="AR94" s="1"/>
      <c r="AT94" s="119"/>
    </row>
    <row r="95" spans="1:46" s="110" customFormat="1" ht="13.15" hidden="1" x14ac:dyDescent="0.25">
      <c r="A95" s="116" t="s">
        <v>291</v>
      </c>
      <c r="B95" s="117" t="s">
        <v>290</v>
      </c>
      <c r="C95" s="116"/>
      <c r="D95" s="115"/>
      <c r="E95" s="115"/>
      <c r="F95" s="114"/>
      <c r="G95" s="114"/>
      <c r="H95" s="114"/>
      <c r="I95" s="114"/>
      <c r="J95" s="114"/>
      <c r="K95" s="114"/>
      <c r="L95" s="114"/>
      <c r="M95" s="114"/>
      <c r="N95" s="114"/>
      <c r="O95" s="114"/>
      <c r="P95" s="114"/>
      <c r="Q95" s="114"/>
      <c r="R95" s="114"/>
      <c r="S95" s="113"/>
      <c r="T95" s="113"/>
      <c r="U95" s="113"/>
      <c r="V95" s="113"/>
      <c r="W95" s="113"/>
      <c r="X95" s="113"/>
      <c r="Y95" s="113"/>
      <c r="Z95" s="113"/>
      <c r="AA95" s="113"/>
      <c r="AB95" s="113"/>
      <c r="AC95" s="113"/>
      <c r="AD95" s="113"/>
      <c r="AE95" s="113"/>
      <c r="AF95" s="113"/>
      <c r="AG95" s="113"/>
      <c r="AH95" s="113"/>
      <c r="AI95" s="113"/>
      <c r="AJ95" s="113"/>
      <c r="AK95" s="113"/>
      <c r="AL95" s="113"/>
      <c r="AM95" s="113"/>
      <c r="AN95" s="113"/>
      <c r="AO95" s="113"/>
      <c r="AP95" s="112"/>
      <c r="AQ95" s="92">
        <f t="shared" si="80"/>
        <v>0</v>
      </c>
      <c r="AR95" s="1"/>
      <c r="AT95" s="111"/>
    </row>
    <row r="96" spans="1:46" s="29" customFormat="1" ht="40.9" hidden="1" x14ac:dyDescent="0.2">
      <c r="A96" s="98" t="s">
        <v>289</v>
      </c>
      <c r="B96" s="131" t="s">
        <v>288</v>
      </c>
      <c r="C96" s="98" t="s">
        <v>21</v>
      </c>
      <c r="D96" s="96">
        <v>402.6</v>
      </c>
      <c r="E96" s="96">
        <v>22</v>
      </c>
      <c r="F96" s="95">
        <f>TRUNC($D96*E96,3)</f>
        <v>8857.2000000000007</v>
      </c>
      <c r="G96" s="95"/>
      <c r="H96" s="95">
        <f>TRUNC($D96*G96,3)</f>
        <v>0</v>
      </c>
      <c r="I96" s="95"/>
      <c r="J96" s="95">
        <f>TRUNC($D96*I96,3)</f>
        <v>0</v>
      </c>
      <c r="K96" s="94">
        <f t="shared" ref="K96:L98" si="85">E96+G96-I96</f>
        <v>22</v>
      </c>
      <c r="L96" s="94">
        <f t="shared" si="85"/>
        <v>8857.2000000000007</v>
      </c>
      <c r="M96" s="95"/>
      <c r="N96" s="95">
        <f>TRUNC($D96*M96,3)</f>
        <v>0</v>
      </c>
      <c r="O96" s="95">
        <v>16</v>
      </c>
      <c r="P96" s="95">
        <f>TRUNC($D96*O96,3)</f>
        <v>6441.6</v>
      </c>
      <c r="Q96" s="94">
        <f t="shared" ref="Q96:R100" si="86">K96+M96-O96</f>
        <v>6</v>
      </c>
      <c r="R96" s="94">
        <f t="shared" si="86"/>
        <v>2415.6000000000004</v>
      </c>
      <c r="S96" s="95"/>
      <c r="T96" s="95">
        <f>TRUNC($D96*S96,3)</f>
        <v>0</v>
      </c>
      <c r="U96" s="95"/>
      <c r="V96" s="95">
        <f>TRUNC($D96*U96,2)</f>
        <v>0</v>
      </c>
      <c r="W96" s="95"/>
      <c r="X96" s="95">
        <f>TRUNC($D96*W96,2)</f>
        <v>0</v>
      </c>
      <c r="Y96" s="95"/>
      <c r="Z96" s="95">
        <f>TRUNC($D96*Y96,2)</f>
        <v>0</v>
      </c>
      <c r="AA96" s="95"/>
      <c r="AB96" s="95">
        <f>TRUNC($D96*AA96,2)</f>
        <v>0</v>
      </c>
      <c r="AC96" s="95"/>
      <c r="AD96" s="95">
        <f>TRUNC($D96*AC96,2)</f>
        <v>0</v>
      </c>
      <c r="AE96" s="95">
        <v>19</v>
      </c>
      <c r="AF96" s="95">
        <f>TRUNC($D96*AE96,2)</f>
        <v>7649.4</v>
      </c>
      <c r="AG96" s="95">
        <v>-13</v>
      </c>
      <c r="AH96" s="95">
        <f>TRUNC($D96*AG96,2)</f>
        <v>-5233.8</v>
      </c>
      <c r="AI96" s="95"/>
      <c r="AJ96" s="95">
        <f>TRUNC($D96*AI96,2)</f>
        <v>0</v>
      </c>
      <c r="AK96" s="95"/>
      <c r="AL96" s="95">
        <f>TRUNC($D96*AK96,2)</f>
        <v>0</v>
      </c>
      <c r="AM96" s="95">
        <f t="shared" ref="AM96:AN100" si="87">SUM(S96,U96,W96,Y96,AA96,AC96,AE96,AG96,AI96,AK96)</f>
        <v>6</v>
      </c>
      <c r="AN96" s="95">
        <f t="shared" si="87"/>
        <v>2415.5999999999995</v>
      </c>
      <c r="AO96" s="93">
        <f t="shared" ref="AO96:AP110" si="88">ROUND(Q96-AM96,2)</f>
        <v>0</v>
      </c>
      <c r="AP96" s="93">
        <f t="shared" si="88"/>
        <v>0</v>
      </c>
      <c r="AQ96" s="92">
        <f t="shared" si="80"/>
        <v>9.0949470177292824E-13</v>
      </c>
      <c r="AT96" s="129"/>
    </row>
    <row r="97" spans="1:46" s="1" customFormat="1" ht="13.15" hidden="1" x14ac:dyDescent="0.25">
      <c r="A97" s="98" t="s">
        <v>287</v>
      </c>
      <c r="B97" s="100" t="s">
        <v>286</v>
      </c>
      <c r="C97" s="98" t="s">
        <v>21</v>
      </c>
      <c r="D97" s="96">
        <v>3149.41</v>
      </c>
      <c r="E97" s="96">
        <v>1</v>
      </c>
      <c r="F97" s="95">
        <f>TRUNC($D97*E97,3)</f>
        <v>3149.41</v>
      </c>
      <c r="G97" s="95"/>
      <c r="H97" s="95">
        <f>TRUNC($D97*G97,3)</f>
        <v>0</v>
      </c>
      <c r="I97" s="95"/>
      <c r="J97" s="95">
        <f>TRUNC($D97*I97,3)</f>
        <v>0</v>
      </c>
      <c r="K97" s="94">
        <f t="shared" si="85"/>
        <v>1</v>
      </c>
      <c r="L97" s="94">
        <f t="shared" si="85"/>
        <v>3149.41</v>
      </c>
      <c r="M97" s="95"/>
      <c r="N97" s="95">
        <f>TRUNC($D97*M97,3)</f>
        <v>0</v>
      </c>
      <c r="O97" s="95">
        <v>1</v>
      </c>
      <c r="P97" s="95">
        <f>TRUNC($D97*O97,3)</f>
        <v>3149.41</v>
      </c>
      <c r="Q97" s="94">
        <f t="shared" si="86"/>
        <v>0</v>
      </c>
      <c r="R97" s="94">
        <f t="shared" si="86"/>
        <v>0</v>
      </c>
      <c r="S97" s="93"/>
      <c r="T97" s="93">
        <f>TRUNC($D97*S97,3)</f>
        <v>0</v>
      </c>
      <c r="U97" s="93"/>
      <c r="V97" s="93">
        <f>TRUNC($D97*U97,2)</f>
        <v>0</v>
      </c>
      <c r="W97" s="93"/>
      <c r="X97" s="93">
        <f>TRUNC($D97*W97,2)</f>
        <v>0</v>
      </c>
      <c r="Y97" s="93"/>
      <c r="Z97" s="93">
        <f>TRUNC($D97*Y97,2)</f>
        <v>0</v>
      </c>
      <c r="AA97" s="93"/>
      <c r="AB97" s="93">
        <f>TRUNC($D97*AA97,2)</f>
        <v>0</v>
      </c>
      <c r="AC97" s="93"/>
      <c r="AD97" s="93">
        <f>TRUNC($D97*AC97,2)</f>
        <v>0</v>
      </c>
      <c r="AE97" s="93"/>
      <c r="AF97" s="93">
        <f>TRUNC($D97*AE97,2)</f>
        <v>0</v>
      </c>
      <c r="AG97" s="93"/>
      <c r="AH97" s="93">
        <f>TRUNC($D97*AG97,2)</f>
        <v>0</v>
      </c>
      <c r="AI97" s="93"/>
      <c r="AJ97" s="93">
        <f>TRUNC($D97*AI97,2)</f>
        <v>0</v>
      </c>
      <c r="AK97" s="93"/>
      <c r="AL97" s="93">
        <f>TRUNC($D97*AK97,2)</f>
        <v>0</v>
      </c>
      <c r="AM97" s="93">
        <f t="shared" si="87"/>
        <v>0</v>
      </c>
      <c r="AN97" s="93">
        <f t="shared" si="87"/>
        <v>0</v>
      </c>
      <c r="AO97" s="93">
        <f t="shared" si="88"/>
        <v>0</v>
      </c>
      <c r="AP97" s="93">
        <f t="shared" si="88"/>
        <v>0</v>
      </c>
      <c r="AQ97" s="92">
        <f t="shared" si="80"/>
        <v>0</v>
      </c>
      <c r="AT97" s="118"/>
    </row>
    <row r="98" spans="1:46" s="1" customFormat="1" ht="20.45" hidden="1" x14ac:dyDescent="0.25">
      <c r="A98" s="98" t="s">
        <v>285</v>
      </c>
      <c r="B98" s="130" t="s">
        <v>284</v>
      </c>
      <c r="C98" s="98" t="s">
        <v>77</v>
      </c>
      <c r="D98" s="96">
        <v>16.87</v>
      </c>
      <c r="E98" s="96">
        <v>92.4</v>
      </c>
      <c r="F98" s="95">
        <f>TRUNC($D98*E98,3)</f>
        <v>1558.788</v>
      </c>
      <c r="G98" s="95"/>
      <c r="H98" s="95">
        <f>TRUNC($D98*G98,3)</f>
        <v>0</v>
      </c>
      <c r="I98" s="95"/>
      <c r="J98" s="95">
        <f>TRUNC($D98*I98,3)</f>
        <v>0</v>
      </c>
      <c r="K98" s="94">
        <f t="shared" si="85"/>
        <v>92.4</v>
      </c>
      <c r="L98" s="94">
        <f t="shared" si="85"/>
        <v>1558.788</v>
      </c>
      <c r="M98" s="95"/>
      <c r="N98" s="95">
        <f>TRUNC($D98*M98,3)</f>
        <v>0</v>
      </c>
      <c r="O98" s="95">
        <v>10.08</v>
      </c>
      <c r="P98" s="95">
        <f>TRUNC($D98*O98,3)</f>
        <v>170.04900000000001</v>
      </c>
      <c r="Q98" s="94">
        <f t="shared" si="86"/>
        <v>82.320000000000007</v>
      </c>
      <c r="R98" s="94">
        <f t="shared" si="86"/>
        <v>1388.739</v>
      </c>
      <c r="S98" s="93"/>
      <c r="T98" s="93">
        <f>TRUNC($D98*S98,3)</f>
        <v>0</v>
      </c>
      <c r="U98" s="93"/>
      <c r="V98" s="93">
        <f>TRUNC($D98*U98,2)</f>
        <v>0</v>
      </c>
      <c r="W98" s="93"/>
      <c r="X98" s="93">
        <f>TRUNC($D98*W98,2)</f>
        <v>0</v>
      </c>
      <c r="Y98" s="93"/>
      <c r="Z98" s="93">
        <f>TRUNC($D98*Y98,2)</f>
        <v>0</v>
      </c>
      <c r="AA98" s="93"/>
      <c r="AB98" s="93">
        <f>TRUNC($D98*AA98,2)</f>
        <v>0</v>
      </c>
      <c r="AC98" s="93"/>
      <c r="AD98" s="93">
        <f>TRUNC($D98*AC98,2)</f>
        <v>0</v>
      </c>
      <c r="AE98" s="93"/>
      <c r="AF98" s="93">
        <f>TRUNC($D98*AE98,2)</f>
        <v>0</v>
      </c>
      <c r="AG98" s="93"/>
      <c r="AH98" s="93">
        <f>TRUNC($D98*AG98,2)</f>
        <v>0</v>
      </c>
      <c r="AI98" s="93">
        <f>'[18]MEMÓRIA - 9º BM'!H208</f>
        <v>82.320000000000007</v>
      </c>
      <c r="AJ98" s="93">
        <f>ROUND($D98*AI98,2)-0.000999999999976353</f>
        <v>1388.739</v>
      </c>
      <c r="AK98" s="93"/>
      <c r="AL98" s="93">
        <f>TRUNC($D98*AK98,2)</f>
        <v>0</v>
      </c>
      <c r="AM98" s="93">
        <f t="shared" si="87"/>
        <v>82.320000000000007</v>
      </c>
      <c r="AN98" s="93">
        <f t="shared" si="87"/>
        <v>1388.739</v>
      </c>
      <c r="AO98" s="93">
        <f t="shared" si="88"/>
        <v>0</v>
      </c>
      <c r="AP98" s="93">
        <f t="shared" si="88"/>
        <v>0</v>
      </c>
      <c r="AQ98" s="92">
        <f t="shared" si="80"/>
        <v>0</v>
      </c>
      <c r="AT98" s="118"/>
    </row>
    <row r="99" spans="1:46" s="29" customFormat="1" ht="40.9" hidden="1" x14ac:dyDescent="0.2">
      <c r="A99" s="98" t="s">
        <v>283</v>
      </c>
      <c r="B99" s="131" t="s">
        <v>282</v>
      </c>
      <c r="C99" s="98" t="s">
        <v>21</v>
      </c>
      <c r="D99" s="96">
        <f>AT99*0.989</f>
        <v>510.74926999999997</v>
      </c>
      <c r="E99" s="96"/>
      <c r="F99" s="95"/>
      <c r="G99" s="95"/>
      <c r="H99" s="95"/>
      <c r="I99" s="95"/>
      <c r="J99" s="95"/>
      <c r="K99" s="94"/>
      <c r="L99" s="94"/>
      <c r="M99" s="95">
        <v>12</v>
      </c>
      <c r="N99" s="95">
        <f>TRUNC($D99*M99,3)</f>
        <v>6128.991</v>
      </c>
      <c r="O99" s="95"/>
      <c r="P99" s="95">
        <f>TRUNC($D99*O99,3)</f>
        <v>0</v>
      </c>
      <c r="Q99" s="94">
        <f t="shared" si="86"/>
        <v>12</v>
      </c>
      <c r="R99" s="94">
        <f t="shared" si="86"/>
        <v>6128.991</v>
      </c>
      <c r="S99" s="95"/>
      <c r="T99" s="95">
        <f>TRUNC($D99*S99,3)</f>
        <v>0</v>
      </c>
      <c r="U99" s="95"/>
      <c r="V99" s="95">
        <f>TRUNC($D99*U99,2)</f>
        <v>0</v>
      </c>
      <c r="W99" s="95"/>
      <c r="X99" s="95">
        <f>TRUNC($D99*W99,2)</f>
        <v>0</v>
      </c>
      <c r="Y99" s="95"/>
      <c r="Z99" s="95">
        <f>TRUNC($D99*Y99,2)</f>
        <v>0</v>
      </c>
      <c r="AA99" s="95"/>
      <c r="AB99" s="95">
        <f>TRUNC($D99*AA99,2)</f>
        <v>0</v>
      </c>
      <c r="AC99" s="95"/>
      <c r="AD99" s="95">
        <f>TRUNC($D99*AC99,2)</f>
        <v>0</v>
      </c>
      <c r="AE99" s="95"/>
      <c r="AF99" s="95">
        <f>TRUNC($D99*AE99,2)</f>
        <v>0</v>
      </c>
      <c r="AG99" s="95">
        <v>12</v>
      </c>
      <c r="AH99" s="95">
        <f>TRUNC($D99*AG99,2)</f>
        <v>6128.99</v>
      </c>
      <c r="AI99" s="95"/>
      <c r="AJ99" s="95">
        <f>TRUNC($D99*AI99,2)</f>
        <v>0</v>
      </c>
      <c r="AK99" s="95"/>
      <c r="AL99" s="95">
        <f>TRUNC($D99*AK99,2)</f>
        <v>0</v>
      </c>
      <c r="AM99" s="95">
        <f t="shared" si="87"/>
        <v>12</v>
      </c>
      <c r="AN99" s="95">
        <f t="shared" si="87"/>
        <v>6128.99</v>
      </c>
      <c r="AO99" s="95">
        <f t="shared" si="88"/>
        <v>0</v>
      </c>
      <c r="AP99" s="95">
        <f t="shared" si="88"/>
        <v>0</v>
      </c>
      <c r="AQ99" s="92">
        <f t="shared" si="80"/>
        <v>1.0000000002037268E-3</v>
      </c>
      <c r="AT99" s="144">
        <v>516.42999999999995</v>
      </c>
    </row>
    <row r="100" spans="1:46" s="29" customFormat="1" ht="30.6" hidden="1" x14ac:dyDescent="0.2">
      <c r="A100" s="98" t="s">
        <v>281</v>
      </c>
      <c r="B100" s="131" t="s">
        <v>280</v>
      </c>
      <c r="C100" s="98" t="s">
        <v>77</v>
      </c>
      <c r="D100" s="96">
        <f>AT100*0.989</f>
        <v>284.34738999999996</v>
      </c>
      <c r="E100" s="96"/>
      <c r="F100" s="95"/>
      <c r="G100" s="95"/>
      <c r="H100" s="95"/>
      <c r="I100" s="95"/>
      <c r="J100" s="95"/>
      <c r="K100" s="94"/>
      <c r="L100" s="94"/>
      <c r="M100" s="95">
        <v>8.4</v>
      </c>
      <c r="N100" s="95">
        <f>TRUNC($D100*M100,3)</f>
        <v>2388.518</v>
      </c>
      <c r="O100" s="95"/>
      <c r="P100" s="95">
        <f>TRUNC($D100*O100,3)</f>
        <v>0</v>
      </c>
      <c r="Q100" s="94">
        <f t="shared" si="86"/>
        <v>8.4</v>
      </c>
      <c r="R100" s="94">
        <f t="shared" si="86"/>
        <v>2388.518</v>
      </c>
      <c r="S100" s="95"/>
      <c r="T100" s="95">
        <f>TRUNC($D100*S100,3)</f>
        <v>0</v>
      </c>
      <c r="U100" s="95"/>
      <c r="V100" s="95">
        <f>TRUNC($D100*U100,2)</f>
        <v>0</v>
      </c>
      <c r="W100" s="95"/>
      <c r="X100" s="95">
        <f>TRUNC($D100*W100,2)</f>
        <v>0</v>
      </c>
      <c r="Y100" s="95"/>
      <c r="Z100" s="95">
        <f>TRUNC($D100*Y100,2)</f>
        <v>0</v>
      </c>
      <c r="AA100" s="95"/>
      <c r="AB100" s="95">
        <f>TRUNC($D100*AA100,2)</f>
        <v>0</v>
      </c>
      <c r="AC100" s="95"/>
      <c r="AD100" s="95">
        <f>TRUNC($D100*AC100,2)</f>
        <v>0</v>
      </c>
      <c r="AE100" s="95"/>
      <c r="AF100" s="95">
        <f>TRUNC($D100*AE100,2)</f>
        <v>0</v>
      </c>
      <c r="AG100" s="95">
        <v>8.4</v>
      </c>
      <c r="AH100" s="95">
        <f>TRUNC($D100*AG100,2)+0.01</f>
        <v>2388.5200000000004</v>
      </c>
      <c r="AI100" s="95"/>
      <c r="AJ100" s="95">
        <f>TRUNC($D100*AI100,2)</f>
        <v>0</v>
      </c>
      <c r="AK100" s="95"/>
      <c r="AL100" s="95">
        <f>TRUNC($D100*AK100,2)</f>
        <v>0</v>
      </c>
      <c r="AM100" s="95">
        <f t="shared" si="87"/>
        <v>8.4</v>
      </c>
      <c r="AN100" s="95">
        <f>SUM(T100,V100,X100,Z100,AB100,AD100,AF100,AH100,AJ100,AL100)</f>
        <v>2388.5200000000004</v>
      </c>
      <c r="AO100" s="95">
        <f t="shared" si="88"/>
        <v>0</v>
      </c>
      <c r="AP100" s="95">
        <f t="shared" si="88"/>
        <v>0</v>
      </c>
      <c r="AQ100" s="92">
        <f t="shared" si="80"/>
        <v>-2.0000000004074536E-3</v>
      </c>
      <c r="AT100" s="144">
        <v>287.51</v>
      </c>
    </row>
    <row r="101" spans="1:46" s="110" customFormat="1" x14ac:dyDescent="0.2">
      <c r="A101" s="116" t="s">
        <v>279</v>
      </c>
      <c r="B101" s="117" t="s">
        <v>278</v>
      </c>
      <c r="C101" s="116"/>
      <c r="D101" s="115"/>
      <c r="E101" s="115"/>
      <c r="F101" s="114"/>
      <c r="G101" s="114"/>
      <c r="H101" s="114"/>
      <c r="I101" s="114"/>
      <c r="J101" s="114"/>
      <c r="K101" s="114"/>
      <c r="L101" s="114"/>
      <c r="M101" s="114"/>
      <c r="N101" s="114"/>
      <c r="O101" s="114"/>
      <c r="P101" s="114"/>
      <c r="Q101" s="114"/>
      <c r="R101" s="114"/>
      <c r="S101" s="113"/>
      <c r="T101" s="113"/>
      <c r="U101" s="113"/>
      <c r="V101" s="113"/>
      <c r="W101" s="113"/>
      <c r="X101" s="113"/>
      <c r="Y101" s="113"/>
      <c r="Z101" s="113"/>
      <c r="AA101" s="113"/>
      <c r="AB101" s="113"/>
      <c r="AC101" s="113"/>
      <c r="AD101" s="113"/>
      <c r="AE101" s="113"/>
      <c r="AF101" s="113"/>
      <c r="AG101" s="113"/>
      <c r="AH101" s="113"/>
      <c r="AI101" s="113"/>
      <c r="AJ101" s="113"/>
      <c r="AK101" s="113"/>
      <c r="AL101" s="113"/>
      <c r="AM101" s="113"/>
      <c r="AN101" s="113"/>
      <c r="AO101" s="113"/>
      <c r="AP101" s="112"/>
      <c r="AQ101" s="92">
        <f t="shared" si="80"/>
        <v>0</v>
      </c>
      <c r="AR101" s="1"/>
      <c r="AT101" s="111"/>
    </row>
    <row r="102" spans="1:46" s="29" customFormat="1" ht="20.45" hidden="1" x14ac:dyDescent="0.2">
      <c r="A102" s="98" t="s">
        <v>277</v>
      </c>
      <c r="B102" s="131" t="s">
        <v>276</v>
      </c>
      <c r="C102" s="98" t="s">
        <v>77</v>
      </c>
      <c r="D102" s="96">
        <v>232.5</v>
      </c>
      <c r="E102" s="96">
        <v>29.96</v>
      </c>
      <c r="F102" s="95">
        <f>TRUNC($D102*E102,3)</f>
        <v>6965.7</v>
      </c>
      <c r="G102" s="95"/>
      <c r="H102" s="95">
        <f>TRUNC($D102*G102,3)</f>
        <v>0</v>
      </c>
      <c r="I102" s="95"/>
      <c r="J102" s="95">
        <f>TRUNC($D102*I102,3)</f>
        <v>0</v>
      </c>
      <c r="K102" s="94">
        <f>E102+G102-I102</f>
        <v>29.96</v>
      </c>
      <c r="L102" s="94">
        <f>F102+H102-J102</f>
        <v>6965.7</v>
      </c>
      <c r="M102" s="95"/>
      <c r="N102" s="95">
        <f>TRUNC($D102*M102,3)</f>
        <v>0</v>
      </c>
      <c r="O102" s="95">
        <v>1.6</v>
      </c>
      <c r="P102" s="95">
        <f>TRUNC($D102*O102,3)</f>
        <v>372</v>
      </c>
      <c r="Q102" s="94">
        <f>K102+M102-O102</f>
        <v>28.36</v>
      </c>
      <c r="R102" s="94">
        <f>L102+N102-P102</f>
        <v>6593.7</v>
      </c>
      <c r="S102" s="95"/>
      <c r="T102" s="95">
        <f>TRUNC($D102*S102,3)</f>
        <v>0</v>
      </c>
      <c r="U102" s="95"/>
      <c r="V102" s="95">
        <f>TRUNC($D102*U102,2)</f>
        <v>0</v>
      </c>
      <c r="W102" s="95"/>
      <c r="X102" s="95">
        <f>TRUNC($D102*W102,2)</f>
        <v>0</v>
      </c>
      <c r="Y102" s="95"/>
      <c r="Z102" s="95">
        <f>TRUNC($D102*Y102,2)</f>
        <v>0</v>
      </c>
      <c r="AA102" s="95"/>
      <c r="AB102" s="95">
        <f>TRUNC($D102*AA102,2)</f>
        <v>0</v>
      </c>
      <c r="AC102" s="95"/>
      <c r="AD102" s="95">
        <f>TRUNC($D102*AC102,2)</f>
        <v>0</v>
      </c>
      <c r="AE102" s="95">
        <v>28.36000000000001</v>
      </c>
      <c r="AF102" s="95">
        <f>TRUNC($D102*AE102,2)</f>
        <v>6593.7</v>
      </c>
      <c r="AG102" s="95"/>
      <c r="AH102" s="95">
        <f>TRUNC($D102*AG102,2)</f>
        <v>0</v>
      </c>
      <c r="AI102" s="95"/>
      <c r="AJ102" s="95">
        <f>TRUNC($D102*AI102,2)</f>
        <v>0</v>
      </c>
      <c r="AK102" s="95"/>
      <c r="AL102" s="95">
        <f>TRUNC($D102*AK102,2)</f>
        <v>0</v>
      </c>
      <c r="AM102" s="95">
        <f>SUM(S102,U102,W102,Y102,AA102,AC102,AE102,AG102,AI102,AK102)</f>
        <v>28.36000000000001</v>
      </c>
      <c r="AN102" s="95">
        <f>SUM(T102,V102,X102,Z102,AB102,AD102,AF102,AH102,AJ102,AL102)</f>
        <v>6593.7</v>
      </c>
      <c r="AO102" s="93">
        <f t="shared" si="88"/>
        <v>0</v>
      </c>
      <c r="AP102" s="93">
        <f t="shared" si="88"/>
        <v>0</v>
      </c>
      <c r="AQ102" s="92">
        <f t="shared" si="80"/>
        <v>0</v>
      </c>
      <c r="AT102" s="129"/>
    </row>
    <row r="103" spans="1:46" s="29" customFormat="1" ht="22.5" x14ac:dyDescent="0.2">
      <c r="A103" s="98" t="s">
        <v>275</v>
      </c>
      <c r="B103" s="131" t="s">
        <v>274</v>
      </c>
      <c r="C103" s="98" t="s">
        <v>77</v>
      </c>
      <c r="D103" s="96">
        <f>AT103*0.989</f>
        <v>804.68995999999993</v>
      </c>
      <c r="E103" s="96"/>
      <c r="F103" s="95"/>
      <c r="G103" s="95"/>
      <c r="H103" s="95">
        <f>TRUNC($D103*G103,3)</f>
        <v>0</v>
      </c>
      <c r="I103" s="95"/>
      <c r="J103" s="95">
        <f>TRUNC($D103*I103,3)</f>
        <v>0</v>
      </c>
      <c r="K103" s="94"/>
      <c r="L103" s="94"/>
      <c r="M103" s="95">
        <v>9.5399999999999991</v>
      </c>
      <c r="N103" s="95">
        <f>TRUNC($D103*M103,3)</f>
        <v>7676.7420000000002</v>
      </c>
      <c r="O103" s="95"/>
      <c r="P103" s="95">
        <f>TRUNC($D103*O103,3)</f>
        <v>0</v>
      </c>
      <c r="Q103" s="94">
        <f>K103+M103-O103</f>
        <v>9.5399999999999991</v>
      </c>
      <c r="R103" s="94">
        <f>L103+N103-P103</f>
        <v>7676.7420000000002</v>
      </c>
      <c r="S103" s="95"/>
      <c r="T103" s="95">
        <f>TRUNC($D103*S103,3)</f>
        <v>0</v>
      </c>
      <c r="U103" s="95"/>
      <c r="V103" s="95">
        <f>TRUNC($D103*U103,2)</f>
        <v>0</v>
      </c>
      <c r="W103" s="95"/>
      <c r="X103" s="95">
        <f>TRUNC($D103*W103,2)</f>
        <v>0</v>
      </c>
      <c r="Y103" s="95"/>
      <c r="Z103" s="95">
        <f>TRUNC($D103*Y103,2)</f>
        <v>0</v>
      </c>
      <c r="AA103" s="95"/>
      <c r="AB103" s="95">
        <f>TRUNC($D103*AA103,2)</f>
        <v>0</v>
      </c>
      <c r="AC103" s="95"/>
      <c r="AD103" s="95">
        <f>TRUNC($D103*AC103,2)</f>
        <v>0</v>
      </c>
      <c r="AE103" s="95"/>
      <c r="AF103" s="95">
        <f>TRUNC($D103*AE103,2)</f>
        <v>0</v>
      </c>
      <c r="AG103" s="95"/>
      <c r="AH103" s="95">
        <f>TRUNC($D103*AG103,2)</f>
        <v>0</v>
      </c>
      <c r="AI103" s="95">
        <f>'[18]MEMÓRIA - 9º BM'!H215</f>
        <v>7.1400000000000006</v>
      </c>
      <c r="AJ103" s="95">
        <f>TRUNC($D103*AI103,2)</f>
        <v>5745.48</v>
      </c>
      <c r="AK103" s="95"/>
      <c r="AL103" s="95">
        <f>TRUNC($D103*AK103,2)</f>
        <v>0</v>
      </c>
      <c r="AM103" s="95">
        <f>SUM(S103,U103,W103,Y103,AA103,AC103,AE103,AG103,AI103,AK103)</f>
        <v>7.1400000000000006</v>
      </c>
      <c r="AN103" s="95">
        <f>SUM(T103,V103,X103,Z103,AB103,AD103,AF103,AH103,AJ103,AL103)</f>
        <v>5745.48</v>
      </c>
      <c r="AO103" s="93">
        <f t="shared" si="88"/>
        <v>2.4</v>
      </c>
      <c r="AP103" s="93">
        <f t="shared" si="88"/>
        <v>1931.26</v>
      </c>
      <c r="AQ103" s="92">
        <f t="shared" si="80"/>
        <v>2.0000000006348273E-3</v>
      </c>
      <c r="AS103" s="1"/>
      <c r="AT103" s="144">
        <v>813.64</v>
      </c>
    </row>
    <row r="104" spans="1:46" s="110" customFormat="1" x14ac:dyDescent="0.2">
      <c r="A104" s="116" t="s">
        <v>273</v>
      </c>
      <c r="B104" s="117" t="s">
        <v>272</v>
      </c>
      <c r="C104" s="116"/>
      <c r="D104" s="115"/>
      <c r="E104" s="115"/>
      <c r="F104" s="114"/>
      <c r="G104" s="114"/>
      <c r="H104" s="114"/>
      <c r="I104" s="114"/>
      <c r="J104" s="114"/>
      <c r="K104" s="114"/>
      <c r="L104" s="114"/>
      <c r="M104" s="114"/>
      <c r="N104" s="114"/>
      <c r="O104" s="114"/>
      <c r="P104" s="114"/>
      <c r="Q104" s="114"/>
      <c r="R104" s="114"/>
      <c r="S104" s="113"/>
      <c r="T104" s="113"/>
      <c r="U104" s="113"/>
      <c r="V104" s="113"/>
      <c r="W104" s="113"/>
      <c r="X104" s="113"/>
      <c r="Y104" s="113"/>
      <c r="Z104" s="113"/>
      <c r="AA104" s="113"/>
      <c r="AB104" s="113"/>
      <c r="AC104" s="113"/>
      <c r="AD104" s="113"/>
      <c r="AE104" s="113"/>
      <c r="AF104" s="113"/>
      <c r="AG104" s="113"/>
      <c r="AH104" s="113"/>
      <c r="AI104" s="113"/>
      <c r="AJ104" s="113"/>
      <c r="AK104" s="113"/>
      <c r="AL104" s="113"/>
      <c r="AM104" s="113"/>
      <c r="AN104" s="113"/>
      <c r="AO104" s="113"/>
      <c r="AP104" s="112"/>
      <c r="AQ104" s="92">
        <f t="shared" si="80"/>
        <v>0</v>
      </c>
      <c r="AR104" s="1"/>
      <c r="AT104" s="111"/>
    </row>
    <row r="105" spans="1:46" s="1" customFormat="1" x14ac:dyDescent="0.2">
      <c r="A105" s="98" t="s">
        <v>271</v>
      </c>
      <c r="B105" s="100" t="s">
        <v>270</v>
      </c>
      <c r="C105" s="98" t="s">
        <v>77</v>
      </c>
      <c r="D105" s="96">
        <v>62.18</v>
      </c>
      <c r="E105" s="96">
        <v>29.96</v>
      </c>
      <c r="F105" s="95">
        <f>TRUNC($D105*E105,3)</f>
        <v>1862.912</v>
      </c>
      <c r="G105" s="95"/>
      <c r="H105" s="95">
        <f>TRUNC($D105*G105,3)</f>
        <v>0</v>
      </c>
      <c r="I105" s="95"/>
      <c r="J105" s="95">
        <f>TRUNC($D105*I105,3)</f>
        <v>0</v>
      </c>
      <c r="K105" s="94">
        <f>E105+G105-I105</f>
        <v>29.96</v>
      </c>
      <c r="L105" s="94">
        <f>F105+H105-J105</f>
        <v>1862.912</v>
      </c>
      <c r="M105" s="95"/>
      <c r="N105" s="95">
        <f t="shared" ref="N105:N110" si="89">TRUNC($D105*M105,3)</f>
        <v>0</v>
      </c>
      <c r="O105" s="95">
        <v>1.6</v>
      </c>
      <c r="P105" s="95">
        <f t="shared" ref="P105:P110" si="90">TRUNC($D105*O105,3)</f>
        <v>99.488</v>
      </c>
      <c r="Q105" s="94">
        <f t="shared" ref="Q105:R110" si="91">K105+M105-O105</f>
        <v>28.36</v>
      </c>
      <c r="R105" s="94">
        <f t="shared" si="91"/>
        <v>1763.424</v>
      </c>
      <c r="S105" s="93"/>
      <c r="T105" s="93">
        <f t="shared" ref="T105:T110" si="92">TRUNC($D105*S105,3)</f>
        <v>0</v>
      </c>
      <c r="U105" s="93"/>
      <c r="V105" s="93">
        <f t="shared" ref="V105:V110" si="93">TRUNC($D105*U105,2)</f>
        <v>0</v>
      </c>
      <c r="W105" s="93"/>
      <c r="X105" s="93">
        <f t="shared" ref="X105:X110" si="94">TRUNC($D105*W105,2)</f>
        <v>0</v>
      </c>
      <c r="Y105" s="93"/>
      <c r="Z105" s="93">
        <f t="shared" ref="Z105:Z110" si="95">TRUNC($D105*Y105,2)</f>
        <v>0</v>
      </c>
      <c r="AA105" s="93"/>
      <c r="AB105" s="93">
        <f t="shared" ref="AB105:AB110" si="96">TRUNC($D105*AA105,2)</f>
        <v>0</v>
      </c>
      <c r="AC105" s="93"/>
      <c r="AD105" s="93">
        <f t="shared" ref="AD105:AD110" si="97">TRUNC($D105*AC105,2)</f>
        <v>0</v>
      </c>
      <c r="AE105" s="93"/>
      <c r="AF105" s="93">
        <f t="shared" ref="AF105:AF110" si="98">TRUNC($D105*AE105,2)</f>
        <v>0</v>
      </c>
      <c r="AG105" s="93"/>
      <c r="AH105" s="93">
        <f t="shared" ref="AH105:AH110" si="99">TRUNC($D105*AG105,2)</f>
        <v>0</v>
      </c>
      <c r="AI105" s="93">
        <f>'[18]MEMÓRIA - 9º BM'!H264</f>
        <v>23.290000000000006</v>
      </c>
      <c r="AJ105" s="93">
        <f t="shared" ref="AJ105:AJ110" si="100">TRUNC($D105*AI105,2)</f>
        <v>1448.17</v>
      </c>
      <c r="AK105" s="93"/>
      <c r="AL105" s="93">
        <f t="shared" ref="AL105:AL110" si="101">TRUNC($D105*AK105,2)</f>
        <v>0</v>
      </c>
      <c r="AM105" s="93">
        <f t="shared" ref="AM105:AN110" si="102">SUM(S105,U105,W105,Y105,AA105,AC105,AE105,AG105,AI105,AK105)</f>
        <v>23.290000000000006</v>
      </c>
      <c r="AN105" s="93">
        <f t="shared" si="102"/>
        <v>1448.17</v>
      </c>
      <c r="AO105" s="93">
        <f t="shared" si="88"/>
        <v>5.07</v>
      </c>
      <c r="AP105" s="93">
        <f t="shared" si="88"/>
        <v>315.25</v>
      </c>
      <c r="AQ105" s="92">
        <f t="shared" si="80"/>
        <v>3.9999999999054126E-3</v>
      </c>
      <c r="AT105" s="118"/>
    </row>
    <row r="106" spans="1:46" s="1" customFormat="1" x14ac:dyDescent="0.2">
      <c r="A106" s="98" t="s">
        <v>269</v>
      </c>
      <c r="B106" s="100" t="s">
        <v>268</v>
      </c>
      <c r="C106" s="98" t="s">
        <v>77</v>
      </c>
      <c r="D106" s="96">
        <v>219.43</v>
      </c>
      <c r="E106" s="96">
        <v>2.84</v>
      </c>
      <c r="F106" s="95">
        <f>TRUNC($D106*E106,3)</f>
        <v>623.18100000000004</v>
      </c>
      <c r="G106" s="95"/>
      <c r="H106" s="95">
        <f>TRUNC($D106*G106,3)</f>
        <v>0</v>
      </c>
      <c r="I106" s="95"/>
      <c r="J106" s="95">
        <f>TRUNC($D106*I106,3)</f>
        <v>0</v>
      </c>
      <c r="K106" s="94">
        <f>E106+G106-I106</f>
        <v>2.84</v>
      </c>
      <c r="L106" s="94">
        <f>F106+H106-J106</f>
        <v>623.18100000000004</v>
      </c>
      <c r="M106" s="95"/>
      <c r="N106" s="95">
        <f t="shared" si="89"/>
        <v>0</v>
      </c>
      <c r="O106" s="95"/>
      <c r="P106" s="95">
        <f t="shared" si="90"/>
        <v>0</v>
      </c>
      <c r="Q106" s="94">
        <f t="shared" si="91"/>
        <v>2.84</v>
      </c>
      <c r="R106" s="94">
        <f t="shared" si="91"/>
        <v>623.18100000000004</v>
      </c>
      <c r="S106" s="93"/>
      <c r="T106" s="93">
        <f t="shared" si="92"/>
        <v>0</v>
      </c>
      <c r="U106" s="93"/>
      <c r="V106" s="93">
        <f t="shared" si="93"/>
        <v>0</v>
      </c>
      <c r="W106" s="93"/>
      <c r="X106" s="93">
        <f t="shared" si="94"/>
        <v>0</v>
      </c>
      <c r="Y106" s="93"/>
      <c r="Z106" s="93">
        <f t="shared" si="95"/>
        <v>0</v>
      </c>
      <c r="AA106" s="93"/>
      <c r="AB106" s="93">
        <f t="shared" si="96"/>
        <v>0</v>
      </c>
      <c r="AC106" s="93"/>
      <c r="AD106" s="93">
        <f t="shared" si="97"/>
        <v>0</v>
      </c>
      <c r="AE106" s="93"/>
      <c r="AF106" s="93">
        <f t="shared" si="98"/>
        <v>0</v>
      </c>
      <c r="AG106" s="93"/>
      <c r="AH106" s="93">
        <f t="shared" si="99"/>
        <v>0</v>
      </c>
      <c r="AI106" s="93"/>
      <c r="AJ106" s="93">
        <f t="shared" si="100"/>
        <v>0</v>
      </c>
      <c r="AK106" s="93"/>
      <c r="AL106" s="93">
        <f t="shared" si="101"/>
        <v>0</v>
      </c>
      <c r="AM106" s="93">
        <f t="shared" si="102"/>
        <v>0</v>
      </c>
      <c r="AN106" s="93">
        <f t="shared" si="102"/>
        <v>0</v>
      </c>
      <c r="AO106" s="93">
        <f t="shared" si="88"/>
        <v>2.84</v>
      </c>
      <c r="AP106" s="93">
        <f t="shared" si="88"/>
        <v>623.17999999999995</v>
      </c>
      <c r="AQ106" s="92">
        <f t="shared" si="80"/>
        <v>1.00000000009004E-3</v>
      </c>
      <c r="AT106" s="118"/>
    </row>
    <row r="107" spans="1:46" s="1" customFormat="1" ht="24" customHeight="1" x14ac:dyDescent="0.2">
      <c r="A107" s="98" t="s">
        <v>267</v>
      </c>
      <c r="B107" s="100" t="s">
        <v>266</v>
      </c>
      <c r="C107" s="98" t="s">
        <v>77</v>
      </c>
      <c r="D107" s="96">
        <f>AT107*0.989</f>
        <v>237.89406</v>
      </c>
      <c r="E107" s="96"/>
      <c r="F107" s="95"/>
      <c r="G107" s="95"/>
      <c r="H107" s="95"/>
      <c r="I107" s="95"/>
      <c r="J107" s="95"/>
      <c r="K107" s="94"/>
      <c r="L107" s="94"/>
      <c r="M107" s="95">
        <v>17.43</v>
      </c>
      <c r="N107" s="95">
        <f t="shared" si="89"/>
        <v>4146.4930000000004</v>
      </c>
      <c r="O107" s="95"/>
      <c r="P107" s="95">
        <f t="shared" si="90"/>
        <v>0</v>
      </c>
      <c r="Q107" s="94">
        <f t="shared" si="91"/>
        <v>17.43</v>
      </c>
      <c r="R107" s="94">
        <f t="shared" si="91"/>
        <v>4146.4930000000004</v>
      </c>
      <c r="S107" s="93"/>
      <c r="T107" s="93">
        <f t="shared" si="92"/>
        <v>0</v>
      </c>
      <c r="U107" s="93"/>
      <c r="V107" s="93">
        <f t="shared" si="93"/>
        <v>0</v>
      </c>
      <c r="W107" s="93"/>
      <c r="X107" s="93">
        <f t="shared" si="94"/>
        <v>0</v>
      </c>
      <c r="Y107" s="93"/>
      <c r="Z107" s="93">
        <f t="shared" si="95"/>
        <v>0</v>
      </c>
      <c r="AA107" s="93"/>
      <c r="AB107" s="93">
        <f t="shared" si="96"/>
        <v>0</v>
      </c>
      <c r="AC107" s="93"/>
      <c r="AD107" s="93">
        <f t="shared" si="97"/>
        <v>0</v>
      </c>
      <c r="AE107" s="93"/>
      <c r="AF107" s="93">
        <f t="shared" si="98"/>
        <v>0</v>
      </c>
      <c r="AG107" s="93"/>
      <c r="AH107" s="93">
        <f t="shared" si="99"/>
        <v>0</v>
      </c>
      <c r="AI107" s="93">
        <f>'[18]MEMÓRIA - 9º BM'!H269</f>
        <v>16.45</v>
      </c>
      <c r="AJ107" s="93">
        <f t="shared" si="100"/>
        <v>3913.35</v>
      </c>
      <c r="AK107" s="93"/>
      <c r="AL107" s="93">
        <f t="shared" si="101"/>
        <v>0</v>
      </c>
      <c r="AM107" s="93">
        <f t="shared" si="102"/>
        <v>16.45</v>
      </c>
      <c r="AN107" s="93">
        <f t="shared" si="102"/>
        <v>3913.35</v>
      </c>
      <c r="AO107" s="93">
        <f t="shared" si="88"/>
        <v>0.98</v>
      </c>
      <c r="AP107" s="93">
        <f t="shared" si="88"/>
        <v>233.14</v>
      </c>
      <c r="AQ107" s="92">
        <f t="shared" si="80"/>
        <v>3.0000000004974936E-3</v>
      </c>
      <c r="AT107" s="142">
        <v>240.54</v>
      </c>
    </row>
    <row r="108" spans="1:46" s="1" customFormat="1" ht="34.5" hidden="1" customHeight="1" x14ac:dyDescent="0.25">
      <c r="A108" s="98" t="s">
        <v>265</v>
      </c>
      <c r="B108" s="100" t="s">
        <v>264</v>
      </c>
      <c r="C108" s="98" t="s">
        <v>21</v>
      </c>
      <c r="D108" s="96">
        <f>AT108*0.989</f>
        <v>486.54843999999997</v>
      </c>
      <c r="E108" s="96"/>
      <c r="F108" s="95"/>
      <c r="G108" s="95"/>
      <c r="H108" s="95"/>
      <c r="I108" s="95"/>
      <c r="J108" s="95"/>
      <c r="K108" s="94"/>
      <c r="L108" s="94"/>
      <c r="M108" s="95">
        <v>4</v>
      </c>
      <c r="N108" s="95">
        <f t="shared" si="89"/>
        <v>1946.193</v>
      </c>
      <c r="O108" s="95"/>
      <c r="P108" s="95">
        <f t="shared" si="90"/>
        <v>0</v>
      </c>
      <c r="Q108" s="94">
        <f t="shared" si="91"/>
        <v>4</v>
      </c>
      <c r="R108" s="94">
        <f t="shared" si="91"/>
        <v>1946.193</v>
      </c>
      <c r="S108" s="93"/>
      <c r="T108" s="93">
        <f t="shared" si="92"/>
        <v>0</v>
      </c>
      <c r="U108" s="93"/>
      <c r="V108" s="93">
        <f t="shared" si="93"/>
        <v>0</v>
      </c>
      <c r="W108" s="93"/>
      <c r="X108" s="93">
        <f t="shared" si="94"/>
        <v>0</v>
      </c>
      <c r="Y108" s="93"/>
      <c r="Z108" s="93">
        <f t="shared" si="95"/>
        <v>0</v>
      </c>
      <c r="AA108" s="93"/>
      <c r="AB108" s="93">
        <f t="shared" si="96"/>
        <v>0</v>
      </c>
      <c r="AC108" s="93"/>
      <c r="AD108" s="93">
        <f t="shared" si="97"/>
        <v>0</v>
      </c>
      <c r="AE108" s="93"/>
      <c r="AF108" s="93">
        <f t="shared" si="98"/>
        <v>0</v>
      </c>
      <c r="AG108" s="93"/>
      <c r="AH108" s="93">
        <f t="shared" si="99"/>
        <v>0</v>
      </c>
      <c r="AI108" s="93">
        <f>'[18]MEMÓRIA - 9º BM'!H274</f>
        <v>4</v>
      </c>
      <c r="AJ108" s="93">
        <f t="shared" si="100"/>
        <v>1946.19</v>
      </c>
      <c r="AK108" s="93"/>
      <c r="AL108" s="93">
        <f t="shared" si="101"/>
        <v>0</v>
      </c>
      <c r="AM108" s="93">
        <f t="shared" si="102"/>
        <v>4</v>
      </c>
      <c r="AN108" s="93">
        <f t="shared" si="102"/>
        <v>1946.19</v>
      </c>
      <c r="AO108" s="93">
        <f t="shared" si="88"/>
        <v>0</v>
      </c>
      <c r="AP108" s="93">
        <f t="shared" si="88"/>
        <v>0</v>
      </c>
      <c r="AQ108" s="92">
        <f t="shared" si="80"/>
        <v>2.9999999999290594E-3</v>
      </c>
      <c r="AT108" s="142">
        <v>491.96</v>
      </c>
    </row>
    <row r="109" spans="1:46" s="1" customFormat="1" ht="22.5" x14ac:dyDescent="0.2">
      <c r="A109" s="98" t="s">
        <v>263</v>
      </c>
      <c r="B109" s="100" t="s">
        <v>262</v>
      </c>
      <c r="C109" s="98" t="s">
        <v>106</v>
      </c>
      <c r="D109" s="96">
        <f>AT109*0.989</f>
        <v>33.378749999999997</v>
      </c>
      <c r="E109" s="96"/>
      <c r="F109" s="95"/>
      <c r="G109" s="95"/>
      <c r="H109" s="95"/>
      <c r="I109" s="95"/>
      <c r="J109" s="95"/>
      <c r="K109" s="94"/>
      <c r="L109" s="94"/>
      <c r="M109" s="95">
        <v>33</v>
      </c>
      <c r="N109" s="95">
        <f t="shared" si="89"/>
        <v>1101.498</v>
      </c>
      <c r="O109" s="95"/>
      <c r="P109" s="95">
        <f t="shared" si="90"/>
        <v>0</v>
      </c>
      <c r="Q109" s="94">
        <f t="shared" si="91"/>
        <v>33</v>
      </c>
      <c r="R109" s="94">
        <f t="shared" si="91"/>
        <v>1101.498</v>
      </c>
      <c r="S109" s="93"/>
      <c r="T109" s="93">
        <f t="shared" si="92"/>
        <v>0</v>
      </c>
      <c r="U109" s="93"/>
      <c r="V109" s="93">
        <f t="shared" si="93"/>
        <v>0</v>
      </c>
      <c r="W109" s="93"/>
      <c r="X109" s="93">
        <f t="shared" si="94"/>
        <v>0</v>
      </c>
      <c r="Y109" s="93"/>
      <c r="Z109" s="93">
        <f t="shared" si="95"/>
        <v>0</v>
      </c>
      <c r="AA109" s="93"/>
      <c r="AB109" s="93">
        <f t="shared" si="96"/>
        <v>0</v>
      </c>
      <c r="AC109" s="93"/>
      <c r="AD109" s="93">
        <f t="shared" si="97"/>
        <v>0</v>
      </c>
      <c r="AE109" s="93"/>
      <c r="AF109" s="93">
        <f t="shared" si="98"/>
        <v>0</v>
      </c>
      <c r="AG109" s="93"/>
      <c r="AH109" s="93">
        <f t="shared" si="99"/>
        <v>0</v>
      </c>
      <c r="AI109" s="93">
        <f>'[18]MEMÓRIA - 9º BM'!H286</f>
        <v>27.1</v>
      </c>
      <c r="AJ109" s="93">
        <f t="shared" si="100"/>
        <v>904.56</v>
      </c>
      <c r="AK109" s="93"/>
      <c r="AL109" s="93">
        <f t="shared" si="101"/>
        <v>0</v>
      </c>
      <c r="AM109" s="93">
        <f t="shared" si="102"/>
        <v>27.1</v>
      </c>
      <c r="AN109" s="93">
        <f t="shared" si="102"/>
        <v>904.56</v>
      </c>
      <c r="AO109" s="93">
        <f t="shared" si="88"/>
        <v>5.9</v>
      </c>
      <c r="AP109" s="93">
        <f t="shared" si="88"/>
        <v>196.94</v>
      </c>
      <c r="AQ109" s="92">
        <f t="shared" si="80"/>
        <v>-1.9999999998958629E-3</v>
      </c>
      <c r="AT109" s="142">
        <v>33.75</v>
      </c>
    </row>
    <row r="110" spans="1:46" s="1" customFormat="1" ht="20.45" hidden="1" x14ac:dyDescent="0.25">
      <c r="A110" s="98" t="s">
        <v>261</v>
      </c>
      <c r="B110" s="100" t="s">
        <v>260</v>
      </c>
      <c r="C110" s="98" t="s">
        <v>21</v>
      </c>
      <c r="D110" s="96">
        <f>AT110*0.989</f>
        <v>911.63053000000002</v>
      </c>
      <c r="E110" s="96"/>
      <c r="F110" s="95"/>
      <c r="G110" s="95"/>
      <c r="H110" s="95"/>
      <c r="I110" s="95"/>
      <c r="J110" s="95"/>
      <c r="K110" s="94"/>
      <c r="L110" s="94"/>
      <c r="M110" s="95">
        <v>4</v>
      </c>
      <c r="N110" s="95">
        <f t="shared" si="89"/>
        <v>3646.5219999999999</v>
      </c>
      <c r="O110" s="95"/>
      <c r="P110" s="95">
        <f t="shared" si="90"/>
        <v>0</v>
      </c>
      <c r="Q110" s="94">
        <f t="shared" si="91"/>
        <v>4</v>
      </c>
      <c r="R110" s="94">
        <f t="shared" si="91"/>
        <v>3646.5219999999999</v>
      </c>
      <c r="S110" s="93"/>
      <c r="T110" s="93">
        <f t="shared" si="92"/>
        <v>0</v>
      </c>
      <c r="U110" s="93"/>
      <c r="V110" s="93">
        <f t="shared" si="93"/>
        <v>0</v>
      </c>
      <c r="W110" s="93"/>
      <c r="X110" s="93">
        <f t="shared" si="94"/>
        <v>0</v>
      </c>
      <c r="Y110" s="93"/>
      <c r="Z110" s="93">
        <f t="shared" si="95"/>
        <v>0</v>
      </c>
      <c r="AA110" s="93"/>
      <c r="AB110" s="93">
        <f t="shared" si="96"/>
        <v>0</v>
      </c>
      <c r="AC110" s="93"/>
      <c r="AD110" s="93">
        <f t="shared" si="97"/>
        <v>0</v>
      </c>
      <c r="AE110" s="93"/>
      <c r="AF110" s="93">
        <f t="shared" si="98"/>
        <v>0</v>
      </c>
      <c r="AG110" s="93"/>
      <c r="AH110" s="93">
        <f t="shared" si="99"/>
        <v>0</v>
      </c>
      <c r="AI110" s="93">
        <f>'[18]MEMÓRIA - 9º BM'!H291</f>
        <v>4</v>
      </c>
      <c r="AJ110" s="93">
        <f t="shared" si="100"/>
        <v>3646.52</v>
      </c>
      <c r="AK110" s="93"/>
      <c r="AL110" s="93">
        <f t="shared" si="101"/>
        <v>0</v>
      </c>
      <c r="AM110" s="93">
        <f t="shared" si="102"/>
        <v>4</v>
      </c>
      <c r="AN110" s="93">
        <f t="shared" si="102"/>
        <v>3646.52</v>
      </c>
      <c r="AO110" s="93">
        <f t="shared" si="88"/>
        <v>0</v>
      </c>
      <c r="AP110" s="93">
        <f t="shared" si="88"/>
        <v>0</v>
      </c>
      <c r="AQ110" s="92">
        <f t="shared" si="80"/>
        <v>1.9999999999527063E-3</v>
      </c>
      <c r="AT110" s="142">
        <v>921.77</v>
      </c>
    </row>
    <row r="111" spans="1:46" s="1" customFormat="1" x14ac:dyDescent="0.2">
      <c r="A111" s="98"/>
      <c r="B111" s="100"/>
      <c r="C111" s="98"/>
      <c r="D111" s="126"/>
      <c r="E111" s="126"/>
      <c r="F111" s="95"/>
      <c r="G111" s="95"/>
      <c r="H111" s="95"/>
      <c r="I111" s="95"/>
      <c r="J111" s="95"/>
      <c r="K111" s="95"/>
      <c r="L111" s="95"/>
      <c r="M111" s="95"/>
      <c r="N111" s="95"/>
      <c r="O111" s="95"/>
      <c r="P111" s="95"/>
      <c r="Q111" s="95"/>
      <c r="R111" s="95"/>
      <c r="S111" s="93"/>
      <c r="T111" s="93"/>
      <c r="U111" s="93"/>
      <c r="V111" s="93"/>
      <c r="W111" s="93"/>
      <c r="X111" s="93"/>
      <c r="Y111" s="93"/>
      <c r="Z111" s="93"/>
      <c r="AA111" s="93"/>
      <c r="AB111" s="93"/>
      <c r="AC111" s="93"/>
      <c r="AD111" s="93"/>
      <c r="AE111" s="93"/>
      <c r="AF111" s="93"/>
      <c r="AG111" s="93"/>
      <c r="AH111" s="93"/>
      <c r="AI111" s="93"/>
      <c r="AJ111" s="93"/>
      <c r="AK111" s="93"/>
      <c r="AL111" s="93"/>
      <c r="AM111" s="93"/>
      <c r="AN111" s="93"/>
      <c r="AO111" s="93"/>
      <c r="AP111" s="93"/>
      <c r="AQ111" s="92">
        <f t="shared" si="80"/>
        <v>0</v>
      </c>
      <c r="AS111" s="143"/>
      <c r="AT111" s="142"/>
    </row>
    <row r="112" spans="1:46" s="9" customFormat="1" x14ac:dyDescent="0.2">
      <c r="A112" s="124" t="s">
        <v>5</v>
      </c>
      <c r="B112" s="125" t="s">
        <v>259</v>
      </c>
      <c r="C112" s="124"/>
      <c r="D112" s="123"/>
      <c r="E112" s="123"/>
      <c r="F112" s="121">
        <f>SUM(F113:F140)</f>
        <v>34178.630000000012</v>
      </c>
      <c r="G112" s="121"/>
      <c r="H112" s="121">
        <f>SUM(H113:H140)</f>
        <v>0</v>
      </c>
      <c r="I112" s="121"/>
      <c r="J112" s="121">
        <f>SUM(J113:J140)</f>
        <v>0</v>
      </c>
      <c r="K112" s="121"/>
      <c r="L112" s="121">
        <f>SUM(L113:L140)</f>
        <v>34178.630000000012</v>
      </c>
      <c r="M112" s="121"/>
      <c r="N112" s="121">
        <f>SUM(N113:N140)</f>
        <v>15712.361999999997</v>
      </c>
      <c r="O112" s="121"/>
      <c r="P112" s="121">
        <f>SUM(P113:P140)</f>
        <v>20668.28</v>
      </c>
      <c r="Q112" s="121"/>
      <c r="R112" s="121">
        <f>SUM(R113:R140)</f>
        <v>29222.712000000003</v>
      </c>
      <c r="S112" s="122"/>
      <c r="T112" s="122">
        <f>SUM(T113:T140)</f>
        <v>0</v>
      </c>
      <c r="U112" s="122"/>
      <c r="V112" s="122">
        <f>SUM(V113:V140)</f>
        <v>0</v>
      </c>
      <c r="W112" s="122"/>
      <c r="X112" s="122">
        <f>SUM(X113:X140)</f>
        <v>1766</v>
      </c>
      <c r="Y112" s="122"/>
      <c r="Z112" s="122">
        <f>SUM(Z113:Z140)</f>
        <v>0</v>
      </c>
      <c r="AA112" s="122"/>
      <c r="AB112" s="122">
        <f>SUM(AB113:AB140)</f>
        <v>0</v>
      </c>
      <c r="AC112" s="122"/>
      <c r="AD112" s="122">
        <f>SUM(AD113:AD140)</f>
        <v>0</v>
      </c>
      <c r="AE112" s="122"/>
      <c r="AF112" s="122">
        <f>SUM(AF113:AF140)</f>
        <v>10588.369999999999</v>
      </c>
      <c r="AG112" s="122"/>
      <c r="AH112" s="122">
        <f>SUM(AH113:AH140)</f>
        <v>8046.8</v>
      </c>
      <c r="AI112" s="122"/>
      <c r="AJ112" s="122">
        <f>SUM(AJ113:AJ140)</f>
        <v>4237.53</v>
      </c>
      <c r="AK112" s="122"/>
      <c r="AL112" s="122">
        <f>SUM(AL113:AL140)</f>
        <v>0</v>
      </c>
      <c r="AM112" s="122">
        <f>SUM(AM113:AM140)</f>
        <v>347.5</v>
      </c>
      <c r="AN112" s="122">
        <f>SUM(AN113:AN140)</f>
        <v>24638.7</v>
      </c>
      <c r="AO112" s="122"/>
      <c r="AP112" s="122">
        <f>SUM(AP113:AP140)</f>
        <v>4584.01</v>
      </c>
      <c r="AQ112" s="92">
        <f t="shared" si="80"/>
        <v>2.000000002226443E-3</v>
      </c>
      <c r="AR112" s="1"/>
      <c r="AT112" s="119"/>
    </row>
    <row r="113" spans="1:46" s="110" customFormat="1" ht="13.15" hidden="1" x14ac:dyDescent="0.25">
      <c r="A113" s="116" t="s">
        <v>258</v>
      </c>
      <c r="B113" s="117" t="s">
        <v>257</v>
      </c>
      <c r="C113" s="116"/>
      <c r="D113" s="115"/>
      <c r="E113" s="115"/>
      <c r="F113" s="114"/>
      <c r="G113" s="114"/>
      <c r="H113" s="114"/>
      <c r="I113" s="114"/>
      <c r="J113" s="114"/>
      <c r="K113" s="114"/>
      <c r="L113" s="114"/>
      <c r="M113" s="114"/>
      <c r="N113" s="114"/>
      <c r="O113" s="114"/>
      <c r="P113" s="114"/>
      <c r="Q113" s="114"/>
      <c r="R113" s="114"/>
      <c r="S113" s="113"/>
      <c r="T113" s="113"/>
      <c r="U113" s="113"/>
      <c r="V113" s="113"/>
      <c r="W113" s="113"/>
      <c r="X113" s="113"/>
      <c r="Y113" s="113"/>
      <c r="Z113" s="113"/>
      <c r="AA113" s="113"/>
      <c r="AB113" s="113"/>
      <c r="AC113" s="113"/>
      <c r="AD113" s="113"/>
      <c r="AE113" s="113"/>
      <c r="AF113" s="113"/>
      <c r="AG113" s="113"/>
      <c r="AH113" s="113"/>
      <c r="AI113" s="113"/>
      <c r="AJ113" s="113"/>
      <c r="AK113" s="113"/>
      <c r="AL113" s="113"/>
      <c r="AM113" s="113"/>
      <c r="AN113" s="113"/>
      <c r="AO113" s="113"/>
      <c r="AP113" s="112"/>
      <c r="AQ113" s="92">
        <f t="shared" si="80"/>
        <v>0</v>
      </c>
      <c r="AR113" s="1"/>
      <c r="AT113" s="111"/>
    </row>
    <row r="114" spans="1:46" s="1" customFormat="1" ht="13.15" hidden="1" x14ac:dyDescent="0.25">
      <c r="A114" s="98" t="s">
        <v>256</v>
      </c>
      <c r="B114" s="100" t="s">
        <v>255</v>
      </c>
      <c r="C114" s="98" t="s">
        <v>250</v>
      </c>
      <c r="D114" s="96">
        <v>1766</v>
      </c>
      <c r="E114" s="96">
        <v>1</v>
      </c>
      <c r="F114" s="95">
        <f>TRUNC($D114*E114,3)</f>
        <v>1766</v>
      </c>
      <c r="G114" s="95"/>
      <c r="H114" s="95">
        <f>TRUNC($D114*G114,3)</f>
        <v>0</v>
      </c>
      <c r="I114" s="95"/>
      <c r="J114" s="95">
        <f>TRUNC($D114*I114,3)</f>
        <v>0</v>
      </c>
      <c r="K114" s="94">
        <f>E114+G114-I114</f>
        <v>1</v>
      </c>
      <c r="L114" s="94">
        <f>F114+H114-J114</f>
        <v>1766</v>
      </c>
      <c r="M114" s="95"/>
      <c r="N114" s="95">
        <f>TRUNC($D114*M114,3)</f>
        <v>0</v>
      </c>
      <c r="O114" s="95"/>
      <c r="P114" s="95">
        <f>TRUNC($D114*O114,3)</f>
        <v>0</v>
      </c>
      <c r="Q114" s="94">
        <f>K114+M114-O114</f>
        <v>1</v>
      </c>
      <c r="R114" s="94">
        <f>L114+N114-P114</f>
        <v>1766</v>
      </c>
      <c r="S114" s="93"/>
      <c r="T114" s="93">
        <f>TRUNC($D114*S114,3)</f>
        <v>0</v>
      </c>
      <c r="U114" s="93"/>
      <c r="V114" s="93">
        <f>TRUNC($D114*U114,2)</f>
        <v>0</v>
      </c>
      <c r="W114" s="93">
        <v>1</v>
      </c>
      <c r="X114" s="93">
        <f>TRUNC($D114*W114,2)</f>
        <v>1766</v>
      </c>
      <c r="Y114" s="93"/>
      <c r="Z114" s="93">
        <f>TRUNC($D114*Y114,2)</f>
        <v>0</v>
      </c>
      <c r="AA114" s="93"/>
      <c r="AB114" s="93">
        <f>TRUNC($D114*AA114,2)</f>
        <v>0</v>
      </c>
      <c r="AC114" s="93"/>
      <c r="AD114" s="93">
        <f>TRUNC($D114*AC114,2)</f>
        <v>0</v>
      </c>
      <c r="AE114" s="93"/>
      <c r="AF114" s="93">
        <f>TRUNC($D114*AE114,2)</f>
        <v>0</v>
      </c>
      <c r="AG114" s="93"/>
      <c r="AH114" s="93">
        <f>TRUNC($D114*AG114,2)</f>
        <v>0</v>
      </c>
      <c r="AI114" s="93"/>
      <c r="AJ114" s="93">
        <f>TRUNC($D114*AI114,2)</f>
        <v>0</v>
      </c>
      <c r="AK114" s="93"/>
      <c r="AL114" s="93">
        <f>TRUNC($D114*AK114,2)</f>
        <v>0</v>
      </c>
      <c r="AM114" s="93">
        <f>SUM(S114,U114,W114,Y114,AA114,AC114,AE114,AG114,AI114,AK114)</f>
        <v>1</v>
      </c>
      <c r="AN114" s="93">
        <f>SUM(T114,V114,X114,Z114,AB114,AD114,AF114,AH114,AJ114,AL114)</f>
        <v>1766</v>
      </c>
      <c r="AO114" s="93">
        <f>ROUND(Q114-AM114,2)</f>
        <v>0</v>
      </c>
      <c r="AP114" s="93">
        <f>ROUND(R114-AN114,2)</f>
        <v>0</v>
      </c>
      <c r="AQ114" s="92">
        <f t="shared" si="80"/>
        <v>0</v>
      </c>
      <c r="AT114" s="118"/>
    </row>
    <row r="115" spans="1:46" s="110" customFormat="1" x14ac:dyDescent="0.2">
      <c r="A115" s="116" t="s">
        <v>254</v>
      </c>
      <c r="B115" s="117" t="s">
        <v>253</v>
      </c>
      <c r="C115" s="116"/>
      <c r="D115" s="115"/>
      <c r="E115" s="115"/>
      <c r="F115" s="114"/>
      <c r="G115" s="114"/>
      <c r="H115" s="114"/>
      <c r="I115" s="114"/>
      <c r="J115" s="114"/>
      <c r="K115" s="114"/>
      <c r="L115" s="114"/>
      <c r="M115" s="114"/>
      <c r="N115" s="114"/>
      <c r="O115" s="114"/>
      <c r="P115" s="114"/>
      <c r="Q115" s="114"/>
      <c r="R115" s="114"/>
      <c r="S115" s="113"/>
      <c r="T115" s="113"/>
      <c r="U115" s="113"/>
      <c r="V115" s="113"/>
      <c r="W115" s="113"/>
      <c r="X115" s="113"/>
      <c r="Y115" s="113"/>
      <c r="Z115" s="113"/>
      <c r="AA115" s="113"/>
      <c r="AB115" s="113"/>
      <c r="AC115" s="113"/>
      <c r="AD115" s="113"/>
      <c r="AE115" s="113"/>
      <c r="AF115" s="113"/>
      <c r="AG115" s="113"/>
      <c r="AH115" s="113"/>
      <c r="AI115" s="113"/>
      <c r="AJ115" s="113"/>
      <c r="AK115" s="113"/>
      <c r="AL115" s="113"/>
      <c r="AM115" s="113"/>
      <c r="AN115" s="113"/>
      <c r="AO115" s="113"/>
      <c r="AP115" s="112"/>
      <c r="AQ115" s="92">
        <f t="shared" si="80"/>
        <v>0</v>
      </c>
      <c r="AR115" s="1"/>
      <c r="AT115" s="111"/>
    </row>
    <row r="116" spans="1:46" s="29" customFormat="1" ht="30.6" hidden="1" x14ac:dyDescent="0.2">
      <c r="A116" s="98" t="s">
        <v>252</v>
      </c>
      <c r="B116" s="131" t="s">
        <v>251</v>
      </c>
      <c r="C116" s="98" t="s">
        <v>250</v>
      </c>
      <c r="D116" s="96">
        <v>853.18</v>
      </c>
      <c r="E116" s="96">
        <v>1</v>
      </c>
      <c r="F116" s="95">
        <f t="shared" ref="F116:F134" si="103">TRUNC($D116*E116,3)</f>
        <v>853.18</v>
      </c>
      <c r="G116" s="95"/>
      <c r="H116" s="95">
        <f t="shared" ref="H116:H134" si="104">TRUNC($D116*G116,3)</f>
        <v>0</v>
      </c>
      <c r="I116" s="95"/>
      <c r="J116" s="95">
        <f t="shared" ref="J116:J134" si="105">TRUNC($D116*I116,3)</f>
        <v>0</v>
      </c>
      <c r="K116" s="94">
        <f t="shared" ref="K116:L137" si="106">E116+G116-I116</f>
        <v>1</v>
      </c>
      <c r="L116" s="94">
        <f t="shared" si="106"/>
        <v>853.18</v>
      </c>
      <c r="M116" s="95">
        <v>1</v>
      </c>
      <c r="N116" s="95">
        <f t="shared" ref="N116:N134" si="107">TRUNC($D116*M116,3)</f>
        <v>853.18</v>
      </c>
      <c r="O116" s="95"/>
      <c r="P116" s="95">
        <f t="shared" ref="P116:P134" si="108">TRUNC($D116*O116,3)</f>
        <v>0</v>
      </c>
      <c r="Q116" s="94">
        <f t="shared" ref="Q116:R134" si="109">K116+M116-O116</f>
        <v>2</v>
      </c>
      <c r="R116" s="94">
        <f t="shared" si="109"/>
        <v>1706.36</v>
      </c>
      <c r="S116" s="95"/>
      <c r="T116" s="95">
        <f t="shared" ref="T116:T134" si="110">TRUNC($D116*S116,3)</f>
        <v>0</v>
      </c>
      <c r="U116" s="95"/>
      <c r="V116" s="95">
        <f t="shared" ref="V116:V134" si="111">TRUNC($D116*U116,2)</f>
        <v>0</v>
      </c>
      <c r="W116" s="95"/>
      <c r="X116" s="95">
        <f t="shared" ref="X116:X134" si="112">TRUNC($D116*W116,2)</f>
        <v>0</v>
      </c>
      <c r="Y116" s="95"/>
      <c r="Z116" s="95">
        <f t="shared" ref="Z116:Z134" si="113">TRUNC($D116*Y116,2)</f>
        <v>0</v>
      </c>
      <c r="AA116" s="95"/>
      <c r="AB116" s="95">
        <f t="shared" ref="AB116:AB134" si="114">TRUNC($D116*AA116,2)</f>
        <v>0</v>
      </c>
      <c r="AC116" s="95"/>
      <c r="AD116" s="95">
        <f t="shared" ref="AD116:AD134" si="115">TRUNC($D116*AC116,2)</f>
        <v>0</v>
      </c>
      <c r="AE116" s="95">
        <v>1</v>
      </c>
      <c r="AF116" s="95">
        <f t="shared" ref="AF116:AF134" si="116">TRUNC($D116*AE116,2)</f>
        <v>853.18</v>
      </c>
      <c r="AG116" s="95">
        <v>1</v>
      </c>
      <c r="AH116" s="95">
        <f t="shared" ref="AH116:AH134" si="117">TRUNC($D116*AG116,2)</f>
        <v>853.18</v>
      </c>
      <c r="AI116" s="95"/>
      <c r="AJ116" s="95">
        <f t="shared" ref="AJ116:AJ134" si="118">TRUNC($D116*AI116,2)</f>
        <v>0</v>
      </c>
      <c r="AK116" s="95"/>
      <c r="AL116" s="95">
        <f t="shared" ref="AL116:AL134" si="119">TRUNC($D116*AK116,2)</f>
        <v>0</v>
      </c>
      <c r="AM116" s="95">
        <f t="shared" ref="AM116:AN134" si="120">SUM(S116,U116,W116,Y116,AA116,AC116,AE116,AG116,AI116,AK116)</f>
        <v>2</v>
      </c>
      <c r="AN116" s="95">
        <f t="shared" si="120"/>
        <v>1706.36</v>
      </c>
      <c r="AO116" s="93">
        <f t="shared" ref="AO116:AP134" si="121">ROUND(Q116-AM116,2)</f>
        <v>0</v>
      </c>
      <c r="AP116" s="93">
        <f t="shared" si="121"/>
        <v>0</v>
      </c>
      <c r="AQ116" s="92">
        <f t="shared" si="80"/>
        <v>0</v>
      </c>
      <c r="AT116" s="129"/>
    </row>
    <row r="117" spans="1:46" s="1" customFormat="1" ht="20.45" hidden="1" x14ac:dyDescent="0.25">
      <c r="A117" s="98" t="s">
        <v>249</v>
      </c>
      <c r="B117" s="130" t="s">
        <v>248</v>
      </c>
      <c r="C117" s="98" t="s">
        <v>17</v>
      </c>
      <c r="D117" s="96">
        <v>17.170000000000002</v>
      </c>
      <c r="E117" s="96">
        <v>60</v>
      </c>
      <c r="F117" s="95">
        <f t="shared" si="103"/>
        <v>1030.2</v>
      </c>
      <c r="G117" s="95"/>
      <c r="H117" s="95">
        <f t="shared" si="104"/>
        <v>0</v>
      </c>
      <c r="I117" s="95"/>
      <c r="J117" s="95">
        <f t="shared" si="105"/>
        <v>0</v>
      </c>
      <c r="K117" s="94">
        <f t="shared" si="106"/>
        <v>60</v>
      </c>
      <c r="L117" s="94">
        <f t="shared" si="106"/>
        <v>1030.2</v>
      </c>
      <c r="M117" s="95"/>
      <c r="N117" s="95">
        <f t="shared" si="107"/>
        <v>0</v>
      </c>
      <c r="O117" s="95">
        <v>60</v>
      </c>
      <c r="P117" s="95">
        <f t="shared" si="108"/>
        <v>1030.2</v>
      </c>
      <c r="Q117" s="94">
        <f t="shared" si="109"/>
        <v>0</v>
      </c>
      <c r="R117" s="94">
        <f t="shared" si="109"/>
        <v>0</v>
      </c>
      <c r="S117" s="93"/>
      <c r="T117" s="93">
        <f t="shared" si="110"/>
        <v>0</v>
      </c>
      <c r="U117" s="93"/>
      <c r="V117" s="93">
        <f t="shared" si="111"/>
        <v>0</v>
      </c>
      <c r="W117" s="93"/>
      <c r="X117" s="93">
        <f t="shared" si="112"/>
        <v>0</v>
      </c>
      <c r="Y117" s="93"/>
      <c r="Z117" s="93">
        <f t="shared" si="113"/>
        <v>0</v>
      </c>
      <c r="AA117" s="93"/>
      <c r="AB117" s="93">
        <f t="shared" si="114"/>
        <v>0</v>
      </c>
      <c r="AC117" s="93"/>
      <c r="AD117" s="93">
        <f t="shared" si="115"/>
        <v>0</v>
      </c>
      <c r="AE117" s="93"/>
      <c r="AF117" s="93">
        <f t="shared" si="116"/>
        <v>0</v>
      </c>
      <c r="AG117" s="93"/>
      <c r="AH117" s="93">
        <f t="shared" si="117"/>
        <v>0</v>
      </c>
      <c r="AI117" s="93"/>
      <c r="AJ117" s="93">
        <f t="shared" si="118"/>
        <v>0</v>
      </c>
      <c r="AK117" s="93"/>
      <c r="AL117" s="93">
        <f t="shared" si="119"/>
        <v>0</v>
      </c>
      <c r="AM117" s="93">
        <f t="shared" si="120"/>
        <v>0</v>
      </c>
      <c r="AN117" s="93">
        <f t="shared" si="120"/>
        <v>0</v>
      </c>
      <c r="AO117" s="93">
        <f t="shared" si="121"/>
        <v>0</v>
      </c>
      <c r="AP117" s="93">
        <f t="shared" si="121"/>
        <v>0</v>
      </c>
      <c r="AQ117" s="92">
        <f t="shared" si="80"/>
        <v>0</v>
      </c>
      <c r="AT117" s="118"/>
    </row>
    <row r="118" spans="1:46" s="29" customFormat="1" ht="20.45" hidden="1" x14ac:dyDescent="0.2">
      <c r="A118" s="98" t="s">
        <v>247</v>
      </c>
      <c r="B118" s="131" t="s">
        <v>246</v>
      </c>
      <c r="C118" s="98" t="s">
        <v>17</v>
      </c>
      <c r="D118" s="96">
        <v>20.46</v>
      </c>
      <c r="E118" s="96">
        <v>120</v>
      </c>
      <c r="F118" s="95">
        <f t="shared" si="103"/>
        <v>2455.1999999999998</v>
      </c>
      <c r="G118" s="95"/>
      <c r="H118" s="95">
        <f t="shared" si="104"/>
        <v>0</v>
      </c>
      <c r="I118" s="95"/>
      <c r="J118" s="95">
        <f t="shared" si="105"/>
        <v>0</v>
      </c>
      <c r="K118" s="94">
        <f t="shared" si="106"/>
        <v>120</v>
      </c>
      <c r="L118" s="94">
        <f t="shared" si="106"/>
        <v>2455.1999999999998</v>
      </c>
      <c r="M118" s="95">
        <v>17.5</v>
      </c>
      <c r="N118" s="95">
        <f t="shared" si="107"/>
        <v>358.05</v>
      </c>
      <c r="O118" s="95"/>
      <c r="P118" s="95">
        <f t="shared" si="108"/>
        <v>0</v>
      </c>
      <c r="Q118" s="94">
        <f t="shared" si="109"/>
        <v>137.5</v>
      </c>
      <c r="R118" s="94">
        <f t="shared" si="109"/>
        <v>2813.25</v>
      </c>
      <c r="S118" s="95"/>
      <c r="T118" s="95">
        <f t="shared" si="110"/>
        <v>0</v>
      </c>
      <c r="U118" s="95"/>
      <c r="V118" s="95">
        <f t="shared" si="111"/>
        <v>0</v>
      </c>
      <c r="W118" s="95"/>
      <c r="X118" s="95">
        <f t="shared" si="112"/>
        <v>0</v>
      </c>
      <c r="Y118" s="95"/>
      <c r="Z118" s="95">
        <f t="shared" si="113"/>
        <v>0</v>
      </c>
      <c r="AA118" s="95"/>
      <c r="AB118" s="95">
        <f t="shared" si="114"/>
        <v>0</v>
      </c>
      <c r="AC118" s="95"/>
      <c r="AD118" s="95">
        <f t="shared" si="115"/>
        <v>0</v>
      </c>
      <c r="AE118" s="95">
        <v>120</v>
      </c>
      <c r="AF118" s="95">
        <f t="shared" si="116"/>
        <v>2455.1999999999998</v>
      </c>
      <c r="AG118" s="95">
        <v>17.5</v>
      </c>
      <c r="AH118" s="95">
        <f t="shared" si="117"/>
        <v>358.05</v>
      </c>
      <c r="AI118" s="95"/>
      <c r="AJ118" s="95">
        <f t="shared" si="118"/>
        <v>0</v>
      </c>
      <c r="AK118" s="95"/>
      <c r="AL118" s="95">
        <f t="shared" si="119"/>
        <v>0</v>
      </c>
      <c r="AM118" s="95">
        <f t="shared" si="120"/>
        <v>137.5</v>
      </c>
      <c r="AN118" s="95">
        <f t="shared" si="120"/>
        <v>2813.25</v>
      </c>
      <c r="AO118" s="93">
        <f t="shared" si="121"/>
        <v>0</v>
      </c>
      <c r="AP118" s="93">
        <f t="shared" si="121"/>
        <v>0</v>
      </c>
      <c r="AQ118" s="92">
        <f t="shared" si="80"/>
        <v>0</v>
      </c>
      <c r="AT118" s="129"/>
    </row>
    <row r="119" spans="1:46" s="1" customFormat="1" ht="20.45" hidden="1" x14ac:dyDescent="0.25">
      <c r="A119" s="98" t="s">
        <v>245</v>
      </c>
      <c r="B119" s="130" t="s">
        <v>244</v>
      </c>
      <c r="C119" s="98" t="s">
        <v>17</v>
      </c>
      <c r="D119" s="96">
        <v>12.6</v>
      </c>
      <c r="E119" s="96">
        <v>96</v>
      </c>
      <c r="F119" s="95">
        <f t="shared" si="103"/>
        <v>1209.5999999999999</v>
      </c>
      <c r="G119" s="95"/>
      <c r="H119" s="95">
        <f t="shared" si="104"/>
        <v>0</v>
      </c>
      <c r="I119" s="95"/>
      <c r="J119" s="95">
        <f t="shared" si="105"/>
        <v>0</v>
      </c>
      <c r="K119" s="94">
        <f t="shared" si="106"/>
        <v>96</v>
      </c>
      <c r="L119" s="94">
        <f t="shared" si="106"/>
        <v>1209.5999999999999</v>
      </c>
      <c r="M119" s="95"/>
      <c r="N119" s="95">
        <f t="shared" si="107"/>
        <v>0</v>
      </c>
      <c r="O119" s="95">
        <v>96</v>
      </c>
      <c r="P119" s="95">
        <f t="shared" si="108"/>
        <v>1209.5999999999999</v>
      </c>
      <c r="Q119" s="94">
        <f t="shared" si="109"/>
        <v>0</v>
      </c>
      <c r="R119" s="94">
        <f t="shared" si="109"/>
        <v>0</v>
      </c>
      <c r="S119" s="93"/>
      <c r="T119" s="93">
        <f t="shared" si="110"/>
        <v>0</v>
      </c>
      <c r="U119" s="93"/>
      <c r="V119" s="93">
        <f t="shared" si="111"/>
        <v>0</v>
      </c>
      <c r="W119" s="93"/>
      <c r="X119" s="93">
        <f t="shared" si="112"/>
        <v>0</v>
      </c>
      <c r="Y119" s="93"/>
      <c r="Z119" s="93">
        <f t="shared" si="113"/>
        <v>0</v>
      </c>
      <c r="AA119" s="93"/>
      <c r="AB119" s="93">
        <f t="shared" si="114"/>
        <v>0</v>
      </c>
      <c r="AC119" s="93"/>
      <c r="AD119" s="93">
        <f t="shared" si="115"/>
        <v>0</v>
      </c>
      <c r="AE119" s="93"/>
      <c r="AF119" s="93">
        <f t="shared" si="116"/>
        <v>0</v>
      </c>
      <c r="AG119" s="93"/>
      <c r="AH119" s="93">
        <f t="shared" si="117"/>
        <v>0</v>
      </c>
      <c r="AI119" s="93"/>
      <c r="AJ119" s="93">
        <f t="shared" si="118"/>
        <v>0</v>
      </c>
      <c r="AK119" s="93"/>
      <c r="AL119" s="93">
        <f t="shared" si="119"/>
        <v>0</v>
      </c>
      <c r="AM119" s="93">
        <f t="shared" si="120"/>
        <v>0</v>
      </c>
      <c r="AN119" s="93">
        <f t="shared" si="120"/>
        <v>0</v>
      </c>
      <c r="AO119" s="93">
        <f t="shared" si="121"/>
        <v>0</v>
      </c>
      <c r="AP119" s="93">
        <f t="shared" si="121"/>
        <v>0</v>
      </c>
      <c r="AQ119" s="92">
        <f t="shared" si="80"/>
        <v>0</v>
      </c>
      <c r="AT119" s="118"/>
    </row>
    <row r="120" spans="1:46" s="1" customFormat="1" ht="20.45" hidden="1" x14ac:dyDescent="0.25">
      <c r="A120" s="98" t="s">
        <v>243</v>
      </c>
      <c r="B120" s="130" t="s">
        <v>242</v>
      </c>
      <c r="C120" s="98" t="s">
        <v>17</v>
      </c>
      <c r="D120" s="96">
        <v>6.82</v>
      </c>
      <c r="E120" s="96">
        <v>180</v>
      </c>
      <c r="F120" s="95">
        <f t="shared" si="103"/>
        <v>1227.5999999999999</v>
      </c>
      <c r="G120" s="95"/>
      <c r="H120" s="95">
        <f t="shared" si="104"/>
        <v>0</v>
      </c>
      <c r="I120" s="95"/>
      <c r="J120" s="95">
        <f t="shared" si="105"/>
        <v>0</v>
      </c>
      <c r="K120" s="94">
        <f t="shared" si="106"/>
        <v>180</v>
      </c>
      <c r="L120" s="94">
        <f t="shared" si="106"/>
        <v>1227.5999999999999</v>
      </c>
      <c r="M120" s="95"/>
      <c r="N120" s="95">
        <f t="shared" si="107"/>
        <v>0</v>
      </c>
      <c r="O120" s="95">
        <v>180</v>
      </c>
      <c r="P120" s="95">
        <f t="shared" si="108"/>
        <v>1227.5999999999999</v>
      </c>
      <c r="Q120" s="94">
        <f t="shared" si="109"/>
        <v>0</v>
      </c>
      <c r="R120" s="94">
        <f t="shared" si="109"/>
        <v>0</v>
      </c>
      <c r="S120" s="93"/>
      <c r="T120" s="93">
        <f t="shared" si="110"/>
        <v>0</v>
      </c>
      <c r="U120" s="93"/>
      <c r="V120" s="93">
        <f t="shared" si="111"/>
        <v>0</v>
      </c>
      <c r="W120" s="93"/>
      <c r="X120" s="93">
        <f t="shared" si="112"/>
        <v>0</v>
      </c>
      <c r="Y120" s="93"/>
      <c r="Z120" s="93">
        <f t="shared" si="113"/>
        <v>0</v>
      </c>
      <c r="AA120" s="93"/>
      <c r="AB120" s="93">
        <f t="shared" si="114"/>
        <v>0</v>
      </c>
      <c r="AC120" s="93"/>
      <c r="AD120" s="93">
        <f t="shared" si="115"/>
        <v>0</v>
      </c>
      <c r="AE120" s="93"/>
      <c r="AF120" s="93">
        <f t="shared" si="116"/>
        <v>0</v>
      </c>
      <c r="AG120" s="93"/>
      <c r="AH120" s="93">
        <f t="shared" si="117"/>
        <v>0</v>
      </c>
      <c r="AI120" s="93"/>
      <c r="AJ120" s="93">
        <f t="shared" si="118"/>
        <v>0</v>
      </c>
      <c r="AK120" s="93"/>
      <c r="AL120" s="93">
        <f t="shared" si="119"/>
        <v>0</v>
      </c>
      <c r="AM120" s="93">
        <f t="shared" si="120"/>
        <v>0</v>
      </c>
      <c r="AN120" s="93">
        <f t="shared" si="120"/>
        <v>0</v>
      </c>
      <c r="AO120" s="93">
        <f t="shared" si="121"/>
        <v>0</v>
      </c>
      <c r="AP120" s="93">
        <f t="shared" si="121"/>
        <v>0</v>
      </c>
      <c r="AQ120" s="92">
        <f t="shared" si="80"/>
        <v>0</v>
      </c>
      <c r="AT120" s="118"/>
    </row>
    <row r="121" spans="1:46" s="1" customFormat="1" ht="20.45" hidden="1" x14ac:dyDescent="0.25">
      <c r="A121" s="98" t="s">
        <v>241</v>
      </c>
      <c r="B121" s="130" t="s">
        <v>240</v>
      </c>
      <c r="C121" s="98" t="s">
        <v>17</v>
      </c>
      <c r="D121" s="96">
        <v>4.13</v>
      </c>
      <c r="E121" s="96">
        <v>624</v>
      </c>
      <c r="F121" s="95">
        <f t="shared" si="103"/>
        <v>2577.12</v>
      </c>
      <c r="G121" s="95"/>
      <c r="H121" s="95">
        <f t="shared" si="104"/>
        <v>0</v>
      </c>
      <c r="I121" s="95"/>
      <c r="J121" s="95">
        <f t="shared" si="105"/>
        <v>0</v>
      </c>
      <c r="K121" s="94">
        <f t="shared" si="106"/>
        <v>624</v>
      </c>
      <c r="L121" s="94">
        <f t="shared" si="106"/>
        <v>2577.12</v>
      </c>
      <c r="M121" s="95"/>
      <c r="N121" s="95">
        <f t="shared" si="107"/>
        <v>0</v>
      </c>
      <c r="O121" s="95">
        <v>624</v>
      </c>
      <c r="P121" s="95">
        <f t="shared" si="108"/>
        <v>2577.12</v>
      </c>
      <c r="Q121" s="94">
        <f t="shared" si="109"/>
        <v>0</v>
      </c>
      <c r="R121" s="94">
        <f t="shared" si="109"/>
        <v>0</v>
      </c>
      <c r="S121" s="93"/>
      <c r="T121" s="93">
        <f t="shared" si="110"/>
        <v>0</v>
      </c>
      <c r="U121" s="93"/>
      <c r="V121" s="93">
        <f t="shared" si="111"/>
        <v>0</v>
      </c>
      <c r="W121" s="93"/>
      <c r="X121" s="93">
        <f t="shared" si="112"/>
        <v>0</v>
      </c>
      <c r="Y121" s="93"/>
      <c r="Z121" s="93">
        <f t="shared" si="113"/>
        <v>0</v>
      </c>
      <c r="AA121" s="93"/>
      <c r="AB121" s="93">
        <f t="shared" si="114"/>
        <v>0</v>
      </c>
      <c r="AC121" s="93"/>
      <c r="AD121" s="93">
        <f t="shared" si="115"/>
        <v>0</v>
      </c>
      <c r="AE121" s="93"/>
      <c r="AF121" s="93">
        <f t="shared" si="116"/>
        <v>0</v>
      </c>
      <c r="AG121" s="93"/>
      <c r="AH121" s="93">
        <f t="shared" si="117"/>
        <v>0</v>
      </c>
      <c r="AI121" s="93"/>
      <c r="AJ121" s="93">
        <f t="shared" si="118"/>
        <v>0</v>
      </c>
      <c r="AK121" s="93"/>
      <c r="AL121" s="93">
        <f t="shared" si="119"/>
        <v>0</v>
      </c>
      <c r="AM121" s="93">
        <f t="shared" si="120"/>
        <v>0</v>
      </c>
      <c r="AN121" s="93">
        <f t="shared" si="120"/>
        <v>0</v>
      </c>
      <c r="AO121" s="93">
        <f t="shared" si="121"/>
        <v>0</v>
      </c>
      <c r="AP121" s="93">
        <f t="shared" si="121"/>
        <v>0</v>
      </c>
      <c r="AQ121" s="92">
        <f t="shared" si="80"/>
        <v>0</v>
      </c>
      <c r="AT121" s="118"/>
    </row>
    <row r="122" spans="1:46" s="29" customFormat="1" ht="24.75" hidden="1" customHeight="1" x14ac:dyDescent="0.2">
      <c r="A122" s="98" t="s">
        <v>239</v>
      </c>
      <c r="B122" s="131" t="s">
        <v>238</v>
      </c>
      <c r="C122" s="98" t="s">
        <v>194</v>
      </c>
      <c r="D122" s="96">
        <v>115.1</v>
      </c>
      <c r="E122" s="96">
        <v>37</v>
      </c>
      <c r="F122" s="95">
        <f t="shared" si="103"/>
        <v>4258.7</v>
      </c>
      <c r="G122" s="95"/>
      <c r="H122" s="95">
        <f t="shared" si="104"/>
        <v>0</v>
      </c>
      <c r="I122" s="95"/>
      <c r="J122" s="95">
        <f t="shared" si="105"/>
        <v>0</v>
      </c>
      <c r="K122" s="94">
        <f t="shared" si="106"/>
        <v>37</v>
      </c>
      <c r="L122" s="94">
        <f t="shared" si="106"/>
        <v>4258.7</v>
      </c>
      <c r="M122" s="95">
        <v>36</v>
      </c>
      <c r="N122" s="95">
        <f t="shared" si="107"/>
        <v>4143.6000000000004</v>
      </c>
      <c r="O122" s="95"/>
      <c r="P122" s="95">
        <f t="shared" si="108"/>
        <v>0</v>
      </c>
      <c r="Q122" s="94">
        <f t="shared" si="109"/>
        <v>73</v>
      </c>
      <c r="R122" s="94">
        <f t="shared" si="109"/>
        <v>8402.2999999999993</v>
      </c>
      <c r="S122" s="95"/>
      <c r="T122" s="95">
        <f t="shared" si="110"/>
        <v>0</v>
      </c>
      <c r="U122" s="95"/>
      <c r="V122" s="95">
        <f t="shared" si="111"/>
        <v>0</v>
      </c>
      <c r="W122" s="95"/>
      <c r="X122" s="95">
        <f t="shared" si="112"/>
        <v>0</v>
      </c>
      <c r="Y122" s="95"/>
      <c r="Z122" s="95">
        <f t="shared" si="113"/>
        <v>0</v>
      </c>
      <c r="AA122" s="95"/>
      <c r="AB122" s="95">
        <f t="shared" si="114"/>
        <v>0</v>
      </c>
      <c r="AC122" s="95"/>
      <c r="AD122" s="95">
        <f t="shared" si="115"/>
        <v>0</v>
      </c>
      <c r="AE122" s="95">
        <v>37</v>
      </c>
      <c r="AF122" s="95">
        <f t="shared" si="116"/>
        <v>4258.7</v>
      </c>
      <c r="AG122" s="95">
        <v>36</v>
      </c>
      <c r="AH122" s="95">
        <f t="shared" si="117"/>
        <v>4143.6000000000004</v>
      </c>
      <c r="AI122" s="95"/>
      <c r="AJ122" s="95">
        <f t="shared" si="118"/>
        <v>0</v>
      </c>
      <c r="AK122" s="95"/>
      <c r="AL122" s="95">
        <f t="shared" si="119"/>
        <v>0</v>
      </c>
      <c r="AM122" s="95">
        <f t="shared" si="120"/>
        <v>73</v>
      </c>
      <c r="AN122" s="95">
        <f t="shared" si="120"/>
        <v>8402.2999999999993</v>
      </c>
      <c r="AO122" s="93">
        <f t="shared" si="121"/>
        <v>0</v>
      </c>
      <c r="AP122" s="93">
        <f t="shared" si="121"/>
        <v>0</v>
      </c>
      <c r="AQ122" s="92">
        <f t="shared" si="80"/>
        <v>0</v>
      </c>
      <c r="AT122" s="129"/>
    </row>
    <row r="123" spans="1:46" s="1" customFormat="1" ht="20.45" hidden="1" x14ac:dyDescent="0.25">
      <c r="A123" s="98" t="s">
        <v>237</v>
      </c>
      <c r="B123" s="130" t="s">
        <v>236</v>
      </c>
      <c r="C123" s="98" t="s">
        <v>194</v>
      </c>
      <c r="D123" s="96">
        <v>120.1</v>
      </c>
      <c r="E123" s="96">
        <v>10</v>
      </c>
      <c r="F123" s="95">
        <f t="shared" si="103"/>
        <v>1201</v>
      </c>
      <c r="G123" s="95"/>
      <c r="H123" s="95">
        <f t="shared" si="104"/>
        <v>0</v>
      </c>
      <c r="I123" s="95"/>
      <c r="J123" s="95">
        <f t="shared" si="105"/>
        <v>0</v>
      </c>
      <c r="K123" s="94">
        <f t="shared" si="106"/>
        <v>10</v>
      </c>
      <c r="L123" s="94">
        <f t="shared" si="106"/>
        <v>1201</v>
      </c>
      <c r="M123" s="95"/>
      <c r="N123" s="95">
        <f t="shared" si="107"/>
        <v>0</v>
      </c>
      <c r="O123" s="95">
        <v>10</v>
      </c>
      <c r="P123" s="95">
        <f t="shared" si="108"/>
        <v>1201</v>
      </c>
      <c r="Q123" s="94">
        <f t="shared" si="109"/>
        <v>0</v>
      </c>
      <c r="R123" s="94">
        <f t="shared" si="109"/>
        <v>0</v>
      </c>
      <c r="S123" s="93"/>
      <c r="T123" s="93">
        <f t="shared" si="110"/>
        <v>0</v>
      </c>
      <c r="U123" s="93"/>
      <c r="V123" s="93">
        <f t="shared" si="111"/>
        <v>0</v>
      </c>
      <c r="W123" s="93"/>
      <c r="X123" s="93">
        <f t="shared" si="112"/>
        <v>0</v>
      </c>
      <c r="Y123" s="93"/>
      <c r="Z123" s="93">
        <f t="shared" si="113"/>
        <v>0</v>
      </c>
      <c r="AA123" s="93"/>
      <c r="AB123" s="93">
        <f t="shared" si="114"/>
        <v>0</v>
      </c>
      <c r="AC123" s="93"/>
      <c r="AD123" s="93">
        <f t="shared" si="115"/>
        <v>0</v>
      </c>
      <c r="AE123" s="93"/>
      <c r="AF123" s="93">
        <f t="shared" si="116"/>
        <v>0</v>
      </c>
      <c r="AG123" s="93"/>
      <c r="AH123" s="93">
        <f t="shared" si="117"/>
        <v>0</v>
      </c>
      <c r="AI123" s="93"/>
      <c r="AJ123" s="93">
        <f t="shared" si="118"/>
        <v>0</v>
      </c>
      <c r="AK123" s="93"/>
      <c r="AL123" s="93">
        <f t="shared" si="119"/>
        <v>0</v>
      </c>
      <c r="AM123" s="93">
        <f t="shared" si="120"/>
        <v>0</v>
      </c>
      <c r="AN123" s="93">
        <f t="shared" si="120"/>
        <v>0</v>
      </c>
      <c r="AO123" s="93">
        <f t="shared" si="121"/>
        <v>0</v>
      </c>
      <c r="AP123" s="93">
        <f t="shared" si="121"/>
        <v>0</v>
      </c>
      <c r="AQ123" s="92">
        <f t="shared" si="80"/>
        <v>0</v>
      </c>
      <c r="AT123" s="118"/>
    </row>
    <row r="124" spans="1:46" s="1" customFormat="1" ht="26.25" hidden="1" customHeight="1" x14ac:dyDescent="0.25">
      <c r="A124" s="98" t="s">
        <v>235</v>
      </c>
      <c r="B124" s="130" t="s">
        <v>234</v>
      </c>
      <c r="C124" s="98" t="s">
        <v>194</v>
      </c>
      <c r="D124" s="96">
        <v>112.8</v>
      </c>
      <c r="E124" s="96">
        <v>11</v>
      </c>
      <c r="F124" s="95">
        <f t="shared" si="103"/>
        <v>1240.8</v>
      </c>
      <c r="G124" s="95"/>
      <c r="H124" s="95">
        <f t="shared" si="104"/>
        <v>0</v>
      </c>
      <c r="I124" s="95"/>
      <c r="J124" s="95">
        <f t="shared" si="105"/>
        <v>0</v>
      </c>
      <c r="K124" s="94">
        <f t="shared" si="106"/>
        <v>11</v>
      </c>
      <c r="L124" s="94">
        <f t="shared" si="106"/>
        <v>1240.8</v>
      </c>
      <c r="M124" s="95"/>
      <c r="N124" s="95">
        <f t="shared" si="107"/>
        <v>0</v>
      </c>
      <c r="O124" s="95"/>
      <c r="P124" s="95">
        <f t="shared" si="108"/>
        <v>0</v>
      </c>
      <c r="Q124" s="94">
        <f t="shared" si="109"/>
        <v>11</v>
      </c>
      <c r="R124" s="94">
        <f t="shared" si="109"/>
        <v>1240.8</v>
      </c>
      <c r="S124" s="93"/>
      <c r="T124" s="93">
        <f t="shared" si="110"/>
        <v>0</v>
      </c>
      <c r="U124" s="93"/>
      <c r="V124" s="93">
        <f t="shared" si="111"/>
        <v>0</v>
      </c>
      <c r="W124" s="93"/>
      <c r="X124" s="93">
        <f t="shared" si="112"/>
        <v>0</v>
      </c>
      <c r="Y124" s="93"/>
      <c r="Z124" s="93">
        <f t="shared" si="113"/>
        <v>0</v>
      </c>
      <c r="AA124" s="93"/>
      <c r="AB124" s="93">
        <f t="shared" si="114"/>
        <v>0</v>
      </c>
      <c r="AC124" s="93"/>
      <c r="AD124" s="93">
        <f t="shared" si="115"/>
        <v>0</v>
      </c>
      <c r="AE124" s="93"/>
      <c r="AF124" s="93">
        <f t="shared" si="116"/>
        <v>0</v>
      </c>
      <c r="AG124" s="95">
        <v>11</v>
      </c>
      <c r="AH124" s="93">
        <f t="shared" si="117"/>
        <v>1240.8</v>
      </c>
      <c r="AI124" s="93"/>
      <c r="AJ124" s="93">
        <f t="shared" si="118"/>
        <v>0</v>
      </c>
      <c r="AK124" s="93"/>
      <c r="AL124" s="93">
        <f t="shared" si="119"/>
        <v>0</v>
      </c>
      <c r="AM124" s="93">
        <f t="shared" si="120"/>
        <v>11</v>
      </c>
      <c r="AN124" s="93">
        <f t="shared" si="120"/>
        <v>1240.8</v>
      </c>
      <c r="AO124" s="93">
        <f t="shared" si="121"/>
        <v>0</v>
      </c>
      <c r="AP124" s="93">
        <f t="shared" si="121"/>
        <v>0</v>
      </c>
      <c r="AQ124" s="92">
        <f t="shared" si="80"/>
        <v>0</v>
      </c>
      <c r="AT124" s="118"/>
    </row>
    <row r="125" spans="1:46" s="29" customFormat="1" ht="30.6" hidden="1" x14ac:dyDescent="0.2">
      <c r="A125" s="98" t="s">
        <v>233</v>
      </c>
      <c r="B125" s="131" t="s">
        <v>232</v>
      </c>
      <c r="C125" s="98" t="s">
        <v>148</v>
      </c>
      <c r="D125" s="96">
        <v>96.95</v>
      </c>
      <c r="E125" s="96">
        <v>9</v>
      </c>
      <c r="F125" s="95">
        <f t="shared" si="103"/>
        <v>872.55</v>
      </c>
      <c r="G125" s="95"/>
      <c r="H125" s="95">
        <f t="shared" si="104"/>
        <v>0</v>
      </c>
      <c r="I125" s="95"/>
      <c r="J125" s="95">
        <f t="shared" si="105"/>
        <v>0</v>
      </c>
      <c r="K125" s="94">
        <f t="shared" si="106"/>
        <v>9</v>
      </c>
      <c r="L125" s="94">
        <f t="shared" si="106"/>
        <v>872.55</v>
      </c>
      <c r="M125" s="95">
        <v>17</v>
      </c>
      <c r="N125" s="95">
        <f t="shared" si="107"/>
        <v>1648.15</v>
      </c>
      <c r="O125" s="95"/>
      <c r="P125" s="95">
        <f t="shared" si="108"/>
        <v>0</v>
      </c>
      <c r="Q125" s="94">
        <f t="shared" si="109"/>
        <v>26</v>
      </c>
      <c r="R125" s="94">
        <f t="shared" si="109"/>
        <v>2520.6999999999998</v>
      </c>
      <c r="S125" s="95"/>
      <c r="T125" s="95">
        <f t="shared" si="110"/>
        <v>0</v>
      </c>
      <c r="U125" s="95"/>
      <c r="V125" s="95">
        <f t="shared" si="111"/>
        <v>0</v>
      </c>
      <c r="W125" s="95"/>
      <c r="X125" s="95">
        <f t="shared" si="112"/>
        <v>0</v>
      </c>
      <c r="Y125" s="95"/>
      <c r="Z125" s="95">
        <f t="shared" si="113"/>
        <v>0</v>
      </c>
      <c r="AA125" s="95"/>
      <c r="AB125" s="95">
        <f t="shared" si="114"/>
        <v>0</v>
      </c>
      <c r="AC125" s="95"/>
      <c r="AD125" s="95">
        <f t="shared" si="115"/>
        <v>0</v>
      </c>
      <c r="AE125" s="95">
        <v>9</v>
      </c>
      <c r="AF125" s="95">
        <f t="shared" si="116"/>
        <v>872.55</v>
      </c>
      <c r="AG125" s="95">
        <v>17</v>
      </c>
      <c r="AH125" s="95">
        <f t="shared" si="117"/>
        <v>1648.15</v>
      </c>
      <c r="AI125" s="95"/>
      <c r="AJ125" s="95">
        <f t="shared" si="118"/>
        <v>0</v>
      </c>
      <c r="AK125" s="95"/>
      <c r="AL125" s="95">
        <f t="shared" si="119"/>
        <v>0</v>
      </c>
      <c r="AM125" s="95">
        <f t="shared" si="120"/>
        <v>26</v>
      </c>
      <c r="AN125" s="95">
        <f t="shared" si="120"/>
        <v>2520.6999999999998</v>
      </c>
      <c r="AO125" s="93">
        <f t="shared" si="121"/>
        <v>0</v>
      </c>
      <c r="AP125" s="93">
        <f t="shared" si="121"/>
        <v>0</v>
      </c>
      <c r="AQ125" s="92">
        <f t="shared" si="80"/>
        <v>0</v>
      </c>
      <c r="AT125" s="129"/>
    </row>
    <row r="126" spans="1:46" s="137" customFormat="1" ht="30.6" hidden="1" x14ac:dyDescent="0.2">
      <c r="A126" s="141" t="s">
        <v>231</v>
      </c>
      <c r="B126" s="131" t="s">
        <v>230</v>
      </c>
      <c r="C126" s="127" t="s">
        <v>148</v>
      </c>
      <c r="D126" s="127">
        <f>AT126*0.989</f>
        <v>64.393789999999996</v>
      </c>
      <c r="E126" s="127"/>
      <c r="F126" s="139"/>
      <c r="G126" s="139"/>
      <c r="H126" s="139"/>
      <c r="I126" s="139"/>
      <c r="J126" s="139"/>
      <c r="K126" s="140"/>
      <c r="L126" s="140"/>
      <c r="M126" s="139">
        <v>19</v>
      </c>
      <c r="N126" s="139">
        <f>TRUNC($D126*M126,3)</f>
        <v>1223.482</v>
      </c>
      <c r="O126" s="139"/>
      <c r="P126" s="139">
        <f>TRUNC($D126*O126,3)</f>
        <v>0</v>
      </c>
      <c r="Q126" s="140">
        <f t="shared" si="109"/>
        <v>19</v>
      </c>
      <c r="R126" s="140">
        <f t="shared" si="109"/>
        <v>1223.482</v>
      </c>
      <c r="S126" s="139"/>
      <c r="T126" s="139">
        <f>TRUNC($D126*S126,3)</f>
        <v>0</v>
      </c>
      <c r="U126" s="139"/>
      <c r="V126" s="139">
        <f t="shared" si="111"/>
        <v>0</v>
      </c>
      <c r="W126" s="139"/>
      <c r="X126" s="139">
        <f t="shared" si="112"/>
        <v>0</v>
      </c>
      <c r="Y126" s="139"/>
      <c r="Z126" s="139">
        <f t="shared" si="113"/>
        <v>0</v>
      </c>
      <c r="AA126" s="139"/>
      <c r="AB126" s="139">
        <f t="shared" si="114"/>
        <v>0</v>
      </c>
      <c r="AC126" s="139"/>
      <c r="AD126" s="139">
        <f t="shared" si="115"/>
        <v>0</v>
      </c>
      <c r="AE126" s="139"/>
      <c r="AF126" s="139">
        <f t="shared" si="116"/>
        <v>0</v>
      </c>
      <c r="AG126" s="139">
        <v>19</v>
      </c>
      <c r="AH126" s="139">
        <f t="shared" si="117"/>
        <v>1223.48</v>
      </c>
      <c r="AI126" s="139"/>
      <c r="AJ126" s="139">
        <f t="shared" si="118"/>
        <v>0</v>
      </c>
      <c r="AK126" s="139"/>
      <c r="AL126" s="139">
        <f t="shared" si="119"/>
        <v>0</v>
      </c>
      <c r="AM126" s="139">
        <f t="shared" si="120"/>
        <v>19</v>
      </c>
      <c r="AN126" s="139">
        <f t="shared" si="120"/>
        <v>1223.48</v>
      </c>
      <c r="AO126" s="139">
        <f t="shared" si="121"/>
        <v>0</v>
      </c>
      <c r="AP126" s="139">
        <f t="shared" si="121"/>
        <v>0</v>
      </c>
      <c r="AQ126" s="92">
        <f t="shared" si="80"/>
        <v>1.9999999999527063E-3</v>
      </c>
      <c r="AT126" s="138">
        <v>65.11</v>
      </c>
    </row>
    <row r="127" spans="1:46" s="29" customFormat="1" ht="30.6" hidden="1" x14ac:dyDescent="0.2">
      <c r="A127" s="98" t="s">
        <v>229</v>
      </c>
      <c r="B127" s="131" t="s">
        <v>228</v>
      </c>
      <c r="C127" s="98" t="s">
        <v>21</v>
      </c>
      <c r="D127" s="96">
        <v>118.22</v>
      </c>
      <c r="E127" s="96">
        <v>51</v>
      </c>
      <c r="F127" s="95">
        <f t="shared" si="103"/>
        <v>6029.22</v>
      </c>
      <c r="G127" s="95"/>
      <c r="H127" s="95">
        <f t="shared" si="104"/>
        <v>0</v>
      </c>
      <c r="I127" s="95"/>
      <c r="J127" s="95">
        <f t="shared" si="105"/>
        <v>0</v>
      </c>
      <c r="K127" s="94">
        <f t="shared" si="106"/>
        <v>51</v>
      </c>
      <c r="L127" s="94">
        <f t="shared" si="106"/>
        <v>6029.22</v>
      </c>
      <c r="M127" s="95"/>
      <c r="N127" s="95">
        <f t="shared" si="107"/>
        <v>0</v>
      </c>
      <c r="O127" s="95">
        <v>51</v>
      </c>
      <c r="P127" s="95">
        <f t="shared" si="108"/>
        <v>6029.22</v>
      </c>
      <c r="Q127" s="94">
        <f t="shared" si="109"/>
        <v>0</v>
      </c>
      <c r="R127" s="94">
        <f t="shared" si="109"/>
        <v>0</v>
      </c>
      <c r="S127" s="95"/>
      <c r="T127" s="95">
        <f t="shared" si="110"/>
        <v>0</v>
      </c>
      <c r="U127" s="95"/>
      <c r="V127" s="95">
        <f t="shared" si="111"/>
        <v>0</v>
      </c>
      <c r="W127" s="95"/>
      <c r="X127" s="95">
        <f t="shared" si="112"/>
        <v>0</v>
      </c>
      <c r="Y127" s="95"/>
      <c r="Z127" s="95">
        <f t="shared" si="113"/>
        <v>0</v>
      </c>
      <c r="AA127" s="95"/>
      <c r="AB127" s="95">
        <f t="shared" si="114"/>
        <v>0</v>
      </c>
      <c r="AC127" s="95"/>
      <c r="AD127" s="95">
        <f t="shared" si="115"/>
        <v>0</v>
      </c>
      <c r="AE127" s="95">
        <v>13</v>
      </c>
      <c r="AF127" s="95">
        <f t="shared" si="116"/>
        <v>1536.86</v>
      </c>
      <c r="AG127" s="95">
        <v>-13</v>
      </c>
      <c r="AH127" s="95">
        <f t="shared" si="117"/>
        <v>-1536.86</v>
      </c>
      <c r="AI127" s="95"/>
      <c r="AJ127" s="95">
        <f t="shared" si="118"/>
        <v>0</v>
      </c>
      <c r="AK127" s="95"/>
      <c r="AL127" s="95">
        <f t="shared" si="119"/>
        <v>0</v>
      </c>
      <c r="AM127" s="95">
        <f t="shared" si="120"/>
        <v>0</v>
      </c>
      <c r="AN127" s="95">
        <f t="shared" si="120"/>
        <v>0</v>
      </c>
      <c r="AO127" s="93">
        <f t="shared" si="121"/>
        <v>0</v>
      </c>
      <c r="AP127" s="93">
        <f t="shared" si="121"/>
        <v>0</v>
      </c>
      <c r="AQ127" s="92">
        <f t="shared" si="80"/>
        <v>0</v>
      </c>
      <c r="AT127" s="129"/>
    </row>
    <row r="128" spans="1:46" s="1" customFormat="1" ht="40.9" hidden="1" x14ac:dyDescent="0.25">
      <c r="A128" s="98" t="s">
        <v>227</v>
      </c>
      <c r="B128" s="130" t="s">
        <v>226</v>
      </c>
      <c r="C128" s="98" t="s">
        <v>21</v>
      </c>
      <c r="D128" s="96">
        <v>106.87</v>
      </c>
      <c r="E128" s="96">
        <v>51</v>
      </c>
      <c r="F128" s="95">
        <f t="shared" si="103"/>
        <v>5450.37</v>
      </c>
      <c r="G128" s="95"/>
      <c r="H128" s="95">
        <f t="shared" si="104"/>
        <v>0</v>
      </c>
      <c r="I128" s="95"/>
      <c r="J128" s="95">
        <f t="shared" si="105"/>
        <v>0</v>
      </c>
      <c r="K128" s="94">
        <f t="shared" si="106"/>
        <v>51</v>
      </c>
      <c r="L128" s="94">
        <f t="shared" si="106"/>
        <v>5450.37</v>
      </c>
      <c r="M128" s="95"/>
      <c r="N128" s="95">
        <f t="shared" si="107"/>
        <v>0</v>
      </c>
      <c r="O128" s="95">
        <v>51</v>
      </c>
      <c r="P128" s="95">
        <f t="shared" si="108"/>
        <v>5450.37</v>
      </c>
      <c r="Q128" s="94">
        <f t="shared" si="109"/>
        <v>0</v>
      </c>
      <c r="R128" s="94">
        <f t="shared" si="109"/>
        <v>0</v>
      </c>
      <c r="S128" s="93"/>
      <c r="T128" s="93">
        <f t="shared" si="110"/>
        <v>0</v>
      </c>
      <c r="U128" s="93"/>
      <c r="V128" s="93">
        <f t="shared" si="111"/>
        <v>0</v>
      </c>
      <c r="W128" s="93"/>
      <c r="X128" s="93">
        <f t="shared" si="112"/>
        <v>0</v>
      </c>
      <c r="Y128" s="93"/>
      <c r="Z128" s="93">
        <f t="shared" si="113"/>
        <v>0</v>
      </c>
      <c r="AA128" s="93"/>
      <c r="AB128" s="93">
        <f t="shared" si="114"/>
        <v>0</v>
      </c>
      <c r="AC128" s="93"/>
      <c r="AD128" s="93">
        <f t="shared" si="115"/>
        <v>0</v>
      </c>
      <c r="AE128" s="93"/>
      <c r="AF128" s="93">
        <f t="shared" si="116"/>
        <v>0</v>
      </c>
      <c r="AG128" s="93"/>
      <c r="AH128" s="93">
        <f t="shared" si="117"/>
        <v>0</v>
      </c>
      <c r="AI128" s="93"/>
      <c r="AJ128" s="93">
        <f t="shared" si="118"/>
        <v>0</v>
      </c>
      <c r="AK128" s="93"/>
      <c r="AL128" s="93">
        <f t="shared" si="119"/>
        <v>0</v>
      </c>
      <c r="AM128" s="93">
        <f t="shared" si="120"/>
        <v>0</v>
      </c>
      <c r="AN128" s="93">
        <f t="shared" si="120"/>
        <v>0</v>
      </c>
      <c r="AO128" s="93">
        <f t="shared" si="121"/>
        <v>0</v>
      </c>
      <c r="AP128" s="93">
        <f t="shared" si="121"/>
        <v>0</v>
      </c>
      <c r="AQ128" s="92">
        <f t="shared" si="80"/>
        <v>0</v>
      </c>
      <c r="AT128" s="118"/>
    </row>
    <row r="129" spans="1:46" s="1" customFormat="1" ht="22.5" x14ac:dyDescent="0.2">
      <c r="A129" s="98" t="s">
        <v>225</v>
      </c>
      <c r="B129" s="100" t="s">
        <v>224</v>
      </c>
      <c r="C129" s="96" t="s">
        <v>21</v>
      </c>
      <c r="D129" s="96">
        <f>AT129*0.989</f>
        <v>69.833290000000005</v>
      </c>
      <c r="E129" s="96"/>
      <c r="F129" s="95"/>
      <c r="G129" s="95"/>
      <c r="H129" s="95"/>
      <c r="I129" s="95"/>
      <c r="J129" s="95"/>
      <c r="K129" s="94"/>
      <c r="L129" s="94"/>
      <c r="M129" s="95">
        <v>12</v>
      </c>
      <c r="N129" s="95">
        <f>TRUNC($D129*M129,3)</f>
        <v>837.99900000000002</v>
      </c>
      <c r="O129" s="95"/>
      <c r="P129" s="95">
        <f>TRUNC($D129*O129,3)</f>
        <v>0</v>
      </c>
      <c r="Q129" s="94">
        <f t="shared" si="109"/>
        <v>12</v>
      </c>
      <c r="R129" s="94">
        <f t="shared" si="109"/>
        <v>837.99900000000002</v>
      </c>
      <c r="S129" s="93"/>
      <c r="T129" s="93">
        <f>TRUNC($D129*S129,3)</f>
        <v>0</v>
      </c>
      <c r="U129" s="93"/>
      <c r="V129" s="93">
        <f t="shared" si="111"/>
        <v>0</v>
      </c>
      <c r="W129" s="93"/>
      <c r="X129" s="93">
        <f t="shared" si="112"/>
        <v>0</v>
      </c>
      <c r="Y129" s="93"/>
      <c r="Z129" s="93">
        <f t="shared" si="113"/>
        <v>0</v>
      </c>
      <c r="AA129" s="93"/>
      <c r="AB129" s="93">
        <f t="shared" si="114"/>
        <v>0</v>
      </c>
      <c r="AC129" s="93"/>
      <c r="AD129" s="93">
        <f t="shared" si="115"/>
        <v>0</v>
      </c>
      <c r="AE129" s="93"/>
      <c r="AF129" s="93">
        <f t="shared" si="116"/>
        <v>0</v>
      </c>
      <c r="AG129" s="93"/>
      <c r="AH129" s="93">
        <f t="shared" si="117"/>
        <v>0</v>
      </c>
      <c r="AI129" s="93">
        <f>'[18]MEMÓRIA - 9º BM'!H302</f>
        <v>5</v>
      </c>
      <c r="AJ129" s="93">
        <f t="shared" si="118"/>
        <v>349.16</v>
      </c>
      <c r="AK129" s="93"/>
      <c r="AL129" s="93">
        <f t="shared" si="119"/>
        <v>0</v>
      </c>
      <c r="AM129" s="93">
        <f t="shared" si="120"/>
        <v>5</v>
      </c>
      <c r="AN129" s="93">
        <f t="shared" si="120"/>
        <v>349.16</v>
      </c>
      <c r="AO129" s="93">
        <f t="shared" si="121"/>
        <v>7</v>
      </c>
      <c r="AP129" s="93">
        <f t="shared" si="121"/>
        <v>488.84</v>
      </c>
      <c r="AQ129" s="92">
        <f t="shared" si="80"/>
        <v>-9.9999999997635314E-4</v>
      </c>
      <c r="AT129" s="99">
        <v>70.61</v>
      </c>
    </row>
    <row r="130" spans="1:46" s="1" customFormat="1" ht="22.5" x14ac:dyDescent="0.2">
      <c r="A130" s="98" t="s">
        <v>223</v>
      </c>
      <c r="B130" s="100" t="s">
        <v>222</v>
      </c>
      <c r="C130" s="96" t="s">
        <v>21</v>
      </c>
      <c r="D130" s="96">
        <f>AT130*0.989</f>
        <v>105.09114000000001</v>
      </c>
      <c r="E130" s="96"/>
      <c r="F130" s="95"/>
      <c r="G130" s="95"/>
      <c r="H130" s="95"/>
      <c r="I130" s="95"/>
      <c r="J130" s="95"/>
      <c r="K130" s="94"/>
      <c r="L130" s="94"/>
      <c r="M130" s="95">
        <v>45</v>
      </c>
      <c r="N130" s="95">
        <f>TRUNC($D130*M130,3)</f>
        <v>4729.1009999999997</v>
      </c>
      <c r="O130" s="95"/>
      <c r="P130" s="95">
        <f>TRUNC($D130*O130,3)</f>
        <v>0</v>
      </c>
      <c r="Q130" s="94">
        <f t="shared" si="109"/>
        <v>45</v>
      </c>
      <c r="R130" s="94">
        <f t="shared" si="109"/>
        <v>4729.1009999999997</v>
      </c>
      <c r="S130" s="93"/>
      <c r="T130" s="93">
        <f>TRUNC($D130*S130,3)</f>
        <v>0</v>
      </c>
      <c r="U130" s="93"/>
      <c r="V130" s="93">
        <f t="shared" si="111"/>
        <v>0</v>
      </c>
      <c r="W130" s="93"/>
      <c r="X130" s="93">
        <f t="shared" si="112"/>
        <v>0</v>
      </c>
      <c r="Y130" s="93"/>
      <c r="Z130" s="93">
        <f t="shared" si="113"/>
        <v>0</v>
      </c>
      <c r="AA130" s="93"/>
      <c r="AB130" s="93">
        <f t="shared" si="114"/>
        <v>0</v>
      </c>
      <c r="AC130" s="93"/>
      <c r="AD130" s="93">
        <f t="shared" si="115"/>
        <v>0</v>
      </c>
      <c r="AE130" s="93"/>
      <c r="AF130" s="93">
        <f t="shared" si="116"/>
        <v>0</v>
      </c>
      <c r="AG130" s="93"/>
      <c r="AH130" s="93">
        <f t="shared" si="117"/>
        <v>0</v>
      </c>
      <c r="AI130" s="93">
        <f>'[18]MEMÓRIA - 9º BM'!H324</f>
        <v>37</v>
      </c>
      <c r="AJ130" s="93">
        <f t="shared" si="118"/>
        <v>3888.37</v>
      </c>
      <c r="AK130" s="93"/>
      <c r="AL130" s="93">
        <f t="shared" si="119"/>
        <v>0</v>
      </c>
      <c r="AM130" s="93">
        <f t="shared" si="120"/>
        <v>37</v>
      </c>
      <c r="AN130" s="93">
        <f t="shared" si="120"/>
        <v>3888.37</v>
      </c>
      <c r="AO130" s="93">
        <f t="shared" si="121"/>
        <v>8</v>
      </c>
      <c r="AP130" s="93">
        <f t="shared" si="121"/>
        <v>840.73</v>
      </c>
      <c r="AQ130" s="92">
        <f t="shared" si="80"/>
        <v>9.9999999974897946E-4</v>
      </c>
      <c r="AT130" s="99">
        <v>106.26</v>
      </c>
    </row>
    <row r="131" spans="1:46" s="1" customFormat="1" ht="30.6" hidden="1" x14ac:dyDescent="0.25">
      <c r="A131" s="98" t="s">
        <v>221</v>
      </c>
      <c r="B131" s="130" t="s">
        <v>220</v>
      </c>
      <c r="C131" s="98" t="s">
        <v>21</v>
      </c>
      <c r="D131" s="96">
        <v>128.16999999999999</v>
      </c>
      <c r="E131" s="96">
        <v>10</v>
      </c>
      <c r="F131" s="95">
        <f t="shared" si="103"/>
        <v>1281.7</v>
      </c>
      <c r="G131" s="95"/>
      <c r="H131" s="95">
        <f t="shared" si="104"/>
        <v>0</v>
      </c>
      <c r="I131" s="95"/>
      <c r="J131" s="95">
        <f t="shared" si="105"/>
        <v>0</v>
      </c>
      <c r="K131" s="94">
        <f t="shared" si="106"/>
        <v>10</v>
      </c>
      <c r="L131" s="94">
        <f t="shared" si="106"/>
        <v>1281.7</v>
      </c>
      <c r="M131" s="95"/>
      <c r="N131" s="95">
        <f t="shared" si="107"/>
        <v>0</v>
      </c>
      <c r="O131" s="95">
        <v>10</v>
      </c>
      <c r="P131" s="95">
        <f t="shared" si="108"/>
        <v>1281.7</v>
      </c>
      <c r="Q131" s="94">
        <f t="shared" si="109"/>
        <v>0</v>
      </c>
      <c r="R131" s="94">
        <f t="shared" si="109"/>
        <v>0</v>
      </c>
      <c r="S131" s="93"/>
      <c r="T131" s="93">
        <f t="shared" si="110"/>
        <v>0</v>
      </c>
      <c r="U131" s="93"/>
      <c r="V131" s="93">
        <f t="shared" si="111"/>
        <v>0</v>
      </c>
      <c r="W131" s="93"/>
      <c r="X131" s="93">
        <f t="shared" si="112"/>
        <v>0</v>
      </c>
      <c r="Y131" s="93"/>
      <c r="Z131" s="93">
        <f t="shared" si="113"/>
        <v>0</v>
      </c>
      <c r="AA131" s="93"/>
      <c r="AB131" s="93">
        <f t="shared" si="114"/>
        <v>0</v>
      </c>
      <c r="AC131" s="93"/>
      <c r="AD131" s="93">
        <f t="shared" si="115"/>
        <v>0</v>
      </c>
      <c r="AE131" s="93"/>
      <c r="AF131" s="93">
        <f t="shared" si="116"/>
        <v>0</v>
      </c>
      <c r="AG131" s="93"/>
      <c r="AH131" s="93">
        <f t="shared" si="117"/>
        <v>0</v>
      </c>
      <c r="AI131" s="93"/>
      <c r="AJ131" s="93">
        <f t="shared" si="118"/>
        <v>0</v>
      </c>
      <c r="AK131" s="93"/>
      <c r="AL131" s="93">
        <f t="shared" si="119"/>
        <v>0</v>
      </c>
      <c r="AM131" s="93">
        <f t="shared" si="120"/>
        <v>0</v>
      </c>
      <c r="AN131" s="93">
        <f t="shared" si="120"/>
        <v>0</v>
      </c>
      <c r="AO131" s="93">
        <f t="shared" si="121"/>
        <v>0</v>
      </c>
      <c r="AP131" s="93">
        <f t="shared" si="121"/>
        <v>0</v>
      </c>
      <c r="AQ131" s="92">
        <f t="shared" si="80"/>
        <v>0</v>
      </c>
      <c r="AT131" s="118"/>
    </row>
    <row r="132" spans="1:46" s="1" customFormat="1" x14ac:dyDescent="0.2">
      <c r="A132" s="98" t="s">
        <v>219</v>
      </c>
      <c r="B132" s="130" t="s">
        <v>218</v>
      </c>
      <c r="C132" s="98" t="s">
        <v>21</v>
      </c>
      <c r="D132" s="96">
        <v>264.08</v>
      </c>
      <c r="E132" s="96">
        <v>3</v>
      </c>
      <c r="F132" s="95">
        <f t="shared" si="103"/>
        <v>792.24</v>
      </c>
      <c r="G132" s="95"/>
      <c r="H132" s="95">
        <f t="shared" si="104"/>
        <v>0</v>
      </c>
      <c r="I132" s="95"/>
      <c r="J132" s="95">
        <f t="shared" si="105"/>
        <v>0</v>
      </c>
      <c r="K132" s="94">
        <f t="shared" si="106"/>
        <v>3</v>
      </c>
      <c r="L132" s="94">
        <f t="shared" si="106"/>
        <v>792.24</v>
      </c>
      <c r="M132" s="95"/>
      <c r="N132" s="95">
        <f t="shared" si="107"/>
        <v>0</v>
      </c>
      <c r="O132" s="95"/>
      <c r="P132" s="95">
        <f t="shared" si="108"/>
        <v>0</v>
      </c>
      <c r="Q132" s="94">
        <f t="shared" si="109"/>
        <v>3</v>
      </c>
      <c r="R132" s="94">
        <f t="shared" si="109"/>
        <v>792.24</v>
      </c>
      <c r="S132" s="93"/>
      <c r="T132" s="93">
        <f t="shared" si="110"/>
        <v>0</v>
      </c>
      <c r="U132" s="93"/>
      <c r="V132" s="93">
        <f t="shared" si="111"/>
        <v>0</v>
      </c>
      <c r="W132" s="93"/>
      <c r="X132" s="93">
        <f t="shared" si="112"/>
        <v>0</v>
      </c>
      <c r="Y132" s="93"/>
      <c r="Z132" s="93">
        <f t="shared" si="113"/>
        <v>0</v>
      </c>
      <c r="AA132" s="93"/>
      <c r="AB132" s="93">
        <f t="shared" si="114"/>
        <v>0</v>
      </c>
      <c r="AC132" s="93"/>
      <c r="AD132" s="93">
        <f t="shared" si="115"/>
        <v>0</v>
      </c>
      <c r="AE132" s="93"/>
      <c r="AF132" s="93">
        <f t="shared" si="116"/>
        <v>0</v>
      </c>
      <c r="AG132" s="93"/>
      <c r="AH132" s="93">
        <f t="shared" si="117"/>
        <v>0</v>
      </c>
      <c r="AI132" s="93"/>
      <c r="AJ132" s="93">
        <f t="shared" si="118"/>
        <v>0</v>
      </c>
      <c r="AK132" s="93"/>
      <c r="AL132" s="93">
        <f t="shared" si="119"/>
        <v>0</v>
      </c>
      <c r="AM132" s="93">
        <f t="shared" si="120"/>
        <v>0</v>
      </c>
      <c r="AN132" s="93">
        <f t="shared" si="120"/>
        <v>0</v>
      </c>
      <c r="AO132" s="93">
        <f t="shared" si="121"/>
        <v>3</v>
      </c>
      <c r="AP132" s="93">
        <f t="shared" si="121"/>
        <v>792.24</v>
      </c>
      <c r="AQ132" s="92">
        <f t="shared" si="80"/>
        <v>0</v>
      </c>
      <c r="AT132" s="118"/>
    </row>
    <row r="133" spans="1:46" s="1" customFormat="1" x14ac:dyDescent="0.2">
      <c r="A133" s="98" t="s">
        <v>217</v>
      </c>
      <c r="B133" s="130" t="s">
        <v>216</v>
      </c>
      <c r="C133" s="98" t="s">
        <v>21</v>
      </c>
      <c r="D133" s="96">
        <v>285.64999999999998</v>
      </c>
      <c r="E133" s="96">
        <v>2</v>
      </c>
      <c r="F133" s="95">
        <f t="shared" si="103"/>
        <v>571.29999999999995</v>
      </c>
      <c r="G133" s="95"/>
      <c r="H133" s="95">
        <f t="shared" si="104"/>
        <v>0</v>
      </c>
      <c r="I133" s="95"/>
      <c r="J133" s="95">
        <f t="shared" si="105"/>
        <v>0</v>
      </c>
      <c r="K133" s="94">
        <f t="shared" si="106"/>
        <v>2</v>
      </c>
      <c r="L133" s="94">
        <f t="shared" si="106"/>
        <v>571.29999999999995</v>
      </c>
      <c r="M133" s="95">
        <v>6</v>
      </c>
      <c r="N133" s="95">
        <f t="shared" si="107"/>
        <v>1713.9</v>
      </c>
      <c r="O133" s="95"/>
      <c r="P133" s="95">
        <f t="shared" si="108"/>
        <v>0</v>
      </c>
      <c r="Q133" s="94">
        <f t="shared" si="109"/>
        <v>8</v>
      </c>
      <c r="R133" s="94">
        <f t="shared" si="109"/>
        <v>2285.1999999999998</v>
      </c>
      <c r="S133" s="93"/>
      <c r="T133" s="93">
        <f t="shared" si="110"/>
        <v>0</v>
      </c>
      <c r="U133" s="93"/>
      <c r="V133" s="93">
        <f t="shared" si="111"/>
        <v>0</v>
      </c>
      <c r="W133" s="93"/>
      <c r="X133" s="93">
        <f t="shared" si="112"/>
        <v>0</v>
      </c>
      <c r="Y133" s="93"/>
      <c r="Z133" s="93">
        <f t="shared" si="113"/>
        <v>0</v>
      </c>
      <c r="AA133" s="93"/>
      <c r="AB133" s="93">
        <f t="shared" si="114"/>
        <v>0</v>
      </c>
      <c r="AC133" s="93"/>
      <c r="AD133" s="93">
        <f t="shared" si="115"/>
        <v>0</v>
      </c>
      <c r="AE133" s="93"/>
      <c r="AF133" s="93">
        <f t="shared" si="116"/>
        <v>0</v>
      </c>
      <c r="AG133" s="93"/>
      <c r="AH133" s="93">
        <f t="shared" si="117"/>
        <v>0</v>
      </c>
      <c r="AI133" s="93"/>
      <c r="AJ133" s="93">
        <f t="shared" si="118"/>
        <v>0</v>
      </c>
      <c r="AK133" s="93"/>
      <c r="AL133" s="93">
        <f t="shared" si="119"/>
        <v>0</v>
      </c>
      <c r="AM133" s="93">
        <f t="shared" si="120"/>
        <v>0</v>
      </c>
      <c r="AN133" s="93">
        <f t="shared" si="120"/>
        <v>0</v>
      </c>
      <c r="AO133" s="93">
        <f t="shared" si="121"/>
        <v>8</v>
      </c>
      <c r="AP133" s="93">
        <f t="shared" si="121"/>
        <v>2285.1999999999998</v>
      </c>
      <c r="AQ133" s="92">
        <f t="shared" si="80"/>
        <v>0</v>
      </c>
      <c r="AT133" s="118"/>
    </row>
    <row r="134" spans="1:46" s="1" customFormat="1" x14ac:dyDescent="0.2">
      <c r="A134" s="98" t="s">
        <v>215</v>
      </c>
      <c r="B134" s="130" t="s">
        <v>214</v>
      </c>
      <c r="C134" s="98" t="s">
        <v>21</v>
      </c>
      <c r="D134" s="96">
        <v>44.25</v>
      </c>
      <c r="E134" s="96">
        <v>2</v>
      </c>
      <c r="F134" s="95">
        <f t="shared" si="103"/>
        <v>88.5</v>
      </c>
      <c r="G134" s="95"/>
      <c r="H134" s="95">
        <f t="shared" si="104"/>
        <v>0</v>
      </c>
      <c r="I134" s="95"/>
      <c r="J134" s="95">
        <f t="shared" si="105"/>
        <v>0</v>
      </c>
      <c r="K134" s="94">
        <f t="shared" si="106"/>
        <v>2</v>
      </c>
      <c r="L134" s="94">
        <f t="shared" si="106"/>
        <v>88.5</v>
      </c>
      <c r="M134" s="95">
        <v>2</v>
      </c>
      <c r="N134" s="95">
        <f t="shared" si="107"/>
        <v>88.5</v>
      </c>
      <c r="O134" s="95"/>
      <c r="P134" s="95">
        <f t="shared" si="108"/>
        <v>0</v>
      </c>
      <c r="Q134" s="94">
        <f t="shared" si="109"/>
        <v>4</v>
      </c>
      <c r="R134" s="94">
        <f t="shared" si="109"/>
        <v>177</v>
      </c>
      <c r="S134" s="93"/>
      <c r="T134" s="93">
        <f t="shared" si="110"/>
        <v>0</v>
      </c>
      <c r="U134" s="93"/>
      <c r="V134" s="93">
        <f t="shared" si="111"/>
        <v>0</v>
      </c>
      <c r="W134" s="93"/>
      <c r="X134" s="93">
        <f t="shared" si="112"/>
        <v>0</v>
      </c>
      <c r="Y134" s="93"/>
      <c r="Z134" s="93">
        <f t="shared" si="113"/>
        <v>0</v>
      </c>
      <c r="AA134" s="93"/>
      <c r="AB134" s="93">
        <f t="shared" si="114"/>
        <v>0</v>
      </c>
      <c r="AC134" s="93"/>
      <c r="AD134" s="93">
        <f t="shared" si="115"/>
        <v>0</v>
      </c>
      <c r="AE134" s="93"/>
      <c r="AF134" s="93">
        <f t="shared" si="116"/>
        <v>0</v>
      </c>
      <c r="AG134" s="93"/>
      <c r="AH134" s="93">
        <f t="shared" si="117"/>
        <v>0</v>
      </c>
      <c r="AI134" s="93"/>
      <c r="AJ134" s="93">
        <f t="shared" si="118"/>
        <v>0</v>
      </c>
      <c r="AK134" s="93"/>
      <c r="AL134" s="93">
        <f t="shared" si="119"/>
        <v>0</v>
      </c>
      <c r="AM134" s="93">
        <f t="shared" si="120"/>
        <v>0</v>
      </c>
      <c r="AN134" s="93">
        <f t="shared" si="120"/>
        <v>0</v>
      </c>
      <c r="AO134" s="93">
        <f t="shared" si="121"/>
        <v>4</v>
      </c>
      <c r="AP134" s="93">
        <f t="shared" si="121"/>
        <v>177</v>
      </c>
      <c r="AQ134" s="92">
        <f t="shared" si="80"/>
        <v>0</v>
      </c>
      <c r="AT134" s="118"/>
    </row>
    <row r="135" spans="1:46" s="110" customFormat="1" ht="13.15" hidden="1" x14ac:dyDescent="0.25">
      <c r="A135" s="116" t="s">
        <v>213</v>
      </c>
      <c r="B135" s="117" t="s">
        <v>212</v>
      </c>
      <c r="C135" s="116"/>
      <c r="D135" s="115"/>
      <c r="E135" s="115"/>
      <c r="F135" s="114"/>
      <c r="G135" s="114"/>
      <c r="H135" s="114"/>
      <c r="I135" s="114"/>
      <c r="J135" s="114"/>
      <c r="K135" s="114"/>
      <c r="L135" s="114"/>
      <c r="M135" s="114"/>
      <c r="N135" s="114"/>
      <c r="O135" s="114"/>
      <c r="P135" s="114"/>
      <c r="Q135" s="114"/>
      <c r="R135" s="114"/>
      <c r="S135" s="113"/>
      <c r="T135" s="113"/>
      <c r="U135" s="113"/>
      <c r="V135" s="113"/>
      <c r="W135" s="113"/>
      <c r="X135" s="113"/>
      <c r="Y135" s="113"/>
      <c r="Z135" s="113"/>
      <c r="AA135" s="113"/>
      <c r="AB135" s="113"/>
      <c r="AC135" s="113"/>
      <c r="AD135" s="113"/>
      <c r="AE135" s="113"/>
      <c r="AF135" s="113"/>
      <c r="AG135" s="113"/>
      <c r="AH135" s="113"/>
      <c r="AI135" s="113"/>
      <c r="AJ135" s="113"/>
      <c r="AK135" s="113"/>
      <c r="AL135" s="113"/>
      <c r="AM135" s="113"/>
      <c r="AN135" s="113"/>
      <c r="AO135" s="113"/>
      <c r="AP135" s="112"/>
      <c r="AQ135" s="92">
        <f t="shared" si="80"/>
        <v>0</v>
      </c>
      <c r="AR135" s="1"/>
      <c r="AT135" s="111"/>
    </row>
    <row r="136" spans="1:46" s="1" customFormat="1" ht="13.15" hidden="1" x14ac:dyDescent="0.25">
      <c r="A136" s="98" t="s">
        <v>211</v>
      </c>
      <c r="B136" s="100" t="s">
        <v>210</v>
      </c>
      <c r="C136" s="98" t="s">
        <v>21</v>
      </c>
      <c r="D136" s="96">
        <v>238.11</v>
      </c>
      <c r="E136" s="96">
        <v>1</v>
      </c>
      <c r="F136" s="95">
        <f>TRUNC($D136*E136,3)</f>
        <v>238.11</v>
      </c>
      <c r="G136" s="95"/>
      <c r="H136" s="95">
        <f>TRUNC($D136*G136,3)</f>
        <v>0</v>
      </c>
      <c r="I136" s="95"/>
      <c r="J136" s="95">
        <f>TRUNC($D136*I136,3)</f>
        <v>0</v>
      </c>
      <c r="K136" s="94">
        <f t="shared" ref="K136:L140" si="122">E136+G136-I136</f>
        <v>1</v>
      </c>
      <c r="L136" s="94">
        <f t="shared" si="106"/>
        <v>238.11</v>
      </c>
      <c r="M136" s="95"/>
      <c r="N136" s="95">
        <f>TRUNC($D136*M136,3)</f>
        <v>0</v>
      </c>
      <c r="O136" s="95">
        <v>1</v>
      </c>
      <c r="P136" s="95">
        <f>TRUNC($D136*O136,3)</f>
        <v>238.11</v>
      </c>
      <c r="Q136" s="94">
        <f t="shared" ref="Q136:R140" si="123">K136+M136-O136</f>
        <v>0</v>
      </c>
      <c r="R136" s="94">
        <f t="shared" si="123"/>
        <v>0</v>
      </c>
      <c r="S136" s="93"/>
      <c r="T136" s="93">
        <f>TRUNC($D136*S136,3)</f>
        <v>0</v>
      </c>
      <c r="U136" s="93"/>
      <c r="V136" s="93">
        <f>TRUNC($D136*U136,2)</f>
        <v>0</v>
      </c>
      <c r="W136" s="93"/>
      <c r="X136" s="93">
        <f>TRUNC($D136*W136,2)</f>
        <v>0</v>
      </c>
      <c r="Y136" s="93"/>
      <c r="Z136" s="93">
        <f>TRUNC($D136*Y136,2)</f>
        <v>0</v>
      </c>
      <c r="AA136" s="93"/>
      <c r="AB136" s="93">
        <f>TRUNC($D136*AA136,2)</f>
        <v>0</v>
      </c>
      <c r="AC136" s="93"/>
      <c r="AD136" s="93">
        <f>TRUNC($D136*AC136,2)</f>
        <v>0</v>
      </c>
      <c r="AE136" s="93"/>
      <c r="AF136" s="93">
        <f>TRUNC($D136*AE136,2)</f>
        <v>0</v>
      </c>
      <c r="AG136" s="93"/>
      <c r="AH136" s="93">
        <f>TRUNC($D136*AG136,2)</f>
        <v>0</v>
      </c>
      <c r="AI136" s="93"/>
      <c r="AJ136" s="93">
        <f>TRUNC($D136*AI136,2)</f>
        <v>0</v>
      </c>
      <c r="AK136" s="93"/>
      <c r="AL136" s="93">
        <f>TRUNC($D136*AK136,2)</f>
        <v>0</v>
      </c>
      <c r="AM136" s="93">
        <f t="shared" ref="AM136:AN140" si="124">SUM(S136,U136,W136,Y136,AA136,AC136,AE136,AG136,AI136,AK136)</f>
        <v>0</v>
      </c>
      <c r="AN136" s="93">
        <f t="shared" si="124"/>
        <v>0</v>
      </c>
      <c r="AO136" s="93">
        <f t="shared" ref="AO136:AP140" si="125">ROUND(Q136-AM136,2)</f>
        <v>0</v>
      </c>
      <c r="AP136" s="93">
        <f t="shared" si="125"/>
        <v>0</v>
      </c>
      <c r="AQ136" s="92">
        <f t="shared" si="80"/>
        <v>0</v>
      </c>
      <c r="AT136" s="118"/>
    </row>
    <row r="137" spans="1:46" s="1" customFormat="1" ht="20.45" hidden="1" x14ac:dyDescent="0.25">
      <c r="A137" s="98" t="s">
        <v>209</v>
      </c>
      <c r="B137" s="100" t="s">
        <v>208</v>
      </c>
      <c r="C137" s="98" t="s">
        <v>21</v>
      </c>
      <c r="D137" s="96">
        <v>116.79</v>
      </c>
      <c r="E137" s="96">
        <v>2</v>
      </c>
      <c r="F137" s="95">
        <f>TRUNC($D137*E137,3)</f>
        <v>233.58</v>
      </c>
      <c r="G137" s="95"/>
      <c r="H137" s="95">
        <f>TRUNC($D137*G137,3)</f>
        <v>0</v>
      </c>
      <c r="I137" s="95"/>
      <c r="J137" s="95">
        <f>TRUNC($D137*I137,3)</f>
        <v>0</v>
      </c>
      <c r="K137" s="94">
        <f t="shared" si="122"/>
        <v>2</v>
      </c>
      <c r="L137" s="94">
        <f t="shared" si="106"/>
        <v>233.58</v>
      </c>
      <c r="M137" s="95"/>
      <c r="N137" s="95">
        <f>TRUNC($D137*M137,3)</f>
        <v>0</v>
      </c>
      <c r="O137" s="95"/>
      <c r="P137" s="95">
        <f>TRUNC($D137*O137,3)</f>
        <v>0</v>
      </c>
      <c r="Q137" s="94">
        <f t="shared" si="123"/>
        <v>2</v>
      </c>
      <c r="R137" s="94">
        <f t="shared" si="123"/>
        <v>233.58</v>
      </c>
      <c r="S137" s="93"/>
      <c r="T137" s="93">
        <f>TRUNC($D137*S137,3)</f>
        <v>0</v>
      </c>
      <c r="U137" s="93"/>
      <c r="V137" s="93">
        <f>TRUNC($D137*U137,2)</f>
        <v>0</v>
      </c>
      <c r="W137" s="93"/>
      <c r="X137" s="93">
        <f>TRUNC($D137*W137,2)</f>
        <v>0</v>
      </c>
      <c r="Y137" s="93"/>
      <c r="Z137" s="93">
        <f>TRUNC($D137*Y137,2)</f>
        <v>0</v>
      </c>
      <c r="AA137" s="93"/>
      <c r="AB137" s="93">
        <f>TRUNC($D137*AA137,2)</f>
        <v>0</v>
      </c>
      <c r="AC137" s="93"/>
      <c r="AD137" s="93">
        <f>TRUNC($D137*AC137,2)</f>
        <v>0</v>
      </c>
      <c r="AE137" s="93">
        <v>2</v>
      </c>
      <c r="AF137" s="93">
        <f>TRUNC($D137*AE137,2)</f>
        <v>233.58</v>
      </c>
      <c r="AG137" s="93"/>
      <c r="AH137" s="93">
        <f>TRUNC($D137*AG137,2)</f>
        <v>0</v>
      </c>
      <c r="AI137" s="93"/>
      <c r="AJ137" s="93">
        <f>TRUNC($D137*AI137,2)</f>
        <v>0</v>
      </c>
      <c r="AK137" s="93"/>
      <c r="AL137" s="93">
        <f>TRUNC($D137*AK137,2)</f>
        <v>0</v>
      </c>
      <c r="AM137" s="93">
        <f t="shared" si="124"/>
        <v>2</v>
      </c>
      <c r="AN137" s="93">
        <f t="shared" si="124"/>
        <v>233.58</v>
      </c>
      <c r="AO137" s="93">
        <f t="shared" si="125"/>
        <v>0</v>
      </c>
      <c r="AP137" s="93">
        <f t="shared" si="125"/>
        <v>0</v>
      </c>
      <c r="AQ137" s="92">
        <f t="shared" si="80"/>
        <v>0</v>
      </c>
      <c r="AT137" s="118"/>
    </row>
    <row r="138" spans="1:46" s="1" customFormat="1" ht="12.75" hidden="1" customHeight="1" x14ac:dyDescent="0.25">
      <c r="A138" s="98" t="s">
        <v>207</v>
      </c>
      <c r="B138" s="100" t="s">
        <v>206</v>
      </c>
      <c r="C138" s="98" t="s">
        <v>21</v>
      </c>
      <c r="D138" s="96">
        <v>14.55</v>
      </c>
      <c r="E138" s="96">
        <v>26</v>
      </c>
      <c r="F138" s="95">
        <f>TRUNC($D138*E138,3)</f>
        <v>378.3</v>
      </c>
      <c r="G138" s="95"/>
      <c r="H138" s="95">
        <f>TRUNC($D138*G138,3)</f>
        <v>0</v>
      </c>
      <c r="I138" s="95"/>
      <c r="J138" s="95">
        <f>TRUNC($D138*I138,3)</f>
        <v>0</v>
      </c>
      <c r="K138" s="94">
        <f t="shared" si="122"/>
        <v>26</v>
      </c>
      <c r="L138" s="94">
        <f t="shared" si="122"/>
        <v>378.3</v>
      </c>
      <c r="M138" s="95">
        <v>8</v>
      </c>
      <c r="N138" s="95">
        <f>TRUNC($D138*M138,3)</f>
        <v>116.4</v>
      </c>
      <c r="O138" s="95"/>
      <c r="P138" s="95">
        <f>TRUNC($D138*O138,3)</f>
        <v>0</v>
      </c>
      <c r="Q138" s="94">
        <f t="shared" si="123"/>
        <v>34</v>
      </c>
      <c r="R138" s="94">
        <f t="shared" si="123"/>
        <v>494.70000000000005</v>
      </c>
      <c r="S138" s="93"/>
      <c r="T138" s="93">
        <f>TRUNC($D138*S138,3)</f>
        <v>0</v>
      </c>
      <c r="U138" s="93"/>
      <c r="V138" s="93">
        <f>TRUNC($D138*U138,2)</f>
        <v>0</v>
      </c>
      <c r="W138" s="93"/>
      <c r="X138" s="93">
        <f>TRUNC($D138*W138,2)</f>
        <v>0</v>
      </c>
      <c r="Y138" s="93"/>
      <c r="Z138" s="93">
        <f>TRUNC($D138*Y138,2)</f>
        <v>0</v>
      </c>
      <c r="AA138" s="93"/>
      <c r="AB138" s="93">
        <f>TRUNC($D138*AA138,2)</f>
        <v>0</v>
      </c>
      <c r="AC138" s="93"/>
      <c r="AD138" s="93">
        <f>TRUNC($D138*AC138,2)</f>
        <v>0</v>
      </c>
      <c r="AE138" s="93">
        <v>26</v>
      </c>
      <c r="AF138" s="93">
        <f>TRUNC($D138*AE138,2)</f>
        <v>378.3</v>
      </c>
      <c r="AG138" s="93">
        <v>8</v>
      </c>
      <c r="AH138" s="93">
        <f>TRUNC($D138*AG138,2)</f>
        <v>116.4</v>
      </c>
      <c r="AI138" s="93"/>
      <c r="AJ138" s="93">
        <f>TRUNC($D138*AI138,2)</f>
        <v>0</v>
      </c>
      <c r="AK138" s="93"/>
      <c r="AL138" s="93">
        <f>TRUNC($D138*AK138,2)</f>
        <v>0</v>
      </c>
      <c r="AM138" s="93">
        <f t="shared" si="124"/>
        <v>34</v>
      </c>
      <c r="AN138" s="93">
        <f t="shared" si="124"/>
        <v>494.70000000000005</v>
      </c>
      <c r="AO138" s="93">
        <f t="shared" si="125"/>
        <v>0</v>
      </c>
      <c r="AP138" s="93">
        <f t="shared" si="125"/>
        <v>0</v>
      </c>
      <c r="AQ138" s="92">
        <f t="shared" si="80"/>
        <v>0</v>
      </c>
      <c r="AT138" s="118"/>
    </row>
    <row r="139" spans="1:46" s="1" customFormat="1" ht="20.45" hidden="1" x14ac:dyDescent="0.25">
      <c r="A139" s="98" t="s">
        <v>205</v>
      </c>
      <c r="B139" s="100" t="s">
        <v>204</v>
      </c>
      <c r="C139" s="98" t="s">
        <v>21</v>
      </c>
      <c r="D139" s="96">
        <v>18.46</v>
      </c>
      <c r="E139" s="96">
        <v>6</v>
      </c>
      <c r="F139" s="95">
        <f>TRUNC($D139*E139,3)</f>
        <v>110.76</v>
      </c>
      <c r="G139" s="95"/>
      <c r="H139" s="95">
        <f>TRUNC($D139*G139,3)</f>
        <v>0</v>
      </c>
      <c r="I139" s="95"/>
      <c r="J139" s="95">
        <f>TRUNC($D139*I139,3)</f>
        <v>0</v>
      </c>
      <c r="K139" s="94">
        <f t="shared" si="122"/>
        <v>6</v>
      </c>
      <c r="L139" s="94">
        <f t="shared" si="122"/>
        <v>110.76</v>
      </c>
      <c r="M139" s="95"/>
      <c r="N139" s="95">
        <f>TRUNC($D139*M139,3)</f>
        <v>0</v>
      </c>
      <c r="O139" s="95">
        <v>6</v>
      </c>
      <c r="P139" s="95">
        <f>TRUNC($D139*O139,3)</f>
        <v>110.76</v>
      </c>
      <c r="Q139" s="94">
        <f t="shared" si="123"/>
        <v>0</v>
      </c>
      <c r="R139" s="94">
        <f t="shared" si="123"/>
        <v>0</v>
      </c>
      <c r="S139" s="93"/>
      <c r="T139" s="93">
        <f>TRUNC($D139*S139,3)</f>
        <v>0</v>
      </c>
      <c r="U139" s="93"/>
      <c r="V139" s="93">
        <f>TRUNC($D139*U139,2)</f>
        <v>0</v>
      </c>
      <c r="W139" s="93"/>
      <c r="X139" s="93">
        <f>TRUNC($D139*W139,2)</f>
        <v>0</v>
      </c>
      <c r="Y139" s="93"/>
      <c r="Z139" s="93">
        <f>TRUNC($D139*Y139,2)</f>
        <v>0</v>
      </c>
      <c r="AA139" s="93"/>
      <c r="AB139" s="93">
        <f>TRUNC($D139*AA139,2)</f>
        <v>0</v>
      </c>
      <c r="AC139" s="93"/>
      <c r="AD139" s="93">
        <f>TRUNC($D139*AC139,2)</f>
        <v>0</v>
      </c>
      <c r="AE139" s="93"/>
      <c r="AF139" s="93">
        <f>TRUNC($D139*AE139,2)</f>
        <v>0</v>
      </c>
      <c r="AG139" s="93"/>
      <c r="AH139" s="93">
        <f>TRUNC($D139*AG139,2)</f>
        <v>0</v>
      </c>
      <c r="AI139" s="93"/>
      <c r="AJ139" s="93">
        <f>TRUNC($D139*AI139,2)</f>
        <v>0</v>
      </c>
      <c r="AK139" s="93"/>
      <c r="AL139" s="93">
        <f>TRUNC($D139*AK139,2)</f>
        <v>0</v>
      </c>
      <c r="AM139" s="93">
        <f t="shared" si="124"/>
        <v>0</v>
      </c>
      <c r="AN139" s="93">
        <f t="shared" si="124"/>
        <v>0</v>
      </c>
      <c r="AO139" s="93">
        <f t="shared" si="125"/>
        <v>0</v>
      </c>
      <c r="AP139" s="93">
        <f t="shared" si="125"/>
        <v>0</v>
      </c>
      <c r="AQ139" s="92">
        <f t="shared" si="80"/>
        <v>0</v>
      </c>
      <c r="AT139" s="118"/>
    </row>
    <row r="140" spans="1:46" s="1" customFormat="1" ht="20.45" hidden="1" x14ac:dyDescent="0.25">
      <c r="A140" s="98" t="s">
        <v>203</v>
      </c>
      <c r="B140" s="100" t="s">
        <v>202</v>
      </c>
      <c r="C140" s="98" t="s">
        <v>21</v>
      </c>
      <c r="D140" s="96">
        <v>62.52</v>
      </c>
      <c r="E140" s="96">
        <v>5</v>
      </c>
      <c r="F140" s="95">
        <f>TRUNC($D140*E140,3)</f>
        <v>312.60000000000002</v>
      </c>
      <c r="G140" s="95"/>
      <c r="H140" s="95">
        <f>TRUNC($D140*G140,3)</f>
        <v>0</v>
      </c>
      <c r="I140" s="95"/>
      <c r="J140" s="95">
        <f>TRUNC($D140*I140,3)</f>
        <v>0</v>
      </c>
      <c r="K140" s="94">
        <f t="shared" si="122"/>
        <v>5</v>
      </c>
      <c r="L140" s="94">
        <f t="shared" si="122"/>
        <v>312.60000000000002</v>
      </c>
      <c r="M140" s="95"/>
      <c r="N140" s="95">
        <f>TRUNC($D140*M140,3)</f>
        <v>0</v>
      </c>
      <c r="O140" s="95">
        <v>5</v>
      </c>
      <c r="P140" s="95">
        <f>TRUNC($D140*O140,3)</f>
        <v>312.60000000000002</v>
      </c>
      <c r="Q140" s="94">
        <f t="shared" si="123"/>
        <v>0</v>
      </c>
      <c r="R140" s="94">
        <f t="shared" si="123"/>
        <v>0</v>
      </c>
      <c r="S140" s="93"/>
      <c r="T140" s="93">
        <f>TRUNC($D140*S140,3)</f>
        <v>0</v>
      </c>
      <c r="U140" s="93"/>
      <c r="V140" s="93">
        <f>TRUNC($D140*U140,2)</f>
        <v>0</v>
      </c>
      <c r="W140" s="93"/>
      <c r="X140" s="93">
        <f>TRUNC($D140*W140,2)</f>
        <v>0</v>
      </c>
      <c r="Y140" s="93"/>
      <c r="Z140" s="93">
        <f>TRUNC($D140*Y140,2)</f>
        <v>0</v>
      </c>
      <c r="AA140" s="93"/>
      <c r="AB140" s="93">
        <f>TRUNC($D140*AA140,2)</f>
        <v>0</v>
      </c>
      <c r="AC140" s="93"/>
      <c r="AD140" s="93">
        <f>TRUNC($D140*AC140,2)</f>
        <v>0</v>
      </c>
      <c r="AE140" s="93"/>
      <c r="AF140" s="93">
        <f>TRUNC($D140*AE140,2)</f>
        <v>0</v>
      </c>
      <c r="AG140" s="93"/>
      <c r="AH140" s="93">
        <f>TRUNC($D140*AG140,2)</f>
        <v>0</v>
      </c>
      <c r="AI140" s="93"/>
      <c r="AJ140" s="93">
        <f>TRUNC($D140*AI140,2)</f>
        <v>0</v>
      </c>
      <c r="AK140" s="93"/>
      <c r="AL140" s="93">
        <f>TRUNC($D140*AK140,2)</f>
        <v>0</v>
      </c>
      <c r="AM140" s="93">
        <f t="shared" si="124"/>
        <v>0</v>
      </c>
      <c r="AN140" s="93">
        <f t="shared" si="124"/>
        <v>0</v>
      </c>
      <c r="AO140" s="93">
        <f t="shared" si="125"/>
        <v>0</v>
      </c>
      <c r="AP140" s="93">
        <f t="shared" si="125"/>
        <v>0</v>
      </c>
      <c r="AQ140" s="92">
        <f t="shared" si="80"/>
        <v>0</v>
      </c>
      <c r="AT140" s="118"/>
    </row>
    <row r="141" spans="1:46" s="1" customFormat="1" x14ac:dyDescent="0.2">
      <c r="A141" s="98"/>
      <c r="B141" s="100"/>
      <c r="C141" s="98"/>
      <c r="D141" s="126"/>
      <c r="E141" s="126"/>
      <c r="F141" s="95"/>
      <c r="G141" s="95"/>
      <c r="H141" s="95"/>
      <c r="I141" s="95"/>
      <c r="J141" s="95"/>
      <c r="K141" s="95"/>
      <c r="L141" s="95"/>
      <c r="M141" s="95"/>
      <c r="N141" s="95"/>
      <c r="O141" s="95"/>
      <c r="P141" s="95"/>
      <c r="Q141" s="95"/>
      <c r="R141" s="95"/>
      <c r="S141" s="93"/>
      <c r="T141" s="93"/>
      <c r="U141" s="93"/>
      <c r="V141" s="93"/>
      <c r="W141" s="93"/>
      <c r="X141" s="93"/>
      <c r="Y141" s="93"/>
      <c r="Z141" s="93"/>
      <c r="AA141" s="93"/>
      <c r="AB141" s="93"/>
      <c r="AC141" s="93"/>
      <c r="AD141" s="93"/>
      <c r="AE141" s="93"/>
      <c r="AF141" s="93"/>
      <c r="AG141" s="93"/>
      <c r="AH141" s="93"/>
      <c r="AI141" s="93"/>
      <c r="AJ141" s="93"/>
      <c r="AK141" s="93"/>
      <c r="AL141" s="93"/>
      <c r="AM141" s="93"/>
      <c r="AN141" s="93"/>
      <c r="AO141" s="93"/>
      <c r="AP141" s="93"/>
      <c r="AQ141" s="92">
        <f t="shared" si="80"/>
        <v>0</v>
      </c>
      <c r="AT141" s="118"/>
    </row>
    <row r="142" spans="1:46" s="9" customFormat="1" x14ac:dyDescent="0.2">
      <c r="A142" s="124" t="s">
        <v>6</v>
      </c>
      <c r="B142" s="125" t="s">
        <v>201</v>
      </c>
      <c r="C142" s="124"/>
      <c r="D142" s="123"/>
      <c r="E142" s="123"/>
      <c r="F142" s="121">
        <f>SUM(F143:F190)</f>
        <v>23612.782999999999</v>
      </c>
      <c r="G142" s="121"/>
      <c r="H142" s="121">
        <f>SUM(H143:H190)</f>
        <v>3732.6</v>
      </c>
      <c r="I142" s="121"/>
      <c r="J142" s="121">
        <f>SUM(J143:J190)</f>
        <v>1716.3100000000002</v>
      </c>
      <c r="K142" s="121"/>
      <c r="L142" s="121">
        <f>SUM(L143:L190)</f>
        <v>25629.072999999997</v>
      </c>
      <c r="M142" s="121"/>
      <c r="N142" s="121">
        <f>SUM(N143:N190)</f>
        <v>9913.6930000000011</v>
      </c>
      <c r="O142" s="121"/>
      <c r="P142" s="121">
        <f>SUM(P143:P190)</f>
        <v>9065.7049999999999</v>
      </c>
      <c r="Q142" s="121"/>
      <c r="R142" s="121">
        <f>SUM(R143:R190)</f>
        <v>26477.060999999998</v>
      </c>
      <c r="S142" s="122"/>
      <c r="T142" s="122">
        <f>SUM(T143:T185)</f>
        <v>0</v>
      </c>
      <c r="U142" s="122"/>
      <c r="V142" s="122">
        <f>SUM(V143:V185)</f>
        <v>0</v>
      </c>
      <c r="W142" s="122"/>
      <c r="X142" s="122">
        <f>SUM(X143:X185)</f>
        <v>0</v>
      </c>
      <c r="Y142" s="122"/>
      <c r="Z142" s="122">
        <f>SUM(Z143:Z190)</f>
        <v>4639.8</v>
      </c>
      <c r="AA142" s="122"/>
      <c r="AB142" s="122">
        <f>SUM(AB143:AB185)</f>
        <v>0</v>
      </c>
      <c r="AC142" s="122"/>
      <c r="AD142" s="122">
        <f>SUM(AD143:AD185)</f>
        <v>0</v>
      </c>
      <c r="AE142" s="122"/>
      <c r="AF142" s="122">
        <f>SUM(AF143:AF185)</f>
        <v>1580.08</v>
      </c>
      <c r="AG142" s="122"/>
      <c r="AH142" s="122">
        <f>SUM(AH143:AH185)</f>
        <v>7154.55</v>
      </c>
      <c r="AI142" s="122"/>
      <c r="AJ142" s="122">
        <f>SUM(AJ143:AJ185)</f>
        <v>6342.420000000001</v>
      </c>
      <c r="AK142" s="122"/>
      <c r="AL142" s="122">
        <f>SUM(AL143:AL185)</f>
        <v>0</v>
      </c>
      <c r="AM142" s="122"/>
      <c r="AN142" s="122">
        <f>SUM(AN143:AN189)</f>
        <v>19716.850000000002</v>
      </c>
      <c r="AO142" s="122"/>
      <c r="AP142" s="122">
        <f>SUM(AP143:AP190)</f>
        <v>6760.2000000000007</v>
      </c>
      <c r="AQ142" s="92">
        <f t="shared" si="80"/>
        <v>1.0999999994965037E-2</v>
      </c>
      <c r="AR142" s="1"/>
      <c r="AT142" s="119"/>
    </row>
    <row r="143" spans="1:46" s="110" customFormat="1" ht="13.15" hidden="1" x14ac:dyDescent="0.25">
      <c r="A143" s="116" t="s">
        <v>200</v>
      </c>
      <c r="B143" s="117" t="s">
        <v>199</v>
      </c>
      <c r="C143" s="116"/>
      <c r="D143" s="115"/>
      <c r="E143" s="115"/>
      <c r="F143" s="114"/>
      <c r="G143" s="114"/>
      <c r="H143" s="114"/>
      <c r="I143" s="114"/>
      <c r="J143" s="114"/>
      <c r="K143" s="114"/>
      <c r="L143" s="114"/>
      <c r="M143" s="114"/>
      <c r="N143" s="114"/>
      <c r="O143" s="114"/>
      <c r="P143" s="114"/>
      <c r="Q143" s="114"/>
      <c r="R143" s="114"/>
      <c r="S143" s="113"/>
      <c r="T143" s="113"/>
      <c r="U143" s="113"/>
      <c r="V143" s="113"/>
      <c r="W143" s="113"/>
      <c r="X143" s="113"/>
      <c r="Y143" s="113"/>
      <c r="Z143" s="113"/>
      <c r="AA143" s="113"/>
      <c r="AB143" s="113"/>
      <c r="AC143" s="113"/>
      <c r="AD143" s="113"/>
      <c r="AE143" s="113"/>
      <c r="AF143" s="113"/>
      <c r="AG143" s="113"/>
      <c r="AH143" s="113"/>
      <c r="AI143" s="113"/>
      <c r="AJ143" s="113"/>
      <c r="AK143" s="113"/>
      <c r="AL143" s="113"/>
      <c r="AM143" s="113"/>
      <c r="AN143" s="113"/>
      <c r="AO143" s="113"/>
      <c r="AP143" s="112"/>
      <c r="AQ143" s="92">
        <f t="shared" ref="AQ143:AQ202" si="126">R143-AN143-AP143</f>
        <v>0</v>
      </c>
      <c r="AR143" s="1"/>
      <c r="AT143" s="111"/>
    </row>
    <row r="144" spans="1:46" s="101" customFormat="1" ht="13.15" hidden="1" x14ac:dyDescent="0.25">
      <c r="A144" s="108" t="s">
        <v>198</v>
      </c>
      <c r="B144" s="135" t="s">
        <v>197</v>
      </c>
      <c r="C144" s="108" t="s">
        <v>21</v>
      </c>
      <c r="D144" s="134">
        <v>729.08</v>
      </c>
      <c r="E144" s="106">
        <v>4</v>
      </c>
      <c r="F144" s="105">
        <f t="shared" ref="F144:F161" si="127">TRUNC($D144*E144,3)</f>
        <v>2916.32</v>
      </c>
      <c r="G144" s="105"/>
      <c r="H144" s="105">
        <f t="shared" ref="H144:H161" si="128">TRUNC($D144*G144,3)</f>
        <v>0</v>
      </c>
      <c r="I144" s="105"/>
      <c r="J144" s="105">
        <f t="shared" ref="J144:J161" si="129">TRUNC($D144*I144,3)</f>
        <v>0</v>
      </c>
      <c r="K144" s="104">
        <f t="shared" ref="K144:L170" si="130">E144+G144-I144</f>
        <v>4</v>
      </c>
      <c r="L144" s="104">
        <f t="shared" si="130"/>
        <v>2916.32</v>
      </c>
      <c r="M144" s="105"/>
      <c r="N144" s="105">
        <f t="shared" ref="N144:N167" si="131">TRUNC($D144*M144,3)</f>
        <v>0</v>
      </c>
      <c r="O144" s="105"/>
      <c r="P144" s="105">
        <f t="shared" ref="P144:P167" si="132">TRUNC($D144*O144,3)</f>
        <v>0</v>
      </c>
      <c r="Q144" s="104">
        <f t="shared" ref="Q144:R161" si="133">K144+M144-O144</f>
        <v>4</v>
      </c>
      <c r="R144" s="104">
        <f t="shared" si="133"/>
        <v>2916.32</v>
      </c>
      <c r="S144" s="103"/>
      <c r="T144" s="103">
        <f t="shared" ref="T144:T167" si="134">TRUNC($D144*S144,3)</f>
        <v>0</v>
      </c>
      <c r="U144" s="103"/>
      <c r="V144" s="103">
        <f t="shared" ref="V144:V167" si="135">TRUNC($D144*U144,2)</f>
        <v>0</v>
      </c>
      <c r="W144" s="103"/>
      <c r="X144" s="103">
        <f t="shared" ref="X144:X167" si="136">TRUNC($D144*W144,2)</f>
        <v>0</v>
      </c>
      <c r="Y144" s="103"/>
      <c r="Z144" s="103">
        <f t="shared" ref="Z144:Z167" si="137">TRUNC($D144*Y144,2)</f>
        <v>0</v>
      </c>
      <c r="AA144" s="103"/>
      <c r="AB144" s="103">
        <f t="shared" ref="AB144:AB167" si="138">TRUNC($D144*AA144,2)</f>
        <v>0</v>
      </c>
      <c r="AC144" s="103"/>
      <c r="AD144" s="103">
        <f t="shared" ref="AD144:AD167" si="139">TRUNC($D144*AC144,2)</f>
        <v>0</v>
      </c>
      <c r="AE144" s="103"/>
      <c r="AF144" s="103">
        <f t="shared" ref="AF144:AF167" si="140">TRUNC($D144*AE144,2)</f>
        <v>0</v>
      </c>
      <c r="AG144" s="103"/>
      <c r="AH144" s="103">
        <f t="shared" ref="AH144:AH167" si="141">TRUNC($D144*AG144,2)</f>
        <v>0</v>
      </c>
      <c r="AI144" s="103">
        <f>'[18]MEMÓRIA - 9º BM'!H334</f>
        <v>4</v>
      </c>
      <c r="AJ144" s="103">
        <f t="shared" ref="AJ144:AJ167" si="142">TRUNC($D144*AI144,2)</f>
        <v>2916.32</v>
      </c>
      <c r="AK144" s="103"/>
      <c r="AL144" s="103">
        <f t="shared" ref="AL144:AL167" si="143">TRUNC($D144*AK144,2)</f>
        <v>0</v>
      </c>
      <c r="AM144" s="103">
        <f t="shared" ref="AM144:AN161" si="144">SUM(S144,U144,W144,Y144,AA144,AC144,AE144,AG144,AI144,AK144)</f>
        <v>4</v>
      </c>
      <c r="AN144" s="103">
        <f t="shared" si="144"/>
        <v>2916.32</v>
      </c>
      <c r="AO144" s="103">
        <f t="shared" ref="AO144:AP161" si="145">ROUND(Q144-AM144,2)</f>
        <v>0</v>
      </c>
      <c r="AP144" s="103">
        <f t="shared" si="145"/>
        <v>0</v>
      </c>
      <c r="AQ144" s="92">
        <f t="shared" si="126"/>
        <v>0</v>
      </c>
      <c r="AT144" s="132"/>
    </row>
    <row r="145" spans="1:46" s="101" customFormat="1" ht="13.15" hidden="1" x14ac:dyDescent="0.25">
      <c r="A145" s="108" t="s">
        <v>196</v>
      </c>
      <c r="B145" s="135" t="s">
        <v>195</v>
      </c>
      <c r="C145" s="108" t="s">
        <v>194</v>
      </c>
      <c r="D145" s="134">
        <v>482.79</v>
      </c>
      <c r="E145" s="106">
        <v>1</v>
      </c>
      <c r="F145" s="105">
        <f t="shared" si="127"/>
        <v>482.79</v>
      </c>
      <c r="G145" s="105"/>
      <c r="H145" s="105">
        <f t="shared" si="128"/>
        <v>0</v>
      </c>
      <c r="I145" s="105"/>
      <c r="J145" s="105">
        <f t="shared" si="129"/>
        <v>0</v>
      </c>
      <c r="K145" s="104">
        <f t="shared" si="130"/>
        <v>1</v>
      </c>
      <c r="L145" s="104">
        <f t="shared" si="130"/>
        <v>482.79</v>
      </c>
      <c r="M145" s="105"/>
      <c r="N145" s="105">
        <f t="shared" si="131"/>
        <v>0</v>
      </c>
      <c r="O145" s="105">
        <v>1</v>
      </c>
      <c r="P145" s="105">
        <f t="shared" si="132"/>
        <v>482.79</v>
      </c>
      <c r="Q145" s="104">
        <f t="shared" si="133"/>
        <v>0</v>
      </c>
      <c r="R145" s="104">
        <f t="shared" si="133"/>
        <v>0</v>
      </c>
      <c r="S145" s="103"/>
      <c r="T145" s="103">
        <f t="shared" si="134"/>
        <v>0</v>
      </c>
      <c r="U145" s="103"/>
      <c r="V145" s="103">
        <f t="shared" si="135"/>
        <v>0</v>
      </c>
      <c r="W145" s="103"/>
      <c r="X145" s="103">
        <f t="shared" si="136"/>
        <v>0</v>
      </c>
      <c r="Y145" s="103"/>
      <c r="Z145" s="103">
        <f t="shared" si="137"/>
        <v>0</v>
      </c>
      <c r="AA145" s="103"/>
      <c r="AB145" s="103">
        <f t="shared" si="138"/>
        <v>0</v>
      </c>
      <c r="AC145" s="103"/>
      <c r="AD145" s="103">
        <f t="shared" si="139"/>
        <v>0</v>
      </c>
      <c r="AE145" s="103"/>
      <c r="AF145" s="103">
        <f t="shared" si="140"/>
        <v>0</v>
      </c>
      <c r="AG145" s="103"/>
      <c r="AH145" s="103">
        <f t="shared" si="141"/>
        <v>0</v>
      </c>
      <c r="AI145" s="103"/>
      <c r="AJ145" s="103">
        <f t="shared" si="142"/>
        <v>0</v>
      </c>
      <c r="AK145" s="103"/>
      <c r="AL145" s="103">
        <f t="shared" si="143"/>
        <v>0</v>
      </c>
      <c r="AM145" s="103">
        <f t="shared" si="144"/>
        <v>0</v>
      </c>
      <c r="AN145" s="103">
        <f t="shared" si="144"/>
        <v>0</v>
      </c>
      <c r="AO145" s="103">
        <f t="shared" si="145"/>
        <v>0</v>
      </c>
      <c r="AP145" s="103">
        <f t="shared" si="145"/>
        <v>0</v>
      </c>
      <c r="AQ145" s="92">
        <f t="shared" si="126"/>
        <v>0</v>
      </c>
      <c r="AT145" s="132"/>
    </row>
    <row r="146" spans="1:46" s="1" customFormat="1" ht="40.9" hidden="1" x14ac:dyDescent="0.25">
      <c r="A146" s="98" t="s">
        <v>193</v>
      </c>
      <c r="B146" s="130" t="s">
        <v>192</v>
      </c>
      <c r="C146" s="98" t="s">
        <v>21</v>
      </c>
      <c r="D146" s="126">
        <v>380.5</v>
      </c>
      <c r="E146" s="96">
        <v>13</v>
      </c>
      <c r="F146" s="95">
        <f t="shared" si="127"/>
        <v>4946.5</v>
      </c>
      <c r="G146" s="95"/>
      <c r="H146" s="95">
        <f t="shared" si="128"/>
        <v>0</v>
      </c>
      <c r="I146" s="95"/>
      <c r="J146" s="95">
        <f t="shared" si="129"/>
        <v>0</v>
      </c>
      <c r="K146" s="94">
        <f t="shared" si="130"/>
        <v>13</v>
      </c>
      <c r="L146" s="94">
        <f t="shared" si="130"/>
        <v>4946.5</v>
      </c>
      <c r="M146" s="95"/>
      <c r="N146" s="95">
        <f t="shared" si="131"/>
        <v>0</v>
      </c>
      <c r="O146" s="95">
        <v>13</v>
      </c>
      <c r="P146" s="95">
        <f t="shared" si="132"/>
        <v>4946.5</v>
      </c>
      <c r="Q146" s="94">
        <f t="shared" si="133"/>
        <v>0</v>
      </c>
      <c r="R146" s="94">
        <f t="shared" si="133"/>
        <v>0</v>
      </c>
      <c r="S146" s="93"/>
      <c r="T146" s="93">
        <f t="shared" si="134"/>
        <v>0</v>
      </c>
      <c r="U146" s="93"/>
      <c r="V146" s="93">
        <f t="shared" si="135"/>
        <v>0</v>
      </c>
      <c r="W146" s="93"/>
      <c r="X146" s="93">
        <f t="shared" si="136"/>
        <v>0</v>
      </c>
      <c r="Y146" s="93"/>
      <c r="Z146" s="93">
        <f t="shared" si="137"/>
        <v>0</v>
      </c>
      <c r="AA146" s="93"/>
      <c r="AB146" s="93">
        <f t="shared" si="138"/>
        <v>0</v>
      </c>
      <c r="AC146" s="93"/>
      <c r="AD146" s="93">
        <f t="shared" si="139"/>
        <v>0</v>
      </c>
      <c r="AE146" s="93"/>
      <c r="AF146" s="93">
        <f t="shared" si="140"/>
        <v>0</v>
      </c>
      <c r="AG146" s="93"/>
      <c r="AH146" s="93">
        <f t="shared" si="141"/>
        <v>0</v>
      </c>
      <c r="AI146" s="93"/>
      <c r="AJ146" s="93">
        <f t="shared" si="142"/>
        <v>0</v>
      </c>
      <c r="AK146" s="93"/>
      <c r="AL146" s="93">
        <f t="shared" si="143"/>
        <v>0</v>
      </c>
      <c r="AM146" s="93">
        <f t="shared" si="144"/>
        <v>0</v>
      </c>
      <c r="AN146" s="93">
        <f t="shared" si="144"/>
        <v>0</v>
      </c>
      <c r="AO146" s="93">
        <f t="shared" si="145"/>
        <v>0</v>
      </c>
      <c r="AP146" s="93">
        <f t="shared" si="145"/>
        <v>0</v>
      </c>
      <c r="AQ146" s="92">
        <f t="shared" si="126"/>
        <v>0</v>
      </c>
      <c r="AT146" s="118"/>
    </row>
    <row r="147" spans="1:46" s="101" customFormat="1" ht="12.75" customHeight="1" x14ac:dyDescent="0.2">
      <c r="A147" s="108" t="s">
        <v>191</v>
      </c>
      <c r="B147" s="135" t="s">
        <v>190</v>
      </c>
      <c r="C147" s="108" t="s">
        <v>148</v>
      </c>
      <c r="D147" s="134">
        <v>153.66999999999999</v>
      </c>
      <c r="E147" s="106">
        <v>5</v>
      </c>
      <c r="F147" s="105">
        <f t="shared" si="127"/>
        <v>768.35</v>
      </c>
      <c r="G147" s="105"/>
      <c r="H147" s="105">
        <f t="shared" si="128"/>
        <v>0</v>
      </c>
      <c r="I147" s="105"/>
      <c r="J147" s="105">
        <f t="shared" si="129"/>
        <v>0</v>
      </c>
      <c r="K147" s="104">
        <f t="shared" si="130"/>
        <v>5</v>
      </c>
      <c r="L147" s="104">
        <f t="shared" si="130"/>
        <v>768.35</v>
      </c>
      <c r="M147" s="105"/>
      <c r="N147" s="105">
        <f t="shared" si="131"/>
        <v>0</v>
      </c>
      <c r="O147" s="105"/>
      <c r="P147" s="105">
        <f t="shared" si="132"/>
        <v>0</v>
      </c>
      <c r="Q147" s="104">
        <f t="shared" si="133"/>
        <v>5</v>
      </c>
      <c r="R147" s="104">
        <f t="shared" si="133"/>
        <v>768.35</v>
      </c>
      <c r="S147" s="103"/>
      <c r="T147" s="103">
        <f t="shared" si="134"/>
        <v>0</v>
      </c>
      <c r="U147" s="103"/>
      <c r="V147" s="103">
        <f t="shared" si="135"/>
        <v>0</v>
      </c>
      <c r="W147" s="103"/>
      <c r="X147" s="103">
        <f t="shared" si="136"/>
        <v>0</v>
      </c>
      <c r="Y147" s="103"/>
      <c r="Z147" s="103">
        <f t="shared" si="137"/>
        <v>0</v>
      </c>
      <c r="AA147" s="103"/>
      <c r="AB147" s="103">
        <f t="shared" si="138"/>
        <v>0</v>
      </c>
      <c r="AC147" s="103"/>
      <c r="AD147" s="103">
        <f t="shared" si="139"/>
        <v>0</v>
      </c>
      <c r="AE147" s="103"/>
      <c r="AF147" s="103">
        <f t="shared" si="140"/>
        <v>0</v>
      </c>
      <c r="AG147" s="103"/>
      <c r="AH147" s="103">
        <f t="shared" si="141"/>
        <v>0</v>
      </c>
      <c r="AI147" s="103"/>
      <c r="AJ147" s="103">
        <f t="shared" si="142"/>
        <v>0</v>
      </c>
      <c r="AK147" s="103"/>
      <c r="AL147" s="103">
        <f t="shared" si="143"/>
        <v>0</v>
      </c>
      <c r="AM147" s="103">
        <f t="shared" si="144"/>
        <v>0</v>
      </c>
      <c r="AN147" s="103">
        <f t="shared" si="144"/>
        <v>0</v>
      </c>
      <c r="AO147" s="103">
        <f t="shared" si="145"/>
        <v>5</v>
      </c>
      <c r="AP147" s="103">
        <f t="shared" si="145"/>
        <v>768.35</v>
      </c>
      <c r="AQ147" s="92">
        <f t="shared" si="126"/>
        <v>0</v>
      </c>
      <c r="AT147" s="132"/>
    </row>
    <row r="148" spans="1:46" s="1" customFormat="1" x14ac:dyDescent="0.2">
      <c r="A148" s="98" t="s">
        <v>189</v>
      </c>
      <c r="B148" s="130" t="s">
        <v>188</v>
      </c>
      <c r="C148" s="98" t="s">
        <v>21</v>
      </c>
      <c r="D148" s="126">
        <v>26.53</v>
      </c>
      <c r="E148" s="96">
        <v>5</v>
      </c>
      <c r="F148" s="95">
        <f t="shared" si="127"/>
        <v>132.65</v>
      </c>
      <c r="G148" s="95"/>
      <c r="H148" s="95">
        <f t="shared" si="128"/>
        <v>0</v>
      </c>
      <c r="I148" s="95"/>
      <c r="J148" s="95">
        <f t="shared" si="129"/>
        <v>0</v>
      </c>
      <c r="K148" s="94">
        <f t="shared" si="130"/>
        <v>5</v>
      </c>
      <c r="L148" s="94">
        <f t="shared" si="130"/>
        <v>132.65</v>
      </c>
      <c r="M148" s="95"/>
      <c r="N148" s="95">
        <f t="shared" si="131"/>
        <v>0</v>
      </c>
      <c r="O148" s="95"/>
      <c r="P148" s="95">
        <f t="shared" si="132"/>
        <v>0</v>
      </c>
      <c r="Q148" s="94">
        <f t="shared" si="133"/>
        <v>5</v>
      </c>
      <c r="R148" s="94">
        <f t="shared" si="133"/>
        <v>132.65</v>
      </c>
      <c r="S148" s="93"/>
      <c r="T148" s="93">
        <f t="shared" si="134"/>
        <v>0</v>
      </c>
      <c r="U148" s="93"/>
      <c r="V148" s="93">
        <f t="shared" si="135"/>
        <v>0</v>
      </c>
      <c r="W148" s="93"/>
      <c r="X148" s="93">
        <f t="shared" si="136"/>
        <v>0</v>
      </c>
      <c r="Y148" s="93"/>
      <c r="Z148" s="93">
        <f t="shared" si="137"/>
        <v>0</v>
      </c>
      <c r="AA148" s="93"/>
      <c r="AB148" s="93">
        <f t="shared" si="138"/>
        <v>0</v>
      </c>
      <c r="AC148" s="93"/>
      <c r="AD148" s="93">
        <f t="shared" si="139"/>
        <v>0</v>
      </c>
      <c r="AE148" s="93"/>
      <c r="AF148" s="93">
        <f t="shared" si="140"/>
        <v>0</v>
      </c>
      <c r="AG148" s="93"/>
      <c r="AH148" s="93">
        <f t="shared" si="141"/>
        <v>0</v>
      </c>
      <c r="AI148" s="93"/>
      <c r="AJ148" s="93">
        <f t="shared" si="142"/>
        <v>0</v>
      </c>
      <c r="AK148" s="93"/>
      <c r="AL148" s="93">
        <f t="shared" si="143"/>
        <v>0</v>
      </c>
      <c r="AM148" s="93">
        <f t="shared" si="144"/>
        <v>0</v>
      </c>
      <c r="AN148" s="93">
        <f t="shared" si="144"/>
        <v>0</v>
      </c>
      <c r="AO148" s="93">
        <f t="shared" si="145"/>
        <v>5</v>
      </c>
      <c r="AP148" s="93">
        <f t="shared" si="145"/>
        <v>132.65</v>
      </c>
      <c r="AQ148" s="92">
        <f t="shared" si="126"/>
        <v>0</v>
      </c>
      <c r="AT148" s="118"/>
    </row>
    <row r="149" spans="1:46" s="1" customFormat="1" ht="20.45" hidden="1" x14ac:dyDescent="0.25">
      <c r="A149" s="98" t="s">
        <v>187</v>
      </c>
      <c r="B149" s="130" t="s">
        <v>186</v>
      </c>
      <c r="C149" s="98" t="s">
        <v>21</v>
      </c>
      <c r="D149" s="126">
        <v>490.07</v>
      </c>
      <c r="E149" s="96">
        <v>1</v>
      </c>
      <c r="F149" s="95">
        <f t="shared" si="127"/>
        <v>490.07</v>
      </c>
      <c r="G149" s="95"/>
      <c r="H149" s="95">
        <f t="shared" si="128"/>
        <v>0</v>
      </c>
      <c r="I149" s="95"/>
      <c r="J149" s="95">
        <f t="shared" si="129"/>
        <v>0</v>
      </c>
      <c r="K149" s="94">
        <f t="shared" si="130"/>
        <v>1</v>
      </c>
      <c r="L149" s="94">
        <f t="shared" si="130"/>
        <v>490.07</v>
      </c>
      <c r="M149" s="95"/>
      <c r="N149" s="95">
        <f t="shared" si="131"/>
        <v>0</v>
      </c>
      <c r="O149" s="95">
        <v>1</v>
      </c>
      <c r="P149" s="95">
        <f t="shared" si="132"/>
        <v>490.07</v>
      </c>
      <c r="Q149" s="94">
        <f t="shared" si="133"/>
        <v>0</v>
      </c>
      <c r="R149" s="94">
        <f t="shared" si="133"/>
        <v>0</v>
      </c>
      <c r="S149" s="93"/>
      <c r="T149" s="93">
        <f t="shared" si="134"/>
        <v>0</v>
      </c>
      <c r="U149" s="93"/>
      <c r="V149" s="93">
        <f t="shared" si="135"/>
        <v>0</v>
      </c>
      <c r="W149" s="93"/>
      <c r="X149" s="93">
        <f t="shared" si="136"/>
        <v>0</v>
      </c>
      <c r="Y149" s="93"/>
      <c r="Z149" s="93">
        <f t="shared" si="137"/>
        <v>0</v>
      </c>
      <c r="AA149" s="93"/>
      <c r="AB149" s="93">
        <f t="shared" si="138"/>
        <v>0</v>
      </c>
      <c r="AC149" s="93"/>
      <c r="AD149" s="93">
        <f t="shared" si="139"/>
        <v>0</v>
      </c>
      <c r="AE149" s="93"/>
      <c r="AF149" s="93">
        <f t="shared" si="140"/>
        <v>0</v>
      </c>
      <c r="AG149" s="93"/>
      <c r="AH149" s="93">
        <f t="shared" si="141"/>
        <v>0</v>
      </c>
      <c r="AI149" s="93"/>
      <c r="AJ149" s="93">
        <f t="shared" si="142"/>
        <v>0</v>
      </c>
      <c r="AK149" s="93"/>
      <c r="AL149" s="93">
        <f t="shared" si="143"/>
        <v>0</v>
      </c>
      <c r="AM149" s="93">
        <f t="shared" si="144"/>
        <v>0</v>
      </c>
      <c r="AN149" s="93">
        <f t="shared" si="144"/>
        <v>0</v>
      </c>
      <c r="AO149" s="93">
        <f t="shared" si="145"/>
        <v>0</v>
      </c>
      <c r="AP149" s="93">
        <f t="shared" si="145"/>
        <v>0</v>
      </c>
      <c r="AQ149" s="92">
        <f t="shared" si="126"/>
        <v>0</v>
      </c>
      <c r="AT149" s="118"/>
    </row>
    <row r="150" spans="1:46" s="1" customFormat="1" ht="13.15" hidden="1" x14ac:dyDescent="0.25">
      <c r="A150" s="98" t="s">
        <v>185</v>
      </c>
      <c r="B150" s="130" t="s">
        <v>184</v>
      </c>
      <c r="C150" s="98" t="s">
        <v>17</v>
      </c>
      <c r="D150" s="126">
        <v>509.97</v>
      </c>
      <c r="E150" s="96">
        <v>1.5</v>
      </c>
      <c r="F150" s="95">
        <f t="shared" si="127"/>
        <v>764.95500000000004</v>
      </c>
      <c r="G150" s="95"/>
      <c r="H150" s="95">
        <f t="shared" si="128"/>
        <v>0</v>
      </c>
      <c r="I150" s="95"/>
      <c r="J150" s="95">
        <f t="shared" si="129"/>
        <v>0</v>
      </c>
      <c r="K150" s="94">
        <f t="shared" si="130"/>
        <v>1.5</v>
      </c>
      <c r="L150" s="94">
        <f t="shared" si="130"/>
        <v>764.95500000000004</v>
      </c>
      <c r="M150" s="95"/>
      <c r="N150" s="95">
        <f t="shared" si="131"/>
        <v>0</v>
      </c>
      <c r="O150" s="95">
        <v>1.5</v>
      </c>
      <c r="P150" s="95">
        <f t="shared" si="132"/>
        <v>764.95500000000004</v>
      </c>
      <c r="Q150" s="94">
        <f t="shared" si="133"/>
        <v>0</v>
      </c>
      <c r="R150" s="94">
        <f t="shared" si="133"/>
        <v>0</v>
      </c>
      <c r="S150" s="93"/>
      <c r="T150" s="93">
        <f t="shared" si="134"/>
        <v>0</v>
      </c>
      <c r="U150" s="93"/>
      <c r="V150" s="93">
        <f t="shared" si="135"/>
        <v>0</v>
      </c>
      <c r="W150" s="93"/>
      <c r="X150" s="93">
        <f t="shared" si="136"/>
        <v>0</v>
      </c>
      <c r="Y150" s="93"/>
      <c r="Z150" s="93">
        <f t="shared" si="137"/>
        <v>0</v>
      </c>
      <c r="AA150" s="93"/>
      <c r="AB150" s="93">
        <f t="shared" si="138"/>
        <v>0</v>
      </c>
      <c r="AC150" s="93"/>
      <c r="AD150" s="93">
        <f t="shared" si="139"/>
        <v>0</v>
      </c>
      <c r="AE150" s="93"/>
      <c r="AF150" s="93">
        <f t="shared" si="140"/>
        <v>0</v>
      </c>
      <c r="AG150" s="93"/>
      <c r="AH150" s="93">
        <f t="shared" si="141"/>
        <v>0</v>
      </c>
      <c r="AI150" s="93"/>
      <c r="AJ150" s="93">
        <f t="shared" si="142"/>
        <v>0</v>
      </c>
      <c r="AK150" s="93"/>
      <c r="AL150" s="93">
        <f t="shared" si="143"/>
        <v>0</v>
      </c>
      <c r="AM150" s="93">
        <f t="shared" si="144"/>
        <v>0</v>
      </c>
      <c r="AN150" s="93">
        <f t="shared" si="144"/>
        <v>0</v>
      </c>
      <c r="AO150" s="93">
        <f t="shared" si="145"/>
        <v>0</v>
      </c>
      <c r="AP150" s="93">
        <f t="shared" si="145"/>
        <v>0</v>
      </c>
      <c r="AQ150" s="92">
        <f t="shared" si="126"/>
        <v>0</v>
      </c>
      <c r="AT150" s="118"/>
    </row>
    <row r="151" spans="1:46" s="1" customFormat="1" ht="12.75" customHeight="1" x14ac:dyDescent="0.2">
      <c r="A151" s="98" t="s">
        <v>183</v>
      </c>
      <c r="B151" s="130" t="s">
        <v>182</v>
      </c>
      <c r="C151" s="98" t="s">
        <v>17</v>
      </c>
      <c r="D151" s="126">
        <v>196.12</v>
      </c>
      <c r="E151" s="96">
        <v>6.4</v>
      </c>
      <c r="F151" s="95">
        <f t="shared" si="127"/>
        <v>1255.1679999999999</v>
      </c>
      <c r="G151" s="95"/>
      <c r="H151" s="95">
        <f t="shared" si="128"/>
        <v>0</v>
      </c>
      <c r="I151" s="95"/>
      <c r="J151" s="95">
        <f t="shared" si="129"/>
        <v>0</v>
      </c>
      <c r="K151" s="94">
        <f t="shared" si="130"/>
        <v>6.4</v>
      </c>
      <c r="L151" s="94">
        <f t="shared" si="130"/>
        <v>1255.1679999999999</v>
      </c>
      <c r="M151" s="95">
        <v>1.6999999999999993</v>
      </c>
      <c r="N151" s="95">
        <f t="shared" si="131"/>
        <v>333.404</v>
      </c>
      <c r="O151" s="95"/>
      <c r="P151" s="95">
        <f t="shared" si="132"/>
        <v>0</v>
      </c>
      <c r="Q151" s="94">
        <f t="shared" si="133"/>
        <v>8.1</v>
      </c>
      <c r="R151" s="94">
        <f t="shared" si="133"/>
        <v>1588.5719999999999</v>
      </c>
      <c r="S151" s="93"/>
      <c r="T151" s="93">
        <f t="shared" si="134"/>
        <v>0</v>
      </c>
      <c r="U151" s="93"/>
      <c r="V151" s="93">
        <f t="shared" si="135"/>
        <v>0</v>
      </c>
      <c r="W151" s="93"/>
      <c r="X151" s="93">
        <f t="shared" si="136"/>
        <v>0</v>
      </c>
      <c r="Y151" s="93"/>
      <c r="Z151" s="93">
        <f t="shared" si="137"/>
        <v>0</v>
      </c>
      <c r="AA151" s="93"/>
      <c r="AB151" s="93">
        <f t="shared" si="138"/>
        <v>0</v>
      </c>
      <c r="AC151" s="93"/>
      <c r="AD151" s="93">
        <f t="shared" si="139"/>
        <v>0</v>
      </c>
      <c r="AE151" s="93"/>
      <c r="AF151" s="93">
        <f t="shared" si="140"/>
        <v>0</v>
      </c>
      <c r="AG151" s="93"/>
      <c r="AH151" s="93">
        <f t="shared" si="141"/>
        <v>0</v>
      </c>
      <c r="AI151" s="93"/>
      <c r="AJ151" s="93">
        <f t="shared" si="142"/>
        <v>0</v>
      </c>
      <c r="AK151" s="93"/>
      <c r="AL151" s="93">
        <f t="shared" si="143"/>
        <v>0</v>
      </c>
      <c r="AM151" s="93">
        <f t="shared" si="144"/>
        <v>0</v>
      </c>
      <c r="AN151" s="93">
        <f t="shared" si="144"/>
        <v>0</v>
      </c>
      <c r="AO151" s="93">
        <f t="shared" si="145"/>
        <v>8.1</v>
      </c>
      <c r="AP151" s="93">
        <f t="shared" si="145"/>
        <v>1588.57</v>
      </c>
      <c r="AQ151" s="92">
        <f t="shared" si="126"/>
        <v>1.9999999999527063E-3</v>
      </c>
      <c r="AT151" s="118"/>
    </row>
    <row r="152" spans="1:46" s="1" customFormat="1" ht="20.45" hidden="1" x14ac:dyDescent="0.25">
      <c r="A152" s="98" t="s">
        <v>181</v>
      </c>
      <c r="B152" s="130" t="s">
        <v>180</v>
      </c>
      <c r="C152" s="98" t="s">
        <v>21</v>
      </c>
      <c r="D152" s="126">
        <v>762.68</v>
      </c>
      <c r="E152" s="96">
        <v>1</v>
      </c>
      <c r="F152" s="95">
        <f t="shared" si="127"/>
        <v>762.68</v>
      </c>
      <c r="G152" s="95"/>
      <c r="H152" s="95">
        <f t="shared" si="128"/>
        <v>0</v>
      </c>
      <c r="I152" s="95"/>
      <c r="J152" s="95">
        <f t="shared" si="129"/>
        <v>0</v>
      </c>
      <c r="K152" s="94">
        <f t="shared" si="130"/>
        <v>1</v>
      </c>
      <c r="L152" s="94">
        <f t="shared" si="130"/>
        <v>762.68</v>
      </c>
      <c r="M152" s="95"/>
      <c r="N152" s="95">
        <f t="shared" si="131"/>
        <v>0</v>
      </c>
      <c r="O152" s="95">
        <v>1</v>
      </c>
      <c r="P152" s="95">
        <f t="shared" si="132"/>
        <v>762.68</v>
      </c>
      <c r="Q152" s="94">
        <f t="shared" si="133"/>
        <v>0</v>
      </c>
      <c r="R152" s="94">
        <f t="shared" si="133"/>
        <v>0</v>
      </c>
      <c r="S152" s="93"/>
      <c r="T152" s="93">
        <f t="shared" si="134"/>
        <v>0</v>
      </c>
      <c r="U152" s="93"/>
      <c r="V152" s="93">
        <f t="shared" si="135"/>
        <v>0</v>
      </c>
      <c r="W152" s="93"/>
      <c r="X152" s="93">
        <f t="shared" si="136"/>
        <v>0</v>
      </c>
      <c r="Y152" s="93"/>
      <c r="Z152" s="93">
        <f t="shared" si="137"/>
        <v>0</v>
      </c>
      <c r="AA152" s="93"/>
      <c r="AB152" s="93">
        <f t="shared" si="138"/>
        <v>0</v>
      </c>
      <c r="AC152" s="93"/>
      <c r="AD152" s="93">
        <f t="shared" si="139"/>
        <v>0</v>
      </c>
      <c r="AE152" s="93"/>
      <c r="AF152" s="93">
        <f t="shared" si="140"/>
        <v>0</v>
      </c>
      <c r="AG152" s="93"/>
      <c r="AH152" s="93">
        <f t="shared" si="141"/>
        <v>0</v>
      </c>
      <c r="AI152" s="93"/>
      <c r="AJ152" s="93">
        <f t="shared" si="142"/>
        <v>0</v>
      </c>
      <c r="AK152" s="93"/>
      <c r="AL152" s="93">
        <f t="shared" si="143"/>
        <v>0</v>
      </c>
      <c r="AM152" s="93">
        <f t="shared" si="144"/>
        <v>0</v>
      </c>
      <c r="AN152" s="93">
        <f t="shared" si="144"/>
        <v>0</v>
      </c>
      <c r="AO152" s="93">
        <f t="shared" si="145"/>
        <v>0</v>
      </c>
      <c r="AP152" s="93">
        <f t="shared" si="145"/>
        <v>0</v>
      </c>
      <c r="AQ152" s="92">
        <f t="shared" si="126"/>
        <v>0</v>
      </c>
      <c r="AT152" s="118"/>
    </row>
    <row r="153" spans="1:46" s="1" customFormat="1" ht="20.45" hidden="1" x14ac:dyDescent="0.25">
      <c r="A153" s="98" t="s">
        <v>179</v>
      </c>
      <c r="B153" s="130" t="s">
        <v>178</v>
      </c>
      <c r="C153" s="98" t="s">
        <v>148</v>
      </c>
      <c r="D153" s="126">
        <v>468.66</v>
      </c>
      <c r="E153" s="96">
        <v>1</v>
      </c>
      <c r="F153" s="95">
        <f t="shared" si="127"/>
        <v>468.66</v>
      </c>
      <c r="G153" s="95"/>
      <c r="H153" s="95">
        <f t="shared" si="128"/>
        <v>0</v>
      </c>
      <c r="I153" s="95"/>
      <c r="J153" s="95">
        <f t="shared" si="129"/>
        <v>0</v>
      </c>
      <c r="K153" s="94">
        <f t="shared" si="130"/>
        <v>1</v>
      </c>
      <c r="L153" s="94">
        <f t="shared" si="130"/>
        <v>468.66</v>
      </c>
      <c r="M153" s="95"/>
      <c r="N153" s="95">
        <f t="shared" si="131"/>
        <v>0</v>
      </c>
      <c r="O153" s="95">
        <v>1</v>
      </c>
      <c r="P153" s="95">
        <f t="shared" si="132"/>
        <v>468.66</v>
      </c>
      <c r="Q153" s="94">
        <f t="shared" si="133"/>
        <v>0</v>
      </c>
      <c r="R153" s="94">
        <f t="shared" si="133"/>
        <v>0</v>
      </c>
      <c r="S153" s="93"/>
      <c r="T153" s="93">
        <f t="shared" si="134"/>
        <v>0</v>
      </c>
      <c r="U153" s="93"/>
      <c r="V153" s="93">
        <f t="shared" si="135"/>
        <v>0</v>
      </c>
      <c r="W153" s="93"/>
      <c r="X153" s="93">
        <f t="shared" si="136"/>
        <v>0</v>
      </c>
      <c r="Y153" s="93"/>
      <c r="Z153" s="93">
        <f t="shared" si="137"/>
        <v>0</v>
      </c>
      <c r="AA153" s="93"/>
      <c r="AB153" s="93">
        <f t="shared" si="138"/>
        <v>0</v>
      </c>
      <c r="AC153" s="93"/>
      <c r="AD153" s="93">
        <f t="shared" si="139"/>
        <v>0</v>
      </c>
      <c r="AE153" s="93"/>
      <c r="AF153" s="93">
        <f t="shared" si="140"/>
        <v>0</v>
      </c>
      <c r="AG153" s="93"/>
      <c r="AH153" s="93">
        <f t="shared" si="141"/>
        <v>0</v>
      </c>
      <c r="AI153" s="93"/>
      <c r="AJ153" s="93">
        <f t="shared" si="142"/>
        <v>0</v>
      </c>
      <c r="AK153" s="93"/>
      <c r="AL153" s="93">
        <f t="shared" si="143"/>
        <v>0</v>
      </c>
      <c r="AM153" s="93">
        <f t="shared" si="144"/>
        <v>0</v>
      </c>
      <c r="AN153" s="93">
        <f t="shared" si="144"/>
        <v>0</v>
      </c>
      <c r="AO153" s="93">
        <f t="shared" si="145"/>
        <v>0</v>
      </c>
      <c r="AP153" s="93">
        <f t="shared" si="145"/>
        <v>0</v>
      </c>
      <c r="AQ153" s="92">
        <f t="shared" si="126"/>
        <v>0</v>
      </c>
      <c r="AT153" s="118"/>
    </row>
    <row r="154" spans="1:46" s="1" customFormat="1" ht="13.15" hidden="1" x14ac:dyDescent="0.25">
      <c r="A154" s="98" t="s">
        <v>177</v>
      </c>
      <c r="B154" s="130" t="s">
        <v>176</v>
      </c>
      <c r="C154" s="98" t="s">
        <v>21</v>
      </c>
      <c r="D154" s="126">
        <v>259.02999999999997</v>
      </c>
      <c r="E154" s="96">
        <v>1</v>
      </c>
      <c r="F154" s="95">
        <f t="shared" si="127"/>
        <v>259.02999999999997</v>
      </c>
      <c r="G154" s="95"/>
      <c r="H154" s="95">
        <f t="shared" si="128"/>
        <v>0</v>
      </c>
      <c r="I154" s="95"/>
      <c r="J154" s="95">
        <f t="shared" si="129"/>
        <v>0</v>
      </c>
      <c r="K154" s="94">
        <f t="shared" si="130"/>
        <v>1</v>
      </c>
      <c r="L154" s="94">
        <f t="shared" si="130"/>
        <v>259.02999999999997</v>
      </c>
      <c r="M154" s="95"/>
      <c r="N154" s="95">
        <f t="shared" si="131"/>
        <v>0</v>
      </c>
      <c r="O154" s="95">
        <v>1</v>
      </c>
      <c r="P154" s="95">
        <f t="shared" si="132"/>
        <v>259.02999999999997</v>
      </c>
      <c r="Q154" s="94">
        <f t="shared" si="133"/>
        <v>0</v>
      </c>
      <c r="R154" s="94">
        <f t="shared" si="133"/>
        <v>0</v>
      </c>
      <c r="S154" s="93"/>
      <c r="T154" s="93">
        <f t="shared" si="134"/>
        <v>0</v>
      </c>
      <c r="U154" s="93"/>
      <c r="V154" s="93">
        <f t="shared" si="135"/>
        <v>0</v>
      </c>
      <c r="W154" s="93"/>
      <c r="X154" s="93">
        <f t="shared" si="136"/>
        <v>0</v>
      </c>
      <c r="Y154" s="93"/>
      <c r="Z154" s="93">
        <f t="shared" si="137"/>
        <v>0</v>
      </c>
      <c r="AA154" s="93"/>
      <c r="AB154" s="93">
        <f t="shared" si="138"/>
        <v>0</v>
      </c>
      <c r="AC154" s="93"/>
      <c r="AD154" s="93">
        <f t="shared" si="139"/>
        <v>0</v>
      </c>
      <c r="AE154" s="93"/>
      <c r="AF154" s="93">
        <f t="shared" si="140"/>
        <v>0</v>
      </c>
      <c r="AG154" s="93"/>
      <c r="AH154" s="93">
        <f t="shared" si="141"/>
        <v>0</v>
      </c>
      <c r="AI154" s="93"/>
      <c r="AJ154" s="93">
        <f t="shared" si="142"/>
        <v>0</v>
      </c>
      <c r="AK154" s="93"/>
      <c r="AL154" s="93">
        <f t="shared" si="143"/>
        <v>0</v>
      </c>
      <c r="AM154" s="93">
        <f t="shared" si="144"/>
        <v>0</v>
      </c>
      <c r="AN154" s="93">
        <f t="shared" si="144"/>
        <v>0</v>
      </c>
      <c r="AO154" s="93">
        <f t="shared" si="145"/>
        <v>0</v>
      </c>
      <c r="AP154" s="93">
        <f t="shared" si="145"/>
        <v>0</v>
      </c>
      <c r="AQ154" s="92">
        <f t="shared" si="126"/>
        <v>0</v>
      </c>
      <c r="AT154" s="118"/>
    </row>
    <row r="155" spans="1:46" s="1" customFormat="1" x14ac:dyDescent="0.2">
      <c r="A155" s="98" t="s">
        <v>175</v>
      </c>
      <c r="B155" s="130" t="s">
        <v>174</v>
      </c>
      <c r="C155" s="98" t="s">
        <v>21</v>
      </c>
      <c r="D155" s="126">
        <v>50.44</v>
      </c>
      <c r="E155" s="96">
        <v>2</v>
      </c>
      <c r="F155" s="95">
        <f t="shared" si="127"/>
        <v>100.88</v>
      </c>
      <c r="G155" s="95"/>
      <c r="H155" s="95">
        <f t="shared" si="128"/>
        <v>0</v>
      </c>
      <c r="I155" s="95"/>
      <c r="J155" s="95">
        <f t="shared" si="129"/>
        <v>0</v>
      </c>
      <c r="K155" s="94">
        <f t="shared" si="130"/>
        <v>2</v>
      </c>
      <c r="L155" s="94">
        <f t="shared" si="130"/>
        <v>100.88</v>
      </c>
      <c r="M155" s="95"/>
      <c r="N155" s="95">
        <f t="shared" si="131"/>
        <v>0</v>
      </c>
      <c r="O155" s="95"/>
      <c r="P155" s="95">
        <f t="shared" si="132"/>
        <v>0</v>
      </c>
      <c r="Q155" s="94">
        <f t="shared" si="133"/>
        <v>2</v>
      </c>
      <c r="R155" s="94">
        <f t="shared" si="133"/>
        <v>100.88</v>
      </c>
      <c r="S155" s="93"/>
      <c r="T155" s="93">
        <f t="shared" si="134"/>
        <v>0</v>
      </c>
      <c r="U155" s="93"/>
      <c r="V155" s="93">
        <f t="shared" si="135"/>
        <v>0</v>
      </c>
      <c r="W155" s="93"/>
      <c r="X155" s="93">
        <f t="shared" si="136"/>
        <v>0</v>
      </c>
      <c r="Y155" s="93"/>
      <c r="Z155" s="93">
        <f t="shared" si="137"/>
        <v>0</v>
      </c>
      <c r="AA155" s="93"/>
      <c r="AB155" s="93">
        <f t="shared" si="138"/>
        <v>0</v>
      </c>
      <c r="AC155" s="93"/>
      <c r="AD155" s="93">
        <f t="shared" si="139"/>
        <v>0</v>
      </c>
      <c r="AE155" s="93"/>
      <c r="AF155" s="93">
        <f t="shared" si="140"/>
        <v>0</v>
      </c>
      <c r="AG155" s="93"/>
      <c r="AH155" s="93">
        <f t="shared" si="141"/>
        <v>0</v>
      </c>
      <c r="AI155" s="93"/>
      <c r="AJ155" s="93">
        <f t="shared" si="142"/>
        <v>0</v>
      </c>
      <c r="AK155" s="93"/>
      <c r="AL155" s="93">
        <f t="shared" si="143"/>
        <v>0</v>
      </c>
      <c r="AM155" s="93">
        <f t="shared" si="144"/>
        <v>0</v>
      </c>
      <c r="AN155" s="93">
        <f t="shared" si="144"/>
        <v>0</v>
      </c>
      <c r="AO155" s="93">
        <f t="shared" si="145"/>
        <v>2</v>
      </c>
      <c r="AP155" s="93">
        <f t="shared" si="145"/>
        <v>100.88</v>
      </c>
      <c r="AQ155" s="92">
        <f t="shared" si="126"/>
        <v>0</v>
      </c>
      <c r="AT155" s="118"/>
    </row>
    <row r="156" spans="1:46" s="1" customFormat="1" ht="22.5" x14ac:dyDescent="0.2">
      <c r="A156" s="98" t="s">
        <v>173</v>
      </c>
      <c r="B156" s="130" t="s">
        <v>172</v>
      </c>
      <c r="C156" s="98" t="s">
        <v>21</v>
      </c>
      <c r="D156" s="126">
        <v>61.38</v>
      </c>
      <c r="E156" s="96">
        <v>2</v>
      </c>
      <c r="F156" s="95">
        <f t="shared" si="127"/>
        <v>122.76</v>
      </c>
      <c r="G156" s="95"/>
      <c r="H156" s="95">
        <f t="shared" si="128"/>
        <v>0</v>
      </c>
      <c r="I156" s="95"/>
      <c r="J156" s="95">
        <f t="shared" si="129"/>
        <v>0</v>
      </c>
      <c r="K156" s="94">
        <f t="shared" si="130"/>
        <v>2</v>
      </c>
      <c r="L156" s="94">
        <f t="shared" si="130"/>
        <v>122.76</v>
      </c>
      <c r="M156" s="95"/>
      <c r="N156" s="95">
        <f t="shared" si="131"/>
        <v>0</v>
      </c>
      <c r="O156" s="95"/>
      <c r="P156" s="95">
        <f t="shared" si="132"/>
        <v>0</v>
      </c>
      <c r="Q156" s="94">
        <f t="shared" si="133"/>
        <v>2</v>
      </c>
      <c r="R156" s="94">
        <f t="shared" si="133"/>
        <v>122.76</v>
      </c>
      <c r="S156" s="93"/>
      <c r="T156" s="93">
        <f t="shared" si="134"/>
        <v>0</v>
      </c>
      <c r="U156" s="93"/>
      <c r="V156" s="93">
        <f t="shared" si="135"/>
        <v>0</v>
      </c>
      <c r="W156" s="93"/>
      <c r="X156" s="93">
        <f t="shared" si="136"/>
        <v>0</v>
      </c>
      <c r="Y156" s="93"/>
      <c r="Z156" s="93">
        <f t="shared" si="137"/>
        <v>0</v>
      </c>
      <c r="AA156" s="93"/>
      <c r="AB156" s="93">
        <f t="shared" si="138"/>
        <v>0</v>
      </c>
      <c r="AC156" s="93"/>
      <c r="AD156" s="93">
        <f t="shared" si="139"/>
        <v>0</v>
      </c>
      <c r="AE156" s="93"/>
      <c r="AF156" s="93">
        <f t="shared" si="140"/>
        <v>0</v>
      </c>
      <c r="AG156" s="93"/>
      <c r="AH156" s="93">
        <f t="shared" si="141"/>
        <v>0</v>
      </c>
      <c r="AI156" s="93"/>
      <c r="AJ156" s="93">
        <f t="shared" si="142"/>
        <v>0</v>
      </c>
      <c r="AK156" s="93"/>
      <c r="AL156" s="93">
        <f t="shared" si="143"/>
        <v>0</v>
      </c>
      <c r="AM156" s="93">
        <f t="shared" si="144"/>
        <v>0</v>
      </c>
      <c r="AN156" s="93">
        <f t="shared" si="144"/>
        <v>0</v>
      </c>
      <c r="AO156" s="93">
        <f t="shared" si="145"/>
        <v>2</v>
      </c>
      <c r="AP156" s="93">
        <f t="shared" si="145"/>
        <v>122.76</v>
      </c>
      <c r="AQ156" s="92">
        <f t="shared" si="126"/>
        <v>0</v>
      </c>
      <c r="AT156" s="118"/>
    </row>
    <row r="157" spans="1:46" s="1" customFormat="1" ht="13.15" hidden="1" x14ac:dyDescent="0.25">
      <c r="A157" s="98" t="s">
        <v>171</v>
      </c>
      <c r="B157" s="130" t="s">
        <v>170</v>
      </c>
      <c r="C157" s="98" t="s">
        <v>21</v>
      </c>
      <c r="D157" s="126">
        <v>550.48</v>
      </c>
      <c r="E157" s="96">
        <v>1</v>
      </c>
      <c r="F157" s="95">
        <f t="shared" si="127"/>
        <v>550.48</v>
      </c>
      <c r="G157" s="95"/>
      <c r="H157" s="95">
        <f t="shared" si="128"/>
        <v>0</v>
      </c>
      <c r="I157" s="95"/>
      <c r="J157" s="95">
        <f t="shared" si="129"/>
        <v>0</v>
      </c>
      <c r="K157" s="94">
        <f t="shared" si="130"/>
        <v>1</v>
      </c>
      <c r="L157" s="94">
        <f t="shared" si="130"/>
        <v>550.48</v>
      </c>
      <c r="M157" s="95"/>
      <c r="N157" s="95">
        <f t="shared" si="131"/>
        <v>0</v>
      </c>
      <c r="O157" s="95">
        <v>1</v>
      </c>
      <c r="P157" s="95">
        <f t="shared" si="132"/>
        <v>550.48</v>
      </c>
      <c r="Q157" s="94">
        <f t="shared" si="133"/>
        <v>0</v>
      </c>
      <c r="R157" s="94">
        <f t="shared" si="133"/>
        <v>0</v>
      </c>
      <c r="S157" s="93"/>
      <c r="T157" s="93">
        <f t="shared" si="134"/>
        <v>0</v>
      </c>
      <c r="U157" s="93"/>
      <c r="V157" s="93">
        <f t="shared" si="135"/>
        <v>0</v>
      </c>
      <c r="W157" s="93"/>
      <c r="X157" s="93">
        <f t="shared" si="136"/>
        <v>0</v>
      </c>
      <c r="Y157" s="93"/>
      <c r="Z157" s="93">
        <f t="shared" si="137"/>
        <v>0</v>
      </c>
      <c r="AA157" s="93"/>
      <c r="AB157" s="93">
        <f t="shared" si="138"/>
        <v>0</v>
      </c>
      <c r="AC157" s="93"/>
      <c r="AD157" s="93">
        <f t="shared" si="139"/>
        <v>0</v>
      </c>
      <c r="AE157" s="93"/>
      <c r="AF157" s="93">
        <f t="shared" si="140"/>
        <v>0</v>
      </c>
      <c r="AG157" s="93"/>
      <c r="AH157" s="93">
        <f t="shared" si="141"/>
        <v>0</v>
      </c>
      <c r="AI157" s="93"/>
      <c r="AJ157" s="93">
        <f t="shared" si="142"/>
        <v>0</v>
      </c>
      <c r="AK157" s="93"/>
      <c r="AL157" s="93">
        <f t="shared" si="143"/>
        <v>0</v>
      </c>
      <c r="AM157" s="93">
        <f t="shared" si="144"/>
        <v>0</v>
      </c>
      <c r="AN157" s="93">
        <f t="shared" si="144"/>
        <v>0</v>
      </c>
      <c r="AO157" s="93">
        <f t="shared" si="145"/>
        <v>0</v>
      </c>
      <c r="AP157" s="93">
        <f t="shared" si="145"/>
        <v>0</v>
      </c>
      <c r="AQ157" s="92">
        <f t="shared" si="126"/>
        <v>0</v>
      </c>
      <c r="AT157" s="118"/>
    </row>
    <row r="158" spans="1:46" s="101" customFormat="1" x14ac:dyDescent="0.2">
      <c r="A158" s="108" t="s">
        <v>169</v>
      </c>
      <c r="B158" s="135" t="s">
        <v>168</v>
      </c>
      <c r="C158" s="108" t="s">
        <v>21</v>
      </c>
      <c r="D158" s="134">
        <v>59.87</v>
      </c>
      <c r="E158" s="106">
        <v>2</v>
      </c>
      <c r="F158" s="105">
        <f t="shared" si="127"/>
        <v>119.74</v>
      </c>
      <c r="G158" s="105"/>
      <c r="H158" s="105">
        <f t="shared" si="128"/>
        <v>0</v>
      </c>
      <c r="I158" s="105"/>
      <c r="J158" s="105">
        <f t="shared" si="129"/>
        <v>0</v>
      </c>
      <c r="K158" s="104">
        <f t="shared" si="130"/>
        <v>2</v>
      </c>
      <c r="L158" s="104">
        <f t="shared" si="130"/>
        <v>119.74</v>
      </c>
      <c r="M158" s="105"/>
      <c r="N158" s="105">
        <f t="shared" si="131"/>
        <v>0</v>
      </c>
      <c r="O158" s="105"/>
      <c r="P158" s="105">
        <f t="shared" si="132"/>
        <v>0</v>
      </c>
      <c r="Q158" s="104">
        <f t="shared" si="133"/>
        <v>2</v>
      </c>
      <c r="R158" s="104">
        <f t="shared" si="133"/>
        <v>119.74</v>
      </c>
      <c r="S158" s="103"/>
      <c r="T158" s="103">
        <f t="shared" si="134"/>
        <v>0</v>
      </c>
      <c r="U158" s="103"/>
      <c r="V158" s="103">
        <f t="shared" si="135"/>
        <v>0</v>
      </c>
      <c r="W158" s="103"/>
      <c r="X158" s="103">
        <f t="shared" si="136"/>
        <v>0</v>
      </c>
      <c r="Y158" s="103"/>
      <c r="Z158" s="103">
        <f t="shared" si="137"/>
        <v>0</v>
      </c>
      <c r="AA158" s="103"/>
      <c r="AB158" s="103">
        <f t="shared" si="138"/>
        <v>0</v>
      </c>
      <c r="AC158" s="103"/>
      <c r="AD158" s="103">
        <f t="shared" si="139"/>
        <v>0</v>
      </c>
      <c r="AE158" s="103"/>
      <c r="AF158" s="103">
        <f t="shared" si="140"/>
        <v>0</v>
      </c>
      <c r="AG158" s="103"/>
      <c r="AH158" s="103">
        <f t="shared" si="141"/>
        <v>0</v>
      </c>
      <c r="AI158" s="103"/>
      <c r="AJ158" s="103">
        <f t="shared" si="142"/>
        <v>0</v>
      </c>
      <c r="AK158" s="103"/>
      <c r="AL158" s="103">
        <f t="shared" si="143"/>
        <v>0</v>
      </c>
      <c r="AM158" s="103">
        <f t="shared" si="144"/>
        <v>0</v>
      </c>
      <c r="AN158" s="103">
        <f t="shared" si="144"/>
        <v>0</v>
      </c>
      <c r="AO158" s="103">
        <f t="shared" si="145"/>
        <v>2</v>
      </c>
      <c r="AP158" s="103">
        <f t="shared" si="145"/>
        <v>119.74</v>
      </c>
      <c r="AQ158" s="92">
        <f t="shared" si="126"/>
        <v>0</v>
      </c>
      <c r="AT158" s="132"/>
    </row>
    <row r="159" spans="1:46" s="101" customFormat="1" x14ac:dyDescent="0.2">
      <c r="A159" s="108" t="s">
        <v>167</v>
      </c>
      <c r="B159" s="135" t="s">
        <v>166</v>
      </c>
      <c r="C159" s="108" t="s">
        <v>21</v>
      </c>
      <c r="D159" s="134">
        <v>816.75</v>
      </c>
      <c r="E159" s="106">
        <v>1</v>
      </c>
      <c r="F159" s="105">
        <f t="shared" si="127"/>
        <v>816.75</v>
      </c>
      <c r="G159" s="105"/>
      <c r="H159" s="105">
        <f t="shared" si="128"/>
        <v>0</v>
      </c>
      <c r="I159" s="105"/>
      <c r="J159" s="105">
        <f t="shared" si="129"/>
        <v>0</v>
      </c>
      <c r="K159" s="104">
        <f t="shared" si="130"/>
        <v>1</v>
      </c>
      <c r="L159" s="104">
        <f t="shared" si="130"/>
        <v>816.75</v>
      </c>
      <c r="M159" s="105"/>
      <c r="N159" s="105">
        <f t="shared" si="131"/>
        <v>0</v>
      </c>
      <c r="O159" s="105"/>
      <c r="P159" s="105">
        <f t="shared" si="132"/>
        <v>0</v>
      </c>
      <c r="Q159" s="104">
        <f t="shared" si="133"/>
        <v>1</v>
      </c>
      <c r="R159" s="104">
        <f t="shared" si="133"/>
        <v>816.75</v>
      </c>
      <c r="S159" s="103"/>
      <c r="T159" s="103">
        <f t="shared" si="134"/>
        <v>0</v>
      </c>
      <c r="U159" s="103"/>
      <c r="V159" s="103">
        <f t="shared" si="135"/>
        <v>0</v>
      </c>
      <c r="W159" s="103"/>
      <c r="X159" s="103">
        <f t="shared" si="136"/>
        <v>0</v>
      </c>
      <c r="Y159" s="103"/>
      <c r="Z159" s="103">
        <f t="shared" si="137"/>
        <v>0</v>
      </c>
      <c r="AA159" s="103"/>
      <c r="AB159" s="103">
        <f t="shared" si="138"/>
        <v>0</v>
      </c>
      <c r="AC159" s="103"/>
      <c r="AD159" s="103">
        <f t="shared" si="139"/>
        <v>0</v>
      </c>
      <c r="AE159" s="103"/>
      <c r="AF159" s="103">
        <f t="shared" si="140"/>
        <v>0</v>
      </c>
      <c r="AG159" s="103"/>
      <c r="AH159" s="103">
        <f t="shared" si="141"/>
        <v>0</v>
      </c>
      <c r="AI159" s="103"/>
      <c r="AJ159" s="103">
        <f t="shared" si="142"/>
        <v>0</v>
      </c>
      <c r="AK159" s="103"/>
      <c r="AL159" s="103">
        <f t="shared" si="143"/>
        <v>0</v>
      </c>
      <c r="AM159" s="103">
        <f t="shared" si="144"/>
        <v>0</v>
      </c>
      <c r="AN159" s="103">
        <f t="shared" si="144"/>
        <v>0</v>
      </c>
      <c r="AO159" s="103">
        <f t="shared" si="145"/>
        <v>1</v>
      </c>
      <c r="AP159" s="103">
        <f t="shared" si="145"/>
        <v>816.75</v>
      </c>
      <c r="AQ159" s="92">
        <f t="shared" si="126"/>
        <v>0</v>
      </c>
      <c r="AT159" s="132"/>
    </row>
    <row r="160" spans="1:46" s="101" customFormat="1" x14ac:dyDescent="0.2">
      <c r="A160" s="108" t="s">
        <v>165</v>
      </c>
      <c r="B160" s="135" t="s">
        <v>164</v>
      </c>
      <c r="C160" s="108" t="s">
        <v>21</v>
      </c>
      <c r="D160" s="134">
        <v>53.4</v>
      </c>
      <c r="E160" s="106">
        <v>1</v>
      </c>
      <c r="F160" s="105">
        <f t="shared" si="127"/>
        <v>53.4</v>
      </c>
      <c r="G160" s="105"/>
      <c r="H160" s="105">
        <f t="shared" si="128"/>
        <v>0</v>
      </c>
      <c r="I160" s="105"/>
      <c r="J160" s="105">
        <f t="shared" si="129"/>
        <v>0</v>
      </c>
      <c r="K160" s="104">
        <f t="shared" si="130"/>
        <v>1</v>
      </c>
      <c r="L160" s="104">
        <f t="shared" si="130"/>
        <v>53.4</v>
      </c>
      <c r="M160" s="105"/>
      <c r="N160" s="105">
        <f t="shared" si="131"/>
        <v>0</v>
      </c>
      <c r="O160" s="105"/>
      <c r="P160" s="105">
        <f t="shared" si="132"/>
        <v>0</v>
      </c>
      <c r="Q160" s="136">
        <f t="shared" si="133"/>
        <v>1</v>
      </c>
      <c r="R160" s="104">
        <f t="shared" si="133"/>
        <v>53.4</v>
      </c>
      <c r="S160" s="103"/>
      <c r="T160" s="103">
        <f t="shared" si="134"/>
        <v>0</v>
      </c>
      <c r="U160" s="103"/>
      <c r="V160" s="103">
        <f t="shared" si="135"/>
        <v>0</v>
      </c>
      <c r="W160" s="103"/>
      <c r="X160" s="103">
        <f t="shared" si="136"/>
        <v>0</v>
      </c>
      <c r="Y160" s="103"/>
      <c r="Z160" s="103">
        <f t="shared" si="137"/>
        <v>0</v>
      </c>
      <c r="AA160" s="103"/>
      <c r="AB160" s="103">
        <f t="shared" si="138"/>
        <v>0</v>
      </c>
      <c r="AC160" s="103"/>
      <c r="AD160" s="103">
        <f t="shared" si="139"/>
        <v>0</v>
      </c>
      <c r="AE160" s="103"/>
      <c r="AF160" s="103">
        <f t="shared" si="140"/>
        <v>0</v>
      </c>
      <c r="AG160" s="103"/>
      <c r="AH160" s="103">
        <f t="shared" si="141"/>
        <v>0</v>
      </c>
      <c r="AI160" s="103"/>
      <c r="AJ160" s="103">
        <f t="shared" si="142"/>
        <v>0</v>
      </c>
      <c r="AK160" s="103"/>
      <c r="AL160" s="103">
        <f t="shared" si="143"/>
        <v>0</v>
      </c>
      <c r="AM160" s="103">
        <f t="shared" si="144"/>
        <v>0</v>
      </c>
      <c r="AN160" s="103">
        <f t="shared" si="144"/>
        <v>0</v>
      </c>
      <c r="AO160" s="103">
        <f t="shared" si="145"/>
        <v>1</v>
      </c>
      <c r="AP160" s="103">
        <f t="shared" si="145"/>
        <v>53.4</v>
      </c>
      <c r="AQ160" s="92">
        <f t="shared" si="126"/>
        <v>0</v>
      </c>
      <c r="AT160" s="132"/>
    </row>
    <row r="161" spans="1:46" s="101" customFormat="1" ht="13.15" hidden="1" x14ac:dyDescent="0.25">
      <c r="A161" s="108" t="s">
        <v>163</v>
      </c>
      <c r="B161" s="135" t="s">
        <v>162</v>
      </c>
      <c r="C161" s="108" t="s">
        <v>21</v>
      </c>
      <c r="D161" s="134">
        <v>69.099999999999994</v>
      </c>
      <c r="E161" s="106">
        <v>15</v>
      </c>
      <c r="F161" s="105">
        <f t="shared" si="127"/>
        <v>1036.5</v>
      </c>
      <c r="G161" s="105"/>
      <c r="H161" s="105">
        <f t="shared" si="128"/>
        <v>0</v>
      </c>
      <c r="I161" s="105"/>
      <c r="J161" s="105">
        <f t="shared" si="129"/>
        <v>0</v>
      </c>
      <c r="K161" s="104">
        <f t="shared" si="130"/>
        <v>15</v>
      </c>
      <c r="L161" s="104">
        <f t="shared" si="130"/>
        <v>1036.5</v>
      </c>
      <c r="M161" s="105">
        <v>4</v>
      </c>
      <c r="N161" s="105">
        <f t="shared" si="131"/>
        <v>276.39999999999998</v>
      </c>
      <c r="O161" s="105"/>
      <c r="P161" s="105">
        <f t="shared" si="132"/>
        <v>0</v>
      </c>
      <c r="Q161" s="104">
        <f t="shared" si="133"/>
        <v>19</v>
      </c>
      <c r="R161" s="104">
        <f t="shared" si="133"/>
        <v>1312.9</v>
      </c>
      <c r="S161" s="103"/>
      <c r="T161" s="103">
        <f t="shared" si="134"/>
        <v>0</v>
      </c>
      <c r="U161" s="103"/>
      <c r="V161" s="103">
        <f t="shared" si="135"/>
        <v>0</v>
      </c>
      <c r="W161" s="103"/>
      <c r="X161" s="103">
        <f t="shared" si="136"/>
        <v>0</v>
      </c>
      <c r="Y161" s="103"/>
      <c r="Z161" s="103">
        <f t="shared" si="137"/>
        <v>0</v>
      </c>
      <c r="AA161" s="103"/>
      <c r="AB161" s="103">
        <f t="shared" si="138"/>
        <v>0</v>
      </c>
      <c r="AC161" s="103"/>
      <c r="AD161" s="103">
        <f t="shared" si="139"/>
        <v>0</v>
      </c>
      <c r="AE161" s="103"/>
      <c r="AF161" s="103">
        <f t="shared" si="140"/>
        <v>0</v>
      </c>
      <c r="AG161" s="103">
        <v>19</v>
      </c>
      <c r="AH161" s="103">
        <f t="shared" si="141"/>
        <v>1312.9</v>
      </c>
      <c r="AI161" s="103"/>
      <c r="AJ161" s="103">
        <f t="shared" si="142"/>
        <v>0</v>
      </c>
      <c r="AK161" s="103"/>
      <c r="AL161" s="103">
        <f t="shared" si="143"/>
        <v>0</v>
      </c>
      <c r="AM161" s="103">
        <f t="shared" si="144"/>
        <v>19</v>
      </c>
      <c r="AN161" s="103">
        <f t="shared" si="144"/>
        <v>1312.9</v>
      </c>
      <c r="AO161" s="103">
        <f t="shared" si="145"/>
        <v>0</v>
      </c>
      <c r="AP161" s="103">
        <f t="shared" si="145"/>
        <v>0</v>
      </c>
      <c r="AQ161" s="92">
        <f t="shared" si="126"/>
        <v>0</v>
      </c>
      <c r="AS161" s="101" t="s">
        <v>161</v>
      </c>
      <c r="AT161" s="132"/>
    </row>
    <row r="162" spans="1:46" s="1" customFormat="1" ht="30.6" hidden="1" x14ac:dyDescent="0.25">
      <c r="A162" s="98" t="s">
        <v>160</v>
      </c>
      <c r="B162" s="100" t="s">
        <v>159</v>
      </c>
      <c r="C162" s="96" t="s">
        <v>148</v>
      </c>
      <c r="D162" s="96">
        <v>141.64457999999999</v>
      </c>
      <c r="E162" s="96"/>
      <c r="F162" s="95"/>
      <c r="G162" s="95"/>
      <c r="H162" s="95"/>
      <c r="I162" s="95"/>
      <c r="J162" s="95"/>
      <c r="K162" s="94"/>
      <c r="L162" s="94"/>
      <c r="M162" s="95">
        <v>12</v>
      </c>
      <c r="N162" s="95">
        <f t="shared" si="131"/>
        <v>1699.7339999999999</v>
      </c>
      <c r="O162" s="95"/>
      <c r="P162" s="95">
        <f t="shared" si="132"/>
        <v>0</v>
      </c>
      <c r="Q162" s="94">
        <f t="shared" ref="Q162:R167" si="146">K162+M162-O162</f>
        <v>12</v>
      </c>
      <c r="R162" s="94">
        <f t="shared" si="146"/>
        <v>1699.7339999999999</v>
      </c>
      <c r="S162" s="93"/>
      <c r="T162" s="93">
        <f t="shared" si="134"/>
        <v>0</v>
      </c>
      <c r="U162" s="93"/>
      <c r="V162" s="93">
        <f t="shared" si="135"/>
        <v>0</v>
      </c>
      <c r="W162" s="93"/>
      <c r="X162" s="93">
        <f t="shared" si="136"/>
        <v>0</v>
      </c>
      <c r="Y162" s="93"/>
      <c r="Z162" s="93">
        <f t="shared" si="137"/>
        <v>0</v>
      </c>
      <c r="AA162" s="93"/>
      <c r="AB162" s="93">
        <f t="shared" si="138"/>
        <v>0</v>
      </c>
      <c r="AC162" s="93"/>
      <c r="AD162" s="93">
        <f t="shared" si="139"/>
        <v>0</v>
      </c>
      <c r="AE162" s="93"/>
      <c r="AF162" s="93">
        <f t="shared" si="140"/>
        <v>0</v>
      </c>
      <c r="AG162" s="93">
        <v>12</v>
      </c>
      <c r="AH162" s="93">
        <f t="shared" si="141"/>
        <v>1699.73</v>
      </c>
      <c r="AI162" s="93"/>
      <c r="AJ162" s="93">
        <f t="shared" si="142"/>
        <v>0</v>
      </c>
      <c r="AK162" s="93"/>
      <c r="AL162" s="93">
        <f t="shared" si="143"/>
        <v>0</v>
      </c>
      <c r="AM162" s="93">
        <f t="shared" ref="AM162:AN167" si="147">SUM(S162,U162,W162,Y162,AA162,AC162,AE162,AG162,AI162,AK162)</f>
        <v>12</v>
      </c>
      <c r="AN162" s="93">
        <f t="shared" si="147"/>
        <v>1699.73</v>
      </c>
      <c r="AO162" s="93">
        <f t="shared" ref="AO162:AP167" si="148">ROUND(Q162-AM162,2)</f>
        <v>0</v>
      </c>
      <c r="AP162" s="93">
        <f t="shared" si="148"/>
        <v>0</v>
      </c>
      <c r="AQ162" s="92">
        <f t="shared" si="126"/>
        <v>3.9999999999054126E-3</v>
      </c>
      <c r="AS162" s="133">
        <v>141.64457999999999</v>
      </c>
      <c r="AT162" s="99">
        <v>143.22</v>
      </c>
    </row>
    <row r="163" spans="1:46" s="1" customFormat="1" ht="20.45" hidden="1" x14ac:dyDescent="0.25">
      <c r="A163" s="98" t="s">
        <v>158</v>
      </c>
      <c r="B163" s="100" t="s">
        <v>157</v>
      </c>
      <c r="C163" s="96" t="s">
        <v>87</v>
      </c>
      <c r="D163" s="96">
        <v>284.83199999999999</v>
      </c>
      <c r="E163" s="96"/>
      <c r="F163" s="95"/>
      <c r="G163" s="95"/>
      <c r="H163" s="95"/>
      <c r="I163" s="95"/>
      <c r="J163" s="95"/>
      <c r="K163" s="94"/>
      <c r="L163" s="94"/>
      <c r="M163" s="95">
        <v>10.260000000000002</v>
      </c>
      <c r="N163" s="95">
        <f t="shared" si="131"/>
        <v>2922.3760000000002</v>
      </c>
      <c r="O163" s="95"/>
      <c r="P163" s="95">
        <f t="shared" si="132"/>
        <v>0</v>
      </c>
      <c r="Q163" s="94">
        <f t="shared" si="146"/>
        <v>10.260000000000002</v>
      </c>
      <c r="R163" s="94">
        <f t="shared" si="146"/>
        <v>2922.3760000000002</v>
      </c>
      <c r="S163" s="93"/>
      <c r="T163" s="93">
        <f t="shared" si="134"/>
        <v>0</v>
      </c>
      <c r="U163" s="93"/>
      <c r="V163" s="93">
        <f t="shared" si="135"/>
        <v>0</v>
      </c>
      <c r="W163" s="93"/>
      <c r="X163" s="93">
        <f t="shared" si="136"/>
        <v>0</v>
      </c>
      <c r="Y163" s="93"/>
      <c r="Z163" s="93">
        <f t="shared" si="137"/>
        <v>0</v>
      </c>
      <c r="AA163" s="93"/>
      <c r="AB163" s="93">
        <f t="shared" si="138"/>
        <v>0</v>
      </c>
      <c r="AC163" s="93"/>
      <c r="AD163" s="93">
        <f t="shared" si="139"/>
        <v>0</v>
      </c>
      <c r="AE163" s="93"/>
      <c r="AF163" s="93">
        <f t="shared" si="140"/>
        <v>0</v>
      </c>
      <c r="AG163" s="93"/>
      <c r="AH163" s="93">
        <f t="shared" si="141"/>
        <v>0</v>
      </c>
      <c r="AI163" s="93">
        <f>'[18]MEMÓRIA - 9º BM'!H346</f>
        <v>10.260000000000002</v>
      </c>
      <c r="AJ163" s="93">
        <f>TRUNC($D163*AI163,2)+0.01</f>
        <v>2922.38</v>
      </c>
      <c r="AK163" s="93"/>
      <c r="AL163" s="93">
        <f t="shared" si="143"/>
        <v>0</v>
      </c>
      <c r="AM163" s="93">
        <f t="shared" si="147"/>
        <v>10.260000000000002</v>
      </c>
      <c r="AN163" s="93">
        <f t="shared" si="147"/>
        <v>2922.38</v>
      </c>
      <c r="AO163" s="93">
        <f t="shared" si="148"/>
        <v>0</v>
      </c>
      <c r="AP163" s="93">
        <f t="shared" si="148"/>
        <v>0</v>
      </c>
      <c r="AQ163" s="92">
        <f t="shared" si="126"/>
        <v>-3.9999999999054126E-3</v>
      </c>
      <c r="AS163" s="133">
        <v>284.83199999999999</v>
      </c>
      <c r="AT163" s="99">
        <v>288</v>
      </c>
    </row>
    <row r="164" spans="1:46" s="1" customFormat="1" ht="20.45" hidden="1" x14ac:dyDescent="0.25">
      <c r="A164" s="98" t="s">
        <v>156</v>
      </c>
      <c r="B164" s="100" t="s">
        <v>155</v>
      </c>
      <c r="C164" s="96" t="s">
        <v>106</v>
      </c>
      <c r="D164" s="96">
        <v>42.724800000000002</v>
      </c>
      <c r="E164" s="96"/>
      <c r="F164" s="95"/>
      <c r="G164" s="95"/>
      <c r="H164" s="95"/>
      <c r="I164" s="95"/>
      <c r="J164" s="95"/>
      <c r="K164" s="94"/>
      <c r="L164" s="94"/>
      <c r="M164" s="95">
        <v>11.82</v>
      </c>
      <c r="N164" s="95">
        <f t="shared" si="131"/>
        <v>505.00700000000001</v>
      </c>
      <c r="O164" s="95"/>
      <c r="P164" s="95">
        <f t="shared" si="132"/>
        <v>0</v>
      </c>
      <c r="Q164" s="94">
        <f t="shared" si="146"/>
        <v>11.82</v>
      </c>
      <c r="R164" s="94">
        <f t="shared" si="146"/>
        <v>505.00700000000001</v>
      </c>
      <c r="S164" s="93"/>
      <c r="T164" s="93">
        <f t="shared" si="134"/>
        <v>0</v>
      </c>
      <c r="U164" s="93"/>
      <c r="V164" s="93">
        <f t="shared" si="135"/>
        <v>0</v>
      </c>
      <c r="W164" s="93"/>
      <c r="X164" s="93">
        <f t="shared" si="136"/>
        <v>0</v>
      </c>
      <c r="Y164" s="93"/>
      <c r="Z164" s="93">
        <f t="shared" si="137"/>
        <v>0</v>
      </c>
      <c r="AA164" s="93"/>
      <c r="AB164" s="93">
        <f t="shared" si="138"/>
        <v>0</v>
      </c>
      <c r="AC164" s="93"/>
      <c r="AD164" s="93">
        <f t="shared" si="139"/>
        <v>0</v>
      </c>
      <c r="AE164" s="93"/>
      <c r="AF164" s="93">
        <f t="shared" si="140"/>
        <v>0</v>
      </c>
      <c r="AG164" s="93"/>
      <c r="AH164" s="93">
        <f t="shared" si="141"/>
        <v>0</v>
      </c>
      <c r="AI164" s="93">
        <f>'[18]MEMÓRIA - 9º BM'!H359</f>
        <v>11.790000000000001</v>
      </c>
      <c r="AJ164" s="93">
        <f t="shared" si="142"/>
        <v>503.72</v>
      </c>
      <c r="AK164" s="93"/>
      <c r="AL164" s="93">
        <f t="shared" si="143"/>
        <v>0</v>
      </c>
      <c r="AM164" s="93">
        <f t="shared" si="147"/>
        <v>11.790000000000001</v>
      </c>
      <c r="AN164" s="93">
        <f t="shared" si="147"/>
        <v>503.72</v>
      </c>
      <c r="AO164" s="93">
        <f t="shared" si="148"/>
        <v>0.03</v>
      </c>
      <c r="AP164" s="93">
        <f t="shared" si="148"/>
        <v>1.29</v>
      </c>
      <c r="AQ164" s="92">
        <f t="shared" si="126"/>
        <v>-3.0000000000223181E-3</v>
      </c>
      <c r="AS164" s="133">
        <v>42.724800000000002</v>
      </c>
      <c r="AT164" s="99">
        <v>43.2</v>
      </c>
    </row>
    <row r="165" spans="1:46" s="1" customFormat="1" ht="20.45" hidden="1" x14ac:dyDescent="0.25">
      <c r="A165" s="98" t="s">
        <v>154</v>
      </c>
      <c r="B165" s="100" t="s">
        <v>153</v>
      </c>
      <c r="C165" s="96" t="s">
        <v>148</v>
      </c>
      <c r="D165" s="96">
        <v>139.79515000000001</v>
      </c>
      <c r="E165" s="96"/>
      <c r="F165" s="95"/>
      <c r="G165" s="95"/>
      <c r="H165" s="95"/>
      <c r="I165" s="95"/>
      <c r="J165" s="95"/>
      <c r="K165" s="94"/>
      <c r="L165" s="94"/>
      <c r="M165" s="95">
        <v>0</v>
      </c>
      <c r="N165" s="95">
        <f t="shared" si="131"/>
        <v>0</v>
      </c>
      <c r="O165" s="95"/>
      <c r="P165" s="95">
        <f t="shared" si="132"/>
        <v>0</v>
      </c>
      <c r="Q165" s="94">
        <f t="shared" si="146"/>
        <v>0</v>
      </c>
      <c r="R165" s="94">
        <f t="shared" si="146"/>
        <v>0</v>
      </c>
      <c r="S165" s="93"/>
      <c r="T165" s="93">
        <f t="shared" si="134"/>
        <v>0</v>
      </c>
      <c r="U165" s="93"/>
      <c r="V165" s="93">
        <f t="shared" si="135"/>
        <v>0</v>
      </c>
      <c r="W165" s="93"/>
      <c r="X165" s="93">
        <f t="shared" si="136"/>
        <v>0</v>
      </c>
      <c r="Y165" s="93"/>
      <c r="Z165" s="93">
        <f t="shared" si="137"/>
        <v>0</v>
      </c>
      <c r="AA165" s="93"/>
      <c r="AB165" s="93">
        <f t="shared" si="138"/>
        <v>0</v>
      </c>
      <c r="AC165" s="93"/>
      <c r="AD165" s="93">
        <f t="shared" si="139"/>
        <v>0</v>
      </c>
      <c r="AE165" s="93"/>
      <c r="AF165" s="93">
        <f t="shared" si="140"/>
        <v>0</v>
      </c>
      <c r="AG165" s="93"/>
      <c r="AH165" s="93">
        <f t="shared" si="141"/>
        <v>0</v>
      </c>
      <c r="AI165" s="93"/>
      <c r="AJ165" s="93">
        <f t="shared" si="142"/>
        <v>0</v>
      </c>
      <c r="AK165" s="93"/>
      <c r="AL165" s="93">
        <f t="shared" si="143"/>
        <v>0</v>
      </c>
      <c r="AM165" s="93">
        <f t="shared" si="147"/>
        <v>0</v>
      </c>
      <c r="AN165" s="93">
        <f t="shared" si="147"/>
        <v>0</v>
      </c>
      <c r="AO165" s="93">
        <f t="shared" si="148"/>
        <v>0</v>
      </c>
      <c r="AP165" s="93">
        <f t="shared" si="148"/>
        <v>0</v>
      </c>
      <c r="AQ165" s="92">
        <f t="shared" si="126"/>
        <v>0</v>
      </c>
      <c r="AS165" s="133">
        <v>139.79515000000001</v>
      </c>
      <c r="AT165" s="99">
        <v>141.35</v>
      </c>
    </row>
    <row r="166" spans="1:46" s="1" customFormat="1" ht="22.5" x14ac:dyDescent="0.2">
      <c r="A166" s="98" t="s">
        <v>152</v>
      </c>
      <c r="B166" s="100" t="s">
        <v>151</v>
      </c>
      <c r="C166" s="96" t="s">
        <v>148</v>
      </c>
      <c r="D166" s="96">
        <v>188.46384</v>
      </c>
      <c r="E166" s="96"/>
      <c r="F166" s="95"/>
      <c r="G166" s="95"/>
      <c r="H166" s="95"/>
      <c r="I166" s="95"/>
      <c r="J166" s="95"/>
      <c r="K166" s="94"/>
      <c r="L166" s="94"/>
      <c r="M166" s="95">
        <v>1</v>
      </c>
      <c r="N166" s="95">
        <f t="shared" si="131"/>
        <v>188.46299999999999</v>
      </c>
      <c r="O166" s="95"/>
      <c r="P166" s="95">
        <f t="shared" si="132"/>
        <v>0</v>
      </c>
      <c r="Q166" s="94">
        <f t="shared" si="146"/>
        <v>1</v>
      </c>
      <c r="R166" s="94">
        <f t="shared" si="146"/>
        <v>188.46299999999999</v>
      </c>
      <c r="S166" s="93"/>
      <c r="T166" s="93">
        <f t="shared" si="134"/>
        <v>0</v>
      </c>
      <c r="U166" s="93"/>
      <c r="V166" s="93">
        <f t="shared" si="135"/>
        <v>0</v>
      </c>
      <c r="W166" s="93"/>
      <c r="X166" s="93">
        <f t="shared" si="136"/>
        <v>0</v>
      </c>
      <c r="Y166" s="93"/>
      <c r="Z166" s="93">
        <f t="shared" si="137"/>
        <v>0</v>
      </c>
      <c r="AA166" s="93"/>
      <c r="AB166" s="93">
        <f t="shared" si="138"/>
        <v>0</v>
      </c>
      <c r="AC166" s="93"/>
      <c r="AD166" s="93">
        <f t="shared" si="139"/>
        <v>0</v>
      </c>
      <c r="AE166" s="93"/>
      <c r="AF166" s="93">
        <f t="shared" si="140"/>
        <v>0</v>
      </c>
      <c r="AG166" s="93"/>
      <c r="AH166" s="93">
        <f t="shared" si="141"/>
        <v>0</v>
      </c>
      <c r="AI166" s="93"/>
      <c r="AJ166" s="93">
        <f t="shared" si="142"/>
        <v>0</v>
      </c>
      <c r="AK166" s="93"/>
      <c r="AL166" s="93">
        <f t="shared" si="143"/>
        <v>0</v>
      </c>
      <c r="AM166" s="93">
        <f t="shared" si="147"/>
        <v>0</v>
      </c>
      <c r="AN166" s="93">
        <f t="shared" si="147"/>
        <v>0</v>
      </c>
      <c r="AO166" s="93">
        <f t="shared" si="148"/>
        <v>1</v>
      </c>
      <c r="AP166" s="93">
        <f t="shared" si="148"/>
        <v>188.46</v>
      </c>
      <c r="AQ166" s="92">
        <f t="shared" si="126"/>
        <v>2.9999999999859028E-3</v>
      </c>
      <c r="AS166" s="133">
        <v>188.46384</v>
      </c>
      <c r="AT166" s="99">
        <v>190.56</v>
      </c>
    </row>
    <row r="167" spans="1:46" s="1" customFormat="1" ht="22.5" x14ac:dyDescent="0.2">
      <c r="A167" s="98" t="s">
        <v>150</v>
      </c>
      <c r="B167" s="97" t="s">
        <v>149</v>
      </c>
      <c r="C167" s="96" t="s">
        <v>148</v>
      </c>
      <c r="D167" s="96">
        <v>295.62199000000004</v>
      </c>
      <c r="E167" s="96"/>
      <c r="F167" s="95"/>
      <c r="G167" s="95"/>
      <c r="H167" s="95"/>
      <c r="I167" s="95"/>
      <c r="J167" s="95"/>
      <c r="K167" s="94"/>
      <c r="L167" s="94"/>
      <c r="M167" s="95">
        <v>1</v>
      </c>
      <c r="N167" s="95">
        <f t="shared" si="131"/>
        <v>295.62099999999998</v>
      </c>
      <c r="O167" s="95"/>
      <c r="P167" s="95">
        <f t="shared" si="132"/>
        <v>0</v>
      </c>
      <c r="Q167" s="94">
        <f t="shared" si="146"/>
        <v>1</v>
      </c>
      <c r="R167" s="94">
        <f t="shared" si="146"/>
        <v>295.62099999999998</v>
      </c>
      <c r="S167" s="93"/>
      <c r="T167" s="93">
        <f t="shared" si="134"/>
        <v>0</v>
      </c>
      <c r="U167" s="93"/>
      <c r="V167" s="93">
        <f t="shared" si="135"/>
        <v>0</v>
      </c>
      <c r="W167" s="93"/>
      <c r="X167" s="93">
        <f t="shared" si="136"/>
        <v>0</v>
      </c>
      <c r="Y167" s="93"/>
      <c r="Z167" s="93">
        <f t="shared" si="137"/>
        <v>0</v>
      </c>
      <c r="AA167" s="93"/>
      <c r="AB167" s="93">
        <f t="shared" si="138"/>
        <v>0</v>
      </c>
      <c r="AC167" s="93"/>
      <c r="AD167" s="93">
        <f t="shared" si="139"/>
        <v>0</v>
      </c>
      <c r="AE167" s="93"/>
      <c r="AF167" s="93">
        <f t="shared" si="140"/>
        <v>0</v>
      </c>
      <c r="AG167" s="93"/>
      <c r="AH167" s="93">
        <f t="shared" si="141"/>
        <v>0</v>
      </c>
      <c r="AI167" s="93"/>
      <c r="AJ167" s="93">
        <f t="shared" si="142"/>
        <v>0</v>
      </c>
      <c r="AK167" s="93"/>
      <c r="AL167" s="93">
        <f t="shared" si="143"/>
        <v>0</v>
      </c>
      <c r="AM167" s="93">
        <f t="shared" si="147"/>
        <v>0</v>
      </c>
      <c r="AN167" s="93">
        <f t="shared" si="147"/>
        <v>0</v>
      </c>
      <c r="AO167" s="93">
        <f t="shared" si="148"/>
        <v>1</v>
      </c>
      <c r="AP167" s="93">
        <f t="shared" si="148"/>
        <v>295.62</v>
      </c>
      <c r="AQ167" s="92">
        <f t="shared" si="126"/>
        <v>9.9999999997635314E-4</v>
      </c>
      <c r="AS167" s="133">
        <v>295.62199000000004</v>
      </c>
      <c r="AT167" s="99">
        <v>298.91000000000003</v>
      </c>
    </row>
    <row r="168" spans="1:46" s="110" customFormat="1" x14ac:dyDescent="0.2">
      <c r="A168" s="116" t="s">
        <v>147</v>
      </c>
      <c r="B168" s="117" t="s">
        <v>146</v>
      </c>
      <c r="C168" s="116"/>
      <c r="D168" s="115"/>
      <c r="E168" s="115"/>
      <c r="F168" s="114"/>
      <c r="G168" s="114"/>
      <c r="H168" s="114"/>
      <c r="I168" s="114"/>
      <c r="J168" s="114"/>
      <c r="K168" s="114"/>
      <c r="L168" s="114"/>
      <c r="M168" s="114"/>
      <c r="N168" s="114"/>
      <c r="O168" s="114"/>
      <c r="P168" s="114"/>
      <c r="Q168" s="114"/>
      <c r="R168" s="114"/>
      <c r="S168" s="113"/>
      <c r="T168" s="113"/>
      <c r="U168" s="113"/>
      <c r="V168" s="113"/>
      <c r="W168" s="113"/>
      <c r="X168" s="113"/>
      <c r="Y168" s="113"/>
      <c r="Z168" s="113"/>
      <c r="AA168" s="113"/>
      <c r="AB168" s="113"/>
      <c r="AC168" s="113"/>
      <c r="AD168" s="113"/>
      <c r="AE168" s="113"/>
      <c r="AF168" s="113"/>
      <c r="AG168" s="113"/>
      <c r="AH168" s="113"/>
      <c r="AI168" s="113"/>
      <c r="AJ168" s="113"/>
      <c r="AK168" s="113"/>
      <c r="AL168" s="113"/>
      <c r="AM168" s="113"/>
      <c r="AN168" s="113"/>
      <c r="AO168" s="113"/>
      <c r="AP168" s="112"/>
      <c r="AQ168" s="92">
        <f t="shared" si="126"/>
        <v>0</v>
      </c>
      <c r="AR168" s="1"/>
      <c r="AT168" s="111"/>
    </row>
    <row r="169" spans="1:46" s="1" customFormat="1" x14ac:dyDescent="0.2">
      <c r="A169" s="98" t="s">
        <v>145</v>
      </c>
      <c r="B169" s="100" t="s">
        <v>144</v>
      </c>
      <c r="C169" s="98" t="s">
        <v>21</v>
      </c>
      <c r="D169" s="96">
        <v>68.27</v>
      </c>
      <c r="E169" s="96">
        <v>4</v>
      </c>
      <c r="F169" s="95">
        <f>TRUNC($D169*E169,3)</f>
        <v>273.08</v>
      </c>
      <c r="G169" s="95"/>
      <c r="H169" s="95">
        <f>TRUNC($D169*G169,3)</f>
        <v>0</v>
      </c>
      <c r="I169" s="95"/>
      <c r="J169" s="95">
        <f>TRUNC($D169*I169,3)</f>
        <v>0</v>
      </c>
      <c r="K169" s="94">
        <f t="shared" ref="K169:L179" si="149">E169+G169-I169</f>
        <v>4</v>
      </c>
      <c r="L169" s="94">
        <f t="shared" si="130"/>
        <v>273.08</v>
      </c>
      <c r="M169" s="95"/>
      <c r="N169" s="95">
        <f>TRUNC($D169*M169,3)</f>
        <v>0</v>
      </c>
      <c r="O169" s="95">
        <v>2</v>
      </c>
      <c r="P169" s="95">
        <f>TRUNC($D169*O169,3)</f>
        <v>136.54</v>
      </c>
      <c r="Q169" s="94">
        <f t="shared" ref="Q169:R172" si="150">K169+M169-O169</f>
        <v>2</v>
      </c>
      <c r="R169" s="94">
        <f t="shared" si="150"/>
        <v>136.54</v>
      </c>
      <c r="S169" s="93"/>
      <c r="T169" s="93">
        <f>TRUNC($D169*S169,3)</f>
        <v>0</v>
      </c>
      <c r="U169" s="93"/>
      <c r="V169" s="93">
        <f>TRUNC($D169*U169,2)</f>
        <v>0</v>
      </c>
      <c r="W169" s="93"/>
      <c r="X169" s="93">
        <f>TRUNC($D169*W169,2)</f>
        <v>0</v>
      </c>
      <c r="Y169" s="93"/>
      <c r="Z169" s="93">
        <f>TRUNC($D169*Y169,2)</f>
        <v>0</v>
      </c>
      <c r="AA169" s="93"/>
      <c r="AB169" s="93">
        <f>TRUNC($D169*AA169,2)</f>
        <v>0</v>
      </c>
      <c r="AC169" s="93"/>
      <c r="AD169" s="93">
        <f>TRUNC($D169*AC169,2)</f>
        <v>0</v>
      </c>
      <c r="AE169" s="93"/>
      <c r="AF169" s="93">
        <f>TRUNC($D169*AE169,2)</f>
        <v>0</v>
      </c>
      <c r="AG169" s="93"/>
      <c r="AH169" s="93">
        <f>TRUNC($D169*AG169,2)</f>
        <v>0</v>
      </c>
      <c r="AI169" s="93"/>
      <c r="AJ169" s="93">
        <f>TRUNC($D169*AI169,2)</f>
        <v>0</v>
      </c>
      <c r="AK169" s="93"/>
      <c r="AL169" s="93">
        <f>TRUNC($D169*AK169,2)</f>
        <v>0</v>
      </c>
      <c r="AM169" s="93">
        <f t="shared" ref="AM169:AN172" si="151">SUM(S169,U169,W169,Y169,AA169,AC169,AE169,AG169,AI169,AK169)</f>
        <v>0</v>
      </c>
      <c r="AN169" s="93">
        <f t="shared" si="151"/>
        <v>0</v>
      </c>
      <c r="AO169" s="93">
        <f t="shared" ref="AO169:AP172" si="152">ROUND(Q169-AM169,2)</f>
        <v>2</v>
      </c>
      <c r="AP169" s="93">
        <f t="shared" si="152"/>
        <v>136.54</v>
      </c>
      <c r="AQ169" s="92">
        <f t="shared" si="126"/>
        <v>0</v>
      </c>
      <c r="AT169" s="118"/>
    </row>
    <row r="170" spans="1:46" s="101" customFormat="1" ht="22.5" x14ac:dyDescent="0.2">
      <c r="A170" s="108" t="s">
        <v>143</v>
      </c>
      <c r="B170" s="107" t="s">
        <v>142</v>
      </c>
      <c r="C170" s="108" t="s">
        <v>21</v>
      </c>
      <c r="D170" s="106">
        <v>193.87</v>
      </c>
      <c r="E170" s="106">
        <v>1</v>
      </c>
      <c r="F170" s="105">
        <f>TRUNC($D170*E170,3)</f>
        <v>193.87</v>
      </c>
      <c r="G170" s="105"/>
      <c r="H170" s="105">
        <f>TRUNC($D170*G170,3)</f>
        <v>0</v>
      </c>
      <c r="I170" s="105"/>
      <c r="J170" s="105">
        <f>TRUNC($D170*I170,3)</f>
        <v>0</v>
      </c>
      <c r="K170" s="104">
        <f t="shared" si="149"/>
        <v>1</v>
      </c>
      <c r="L170" s="104">
        <f t="shared" si="130"/>
        <v>193.87</v>
      </c>
      <c r="M170" s="105">
        <v>4</v>
      </c>
      <c r="N170" s="105">
        <f>TRUNC($D170*M170,3)</f>
        <v>775.48</v>
      </c>
      <c r="O170" s="105"/>
      <c r="P170" s="105">
        <f>TRUNC($D170*O170,3)</f>
        <v>0</v>
      </c>
      <c r="Q170" s="104">
        <f t="shared" si="150"/>
        <v>5</v>
      </c>
      <c r="R170" s="104">
        <f t="shared" si="150"/>
        <v>969.35</v>
      </c>
      <c r="S170" s="103"/>
      <c r="T170" s="103">
        <f>TRUNC($D170*S170,3)</f>
        <v>0</v>
      </c>
      <c r="U170" s="103"/>
      <c r="V170" s="103">
        <f>TRUNC($D170*U170,2)</f>
        <v>0</v>
      </c>
      <c r="W170" s="103"/>
      <c r="X170" s="103">
        <f>TRUNC($D170*W170,2)</f>
        <v>0</v>
      </c>
      <c r="Y170" s="103"/>
      <c r="Z170" s="103">
        <f>TRUNC($D170*Y170,2)</f>
        <v>0</v>
      </c>
      <c r="AA170" s="103"/>
      <c r="AB170" s="103">
        <f>TRUNC($D170*AA170,2)</f>
        <v>0</v>
      </c>
      <c r="AC170" s="103"/>
      <c r="AD170" s="103">
        <f>TRUNC($D170*AC170,2)</f>
        <v>0</v>
      </c>
      <c r="AE170" s="103"/>
      <c r="AF170" s="103">
        <f>TRUNC($D170*AE170,2)</f>
        <v>0</v>
      </c>
      <c r="AG170" s="103"/>
      <c r="AH170" s="103">
        <f>TRUNC($D170*AG170,2)</f>
        <v>0</v>
      </c>
      <c r="AI170" s="103"/>
      <c r="AJ170" s="103">
        <f>TRUNC($D170*AI170,2)</f>
        <v>0</v>
      </c>
      <c r="AK170" s="103"/>
      <c r="AL170" s="103">
        <f>TRUNC($D170*AK170,2)</f>
        <v>0</v>
      </c>
      <c r="AM170" s="103">
        <f t="shared" si="151"/>
        <v>0</v>
      </c>
      <c r="AN170" s="103">
        <f t="shared" si="151"/>
        <v>0</v>
      </c>
      <c r="AO170" s="103">
        <f t="shared" si="152"/>
        <v>5</v>
      </c>
      <c r="AP170" s="103">
        <f t="shared" si="152"/>
        <v>969.35</v>
      </c>
      <c r="AQ170" s="92">
        <f t="shared" si="126"/>
        <v>0</v>
      </c>
      <c r="AT170" s="132"/>
    </row>
    <row r="171" spans="1:46" s="29" customFormat="1" ht="30.6" hidden="1" x14ac:dyDescent="0.2">
      <c r="A171" s="98" t="s">
        <v>141</v>
      </c>
      <c r="B171" s="131" t="s">
        <v>140</v>
      </c>
      <c r="C171" s="98" t="s">
        <v>21</v>
      </c>
      <c r="D171" s="96">
        <v>790.04</v>
      </c>
      <c r="E171" s="96">
        <v>2</v>
      </c>
      <c r="F171" s="95">
        <f>TRUNC($D171*E171,3)</f>
        <v>1580.08</v>
      </c>
      <c r="G171" s="95"/>
      <c r="H171" s="95">
        <f>TRUNC($D171*G171,3)</f>
        <v>0</v>
      </c>
      <c r="I171" s="95"/>
      <c r="J171" s="95">
        <f>TRUNC($D171*I171,3)</f>
        <v>0</v>
      </c>
      <c r="K171" s="94">
        <f t="shared" si="149"/>
        <v>2</v>
      </c>
      <c r="L171" s="94">
        <f t="shared" si="149"/>
        <v>1580.08</v>
      </c>
      <c r="M171" s="95"/>
      <c r="N171" s="95">
        <f>TRUNC($D171*M171,3)</f>
        <v>0</v>
      </c>
      <c r="O171" s="95"/>
      <c r="P171" s="95">
        <f>TRUNC($D171*O171,3)</f>
        <v>0</v>
      </c>
      <c r="Q171" s="94">
        <f t="shared" si="150"/>
        <v>2</v>
      </c>
      <c r="R171" s="94">
        <f t="shared" si="150"/>
        <v>1580.08</v>
      </c>
      <c r="S171" s="95"/>
      <c r="T171" s="95">
        <f>TRUNC($D171*S171,3)</f>
        <v>0</v>
      </c>
      <c r="U171" s="95"/>
      <c r="V171" s="95">
        <f>TRUNC($D171*U171,2)</f>
        <v>0</v>
      </c>
      <c r="W171" s="95"/>
      <c r="X171" s="95">
        <f>TRUNC($D171*W171,2)</f>
        <v>0</v>
      </c>
      <c r="Y171" s="95"/>
      <c r="Z171" s="95">
        <f>TRUNC($D171*Y171,2)</f>
        <v>0</v>
      </c>
      <c r="AA171" s="95"/>
      <c r="AB171" s="95">
        <f>TRUNC($D171*AA171,2)</f>
        <v>0</v>
      </c>
      <c r="AC171" s="95"/>
      <c r="AD171" s="95">
        <f>TRUNC($D171*AC171,2)</f>
        <v>0</v>
      </c>
      <c r="AE171" s="95">
        <v>2</v>
      </c>
      <c r="AF171" s="95">
        <f>TRUNC($D171*AE171,2)</f>
        <v>1580.08</v>
      </c>
      <c r="AG171" s="95"/>
      <c r="AH171" s="95">
        <f>TRUNC($D171*AG171,2)</f>
        <v>0</v>
      </c>
      <c r="AI171" s="95"/>
      <c r="AJ171" s="95">
        <f>TRUNC($D171*AI171,2)</f>
        <v>0</v>
      </c>
      <c r="AK171" s="95"/>
      <c r="AL171" s="95">
        <f>TRUNC($D171*AK171,2)</f>
        <v>0</v>
      </c>
      <c r="AM171" s="95">
        <f t="shared" si="151"/>
        <v>2</v>
      </c>
      <c r="AN171" s="95">
        <f t="shared" si="151"/>
        <v>1580.08</v>
      </c>
      <c r="AO171" s="93">
        <f t="shared" si="152"/>
        <v>0</v>
      </c>
      <c r="AP171" s="93">
        <f t="shared" si="152"/>
        <v>0</v>
      </c>
      <c r="AQ171" s="92">
        <f t="shared" si="126"/>
        <v>0</v>
      </c>
      <c r="AT171" s="129"/>
    </row>
    <row r="172" spans="1:46" s="1" customFormat="1" ht="13.15" hidden="1" x14ac:dyDescent="0.25">
      <c r="A172" s="98" t="s">
        <v>139</v>
      </c>
      <c r="B172" s="100" t="s">
        <v>138</v>
      </c>
      <c r="C172" s="98" t="s">
        <v>21</v>
      </c>
      <c r="D172" s="96">
        <v>34</v>
      </c>
      <c r="E172" s="96">
        <v>6</v>
      </c>
      <c r="F172" s="95">
        <f>TRUNC($D172*E172,3)</f>
        <v>204</v>
      </c>
      <c r="G172" s="95"/>
      <c r="H172" s="95">
        <f>TRUNC($D172*G172,3)</f>
        <v>0</v>
      </c>
      <c r="I172" s="95"/>
      <c r="J172" s="95">
        <f>TRUNC($D172*I172,3)</f>
        <v>0</v>
      </c>
      <c r="K172" s="94">
        <f t="shared" si="149"/>
        <v>6</v>
      </c>
      <c r="L172" s="94">
        <f t="shared" si="149"/>
        <v>204</v>
      </c>
      <c r="M172" s="95"/>
      <c r="N172" s="95">
        <f>TRUNC($D172*M172,3)</f>
        <v>0</v>
      </c>
      <c r="O172" s="95">
        <v>6</v>
      </c>
      <c r="P172" s="95">
        <f>TRUNC($D172*O172,3)</f>
        <v>204</v>
      </c>
      <c r="Q172" s="94">
        <f t="shared" si="150"/>
        <v>0</v>
      </c>
      <c r="R172" s="94">
        <f t="shared" si="150"/>
        <v>0</v>
      </c>
      <c r="S172" s="93"/>
      <c r="T172" s="93">
        <f>TRUNC($D172*S172,3)</f>
        <v>0</v>
      </c>
      <c r="U172" s="93"/>
      <c r="V172" s="93">
        <f>TRUNC($D172*U172,2)</f>
        <v>0</v>
      </c>
      <c r="W172" s="93"/>
      <c r="X172" s="93">
        <f>TRUNC($D172*W172,2)</f>
        <v>0</v>
      </c>
      <c r="Y172" s="93"/>
      <c r="Z172" s="93">
        <f>TRUNC($D172*Y172,2)</f>
        <v>0</v>
      </c>
      <c r="AA172" s="93"/>
      <c r="AB172" s="93">
        <f>TRUNC($D172*AA172,2)</f>
        <v>0</v>
      </c>
      <c r="AC172" s="93"/>
      <c r="AD172" s="93">
        <f>TRUNC($D172*AC172,2)</f>
        <v>0</v>
      </c>
      <c r="AE172" s="93"/>
      <c r="AF172" s="93">
        <f>TRUNC($D172*AE172,2)</f>
        <v>0</v>
      </c>
      <c r="AG172" s="93"/>
      <c r="AH172" s="93">
        <f>TRUNC($D172*AG172,2)</f>
        <v>0</v>
      </c>
      <c r="AI172" s="93"/>
      <c r="AJ172" s="93">
        <f>TRUNC($D172*AI172,2)</f>
        <v>0</v>
      </c>
      <c r="AK172" s="93"/>
      <c r="AL172" s="93">
        <f>TRUNC($D172*AK172,2)</f>
        <v>0</v>
      </c>
      <c r="AM172" s="93">
        <f t="shared" si="151"/>
        <v>0</v>
      </c>
      <c r="AN172" s="93">
        <f t="shared" si="151"/>
        <v>0</v>
      </c>
      <c r="AO172" s="93">
        <f t="shared" si="152"/>
        <v>0</v>
      </c>
      <c r="AP172" s="93">
        <f t="shared" si="152"/>
        <v>0</v>
      </c>
      <c r="AQ172" s="92">
        <f t="shared" si="126"/>
        <v>0</v>
      </c>
      <c r="AT172" s="118"/>
    </row>
    <row r="173" spans="1:46" s="110" customFormat="1" ht="13.15" hidden="1" x14ac:dyDescent="0.25">
      <c r="A173" s="116" t="s">
        <v>137</v>
      </c>
      <c r="B173" s="117" t="s">
        <v>136</v>
      </c>
      <c r="C173" s="116"/>
      <c r="D173" s="115"/>
      <c r="E173" s="115"/>
      <c r="F173" s="114"/>
      <c r="G173" s="114"/>
      <c r="H173" s="114"/>
      <c r="I173" s="114"/>
      <c r="J173" s="114"/>
      <c r="K173" s="114"/>
      <c r="L173" s="114"/>
      <c r="M173" s="114"/>
      <c r="N173" s="114"/>
      <c r="O173" s="114"/>
      <c r="P173" s="114"/>
      <c r="Q173" s="114"/>
      <c r="R173" s="114"/>
      <c r="S173" s="113"/>
      <c r="T173" s="113"/>
      <c r="U173" s="113"/>
      <c r="V173" s="113"/>
      <c r="W173" s="113"/>
      <c r="X173" s="113"/>
      <c r="Y173" s="113"/>
      <c r="Z173" s="113"/>
      <c r="AA173" s="113"/>
      <c r="AB173" s="113"/>
      <c r="AC173" s="113"/>
      <c r="AD173" s="113"/>
      <c r="AE173" s="113"/>
      <c r="AF173" s="113"/>
      <c r="AG173" s="113"/>
      <c r="AH173" s="113"/>
      <c r="AI173" s="113"/>
      <c r="AJ173" s="113"/>
      <c r="AK173" s="113"/>
      <c r="AL173" s="113"/>
      <c r="AM173" s="113"/>
      <c r="AN173" s="113"/>
      <c r="AO173" s="113"/>
      <c r="AP173" s="112"/>
      <c r="AQ173" s="92">
        <f t="shared" si="126"/>
        <v>0</v>
      </c>
      <c r="AR173" s="1"/>
      <c r="AT173" s="111"/>
    </row>
    <row r="174" spans="1:46" s="1" customFormat="1" ht="30.6" hidden="1" x14ac:dyDescent="0.25">
      <c r="A174" s="98" t="s">
        <v>135</v>
      </c>
      <c r="B174" s="100" t="s">
        <v>134</v>
      </c>
      <c r="C174" s="98" t="s">
        <v>123</v>
      </c>
      <c r="D174" s="96">
        <v>84.08</v>
      </c>
      <c r="E174" s="96">
        <v>32</v>
      </c>
      <c r="F174" s="95">
        <f t="shared" ref="F174:F179" si="153">TRUNC($D174*E174,3)</f>
        <v>2690.56</v>
      </c>
      <c r="G174" s="95"/>
      <c r="H174" s="95">
        <f t="shared" ref="H174:H179" si="154">TRUNC($D174*G174,3)</f>
        <v>0</v>
      </c>
      <c r="I174" s="95"/>
      <c r="J174" s="95">
        <f t="shared" ref="J174:J179" si="155">TRUNC($D174*I174,3)</f>
        <v>0</v>
      </c>
      <c r="K174" s="94">
        <f t="shared" ref="K174:K179" si="156">E174+G174-I174</f>
        <v>32</v>
      </c>
      <c r="L174" s="94">
        <f t="shared" si="149"/>
        <v>2690.56</v>
      </c>
      <c r="M174" s="95">
        <v>6</v>
      </c>
      <c r="N174" s="95">
        <f t="shared" ref="N174:N179" si="157">TRUNC($D174*M174,3)</f>
        <v>504.48</v>
      </c>
      <c r="O174" s="95"/>
      <c r="P174" s="95">
        <f t="shared" ref="P174:P179" si="158">TRUNC($D174*O174,3)</f>
        <v>0</v>
      </c>
      <c r="Q174" s="94">
        <f t="shared" ref="Q174:R181" si="159">K174+M174-O174</f>
        <v>38</v>
      </c>
      <c r="R174" s="94">
        <f t="shared" si="159"/>
        <v>3195.04</v>
      </c>
      <c r="S174" s="93"/>
      <c r="T174" s="93">
        <f t="shared" ref="T174:T179" si="160">TRUNC($D174*S174,3)</f>
        <v>0</v>
      </c>
      <c r="U174" s="93"/>
      <c r="V174" s="93">
        <f t="shared" ref="V174:V181" si="161">TRUNC($D174*U174,2)</f>
        <v>0</v>
      </c>
      <c r="W174" s="93"/>
      <c r="X174" s="93">
        <f t="shared" ref="X174:X181" si="162">TRUNC($D174*W174,2)</f>
        <v>0</v>
      </c>
      <c r="Y174" s="93"/>
      <c r="Z174" s="93">
        <f t="shared" ref="Z174:Z181" si="163">TRUNC($D174*Y174,2)</f>
        <v>0</v>
      </c>
      <c r="AA174" s="93"/>
      <c r="AB174" s="93">
        <f t="shared" ref="AB174:AB181" si="164">TRUNC($D174*AA174,2)</f>
        <v>0</v>
      </c>
      <c r="AC174" s="93"/>
      <c r="AD174" s="93">
        <f t="shared" ref="AD174:AD181" si="165">TRUNC($D174*AC174,2)</f>
        <v>0</v>
      </c>
      <c r="AE174" s="93"/>
      <c r="AF174" s="93">
        <f t="shared" ref="AF174:AF181" si="166">TRUNC($D174*AE174,2)</f>
        <v>0</v>
      </c>
      <c r="AG174" s="93">
        <v>38</v>
      </c>
      <c r="AH174" s="93">
        <f t="shared" ref="AH174:AH181" si="167">TRUNC($D174*AG174,2)</f>
        <v>3195.04</v>
      </c>
      <c r="AI174" s="93"/>
      <c r="AJ174" s="93">
        <f t="shared" ref="AJ174:AJ181" si="168">TRUNC($D174*AI174,2)</f>
        <v>0</v>
      </c>
      <c r="AK174" s="93"/>
      <c r="AL174" s="93">
        <f t="shared" ref="AL174:AL181" si="169">TRUNC($D174*AK174,2)</f>
        <v>0</v>
      </c>
      <c r="AM174" s="93">
        <f t="shared" ref="AM174:AN181" si="170">SUM(S174,U174,W174,Y174,AA174,AC174,AE174,AG174,AI174,AK174)</f>
        <v>38</v>
      </c>
      <c r="AN174" s="93">
        <f t="shared" si="170"/>
        <v>3195.04</v>
      </c>
      <c r="AO174" s="93">
        <f t="shared" ref="AO174:AP181" si="171">ROUND(Q174-AM174,2)</f>
        <v>0</v>
      </c>
      <c r="AP174" s="93">
        <f t="shared" si="171"/>
        <v>0</v>
      </c>
      <c r="AQ174" s="92">
        <f t="shared" si="126"/>
        <v>0</v>
      </c>
      <c r="AT174" s="118"/>
    </row>
    <row r="175" spans="1:46" s="1" customFormat="1" ht="20.45" hidden="1" x14ac:dyDescent="0.25">
      <c r="A175" s="98" t="s">
        <v>133</v>
      </c>
      <c r="B175" s="100" t="s">
        <v>132</v>
      </c>
      <c r="C175" s="98" t="s">
        <v>21</v>
      </c>
      <c r="D175" s="96">
        <v>16.72</v>
      </c>
      <c r="E175" s="96">
        <v>28</v>
      </c>
      <c r="F175" s="95">
        <f t="shared" si="153"/>
        <v>468.16</v>
      </c>
      <c r="G175" s="95"/>
      <c r="H175" s="95">
        <f t="shared" si="154"/>
        <v>0</v>
      </c>
      <c r="I175" s="95">
        <v>28</v>
      </c>
      <c r="J175" s="95">
        <f t="shared" si="155"/>
        <v>468.16</v>
      </c>
      <c r="K175" s="94">
        <f t="shared" si="156"/>
        <v>0</v>
      </c>
      <c r="L175" s="94">
        <f t="shared" si="149"/>
        <v>0</v>
      </c>
      <c r="M175" s="95"/>
      <c r="N175" s="95">
        <f t="shared" si="157"/>
        <v>0</v>
      </c>
      <c r="O175" s="95"/>
      <c r="P175" s="95">
        <f t="shared" si="158"/>
        <v>0</v>
      </c>
      <c r="Q175" s="94">
        <f t="shared" si="159"/>
        <v>0</v>
      </c>
      <c r="R175" s="94">
        <f t="shared" si="159"/>
        <v>0</v>
      </c>
      <c r="S175" s="93"/>
      <c r="T175" s="93">
        <f t="shared" si="160"/>
        <v>0</v>
      </c>
      <c r="U175" s="93"/>
      <c r="V175" s="93">
        <f t="shared" si="161"/>
        <v>0</v>
      </c>
      <c r="W175" s="93"/>
      <c r="X175" s="93">
        <f t="shared" si="162"/>
        <v>0</v>
      </c>
      <c r="Y175" s="93"/>
      <c r="Z175" s="93">
        <f t="shared" si="163"/>
        <v>0</v>
      </c>
      <c r="AA175" s="93"/>
      <c r="AB175" s="93">
        <f t="shared" si="164"/>
        <v>0</v>
      </c>
      <c r="AC175" s="93"/>
      <c r="AD175" s="93">
        <f t="shared" si="165"/>
        <v>0</v>
      </c>
      <c r="AE175" s="93"/>
      <c r="AF175" s="93">
        <f t="shared" si="166"/>
        <v>0</v>
      </c>
      <c r="AG175" s="93"/>
      <c r="AH175" s="93">
        <f t="shared" si="167"/>
        <v>0</v>
      </c>
      <c r="AI175" s="93"/>
      <c r="AJ175" s="93">
        <f t="shared" si="168"/>
        <v>0</v>
      </c>
      <c r="AK175" s="93"/>
      <c r="AL175" s="93">
        <f t="shared" si="169"/>
        <v>0</v>
      </c>
      <c r="AM175" s="93">
        <f t="shared" si="170"/>
        <v>0</v>
      </c>
      <c r="AN175" s="93">
        <f t="shared" si="170"/>
        <v>0</v>
      </c>
      <c r="AO175" s="93">
        <f t="shared" si="171"/>
        <v>0</v>
      </c>
      <c r="AP175" s="93">
        <f t="shared" si="171"/>
        <v>0</v>
      </c>
      <c r="AQ175" s="92">
        <f t="shared" si="126"/>
        <v>0</v>
      </c>
      <c r="AT175" s="118"/>
    </row>
    <row r="176" spans="1:46" s="29" customFormat="1" ht="20.45" hidden="1" x14ac:dyDescent="0.25">
      <c r="A176" s="98" t="s">
        <v>131</v>
      </c>
      <c r="B176" s="130" t="s">
        <v>130</v>
      </c>
      <c r="C176" s="98" t="s">
        <v>21</v>
      </c>
      <c r="D176" s="96">
        <v>32</v>
      </c>
      <c r="E176" s="96">
        <v>6</v>
      </c>
      <c r="F176" s="95">
        <f t="shared" si="153"/>
        <v>192</v>
      </c>
      <c r="G176" s="95"/>
      <c r="H176" s="95">
        <f t="shared" si="154"/>
        <v>0</v>
      </c>
      <c r="I176" s="95">
        <v>6</v>
      </c>
      <c r="J176" s="95">
        <f t="shared" si="155"/>
        <v>192</v>
      </c>
      <c r="K176" s="94">
        <f t="shared" si="156"/>
        <v>0</v>
      </c>
      <c r="L176" s="94">
        <f t="shared" si="149"/>
        <v>0</v>
      </c>
      <c r="M176" s="95"/>
      <c r="N176" s="95">
        <f t="shared" si="157"/>
        <v>0</v>
      </c>
      <c r="O176" s="95"/>
      <c r="P176" s="95">
        <f t="shared" si="158"/>
        <v>0</v>
      </c>
      <c r="Q176" s="94">
        <f t="shared" si="159"/>
        <v>0</v>
      </c>
      <c r="R176" s="94">
        <f t="shared" si="159"/>
        <v>0</v>
      </c>
      <c r="S176" s="95"/>
      <c r="T176" s="95">
        <f t="shared" si="160"/>
        <v>0</v>
      </c>
      <c r="U176" s="95"/>
      <c r="V176" s="95">
        <f t="shared" si="161"/>
        <v>0</v>
      </c>
      <c r="W176" s="95"/>
      <c r="X176" s="95">
        <f t="shared" si="162"/>
        <v>0</v>
      </c>
      <c r="Y176" s="95"/>
      <c r="Z176" s="95">
        <f t="shared" si="163"/>
        <v>0</v>
      </c>
      <c r="AA176" s="95"/>
      <c r="AB176" s="95">
        <f t="shared" si="164"/>
        <v>0</v>
      </c>
      <c r="AC176" s="95"/>
      <c r="AD176" s="95">
        <f t="shared" si="165"/>
        <v>0</v>
      </c>
      <c r="AE176" s="95"/>
      <c r="AF176" s="95">
        <f t="shared" si="166"/>
        <v>0</v>
      </c>
      <c r="AG176" s="95"/>
      <c r="AH176" s="95">
        <f t="shared" si="167"/>
        <v>0</v>
      </c>
      <c r="AI176" s="95"/>
      <c r="AJ176" s="95">
        <f t="shared" si="168"/>
        <v>0</v>
      </c>
      <c r="AK176" s="95"/>
      <c r="AL176" s="95">
        <f t="shared" si="169"/>
        <v>0</v>
      </c>
      <c r="AM176" s="95">
        <f t="shared" si="170"/>
        <v>0</v>
      </c>
      <c r="AN176" s="95">
        <f t="shared" si="170"/>
        <v>0</v>
      </c>
      <c r="AO176" s="93">
        <f t="shared" si="171"/>
        <v>0</v>
      </c>
      <c r="AP176" s="93">
        <f t="shared" si="171"/>
        <v>0</v>
      </c>
      <c r="AQ176" s="92">
        <f t="shared" si="126"/>
        <v>0</v>
      </c>
      <c r="AR176" s="1"/>
      <c r="AT176" s="129"/>
    </row>
    <row r="177" spans="1:46" s="1" customFormat="1" ht="30.6" hidden="1" x14ac:dyDescent="0.25">
      <c r="A177" s="98" t="s">
        <v>129</v>
      </c>
      <c r="B177" s="100" t="s">
        <v>128</v>
      </c>
      <c r="C177" s="98" t="s">
        <v>123</v>
      </c>
      <c r="D177" s="96">
        <f>TRUNC(73.67*$F$229,2)</f>
        <v>72.86</v>
      </c>
      <c r="E177" s="96"/>
      <c r="F177" s="95">
        <f t="shared" si="153"/>
        <v>0</v>
      </c>
      <c r="G177" s="95">
        <v>5</v>
      </c>
      <c r="H177" s="95">
        <f t="shared" si="154"/>
        <v>364.3</v>
      </c>
      <c r="I177" s="95"/>
      <c r="J177" s="95">
        <f t="shared" si="155"/>
        <v>0</v>
      </c>
      <c r="K177" s="94">
        <f t="shared" si="156"/>
        <v>5</v>
      </c>
      <c r="L177" s="94">
        <f t="shared" si="149"/>
        <v>364.3</v>
      </c>
      <c r="M177" s="95"/>
      <c r="N177" s="95">
        <f t="shared" si="157"/>
        <v>0</v>
      </c>
      <c r="O177" s="95"/>
      <c r="P177" s="95">
        <f t="shared" si="158"/>
        <v>0</v>
      </c>
      <c r="Q177" s="94">
        <f t="shared" si="159"/>
        <v>5</v>
      </c>
      <c r="R177" s="94">
        <f t="shared" si="159"/>
        <v>364.3</v>
      </c>
      <c r="S177" s="93"/>
      <c r="T177" s="93">
        <f t="shared" si="160"/>
        <v>0</v>
      </c>
      <c r="U177" s="93"/>
      <c r="V177" s="93">
        <f t="shared" si="161"/>
        <v>0</v>
      </c>
      <c r="W177" s="93"/>
      <c r="X177" s="93">
        <f t="shared" si="162"/>
        <v>0</v>
      </c>
      <c r="Y177" s="93">
        <v>5</v>
      </c>
      <c r="Z177" s="93">
        <f t="shared" si="163"/>
        <v>364.3</v>
      </c>
      <c r="AA177" s="93"/>
      <c r="AB177" s="93">
        <f t="shared" si="164"/>
        <v>0</v>
      </c>
      <c r="AC177" s="93"/>
      <c r="AD177" s="93">
        <f t="shared" si="165"/>
        <v>0</v>
      </c>
      <c r="AE177" s="93"/>
      <c r="AF177" s="93">
        <f t="shared" si="166"/>
        <v>0</v>
      </c>
      <c r="AG177" s="93"/>
      <c r="AH177" s="93">
        <f t="shared" si="167"/>
        <v>0</v>
      </c>
      <c r="AI177" s="93"/>
      <c r="AJ177" s="93">
        <f t="shared" si="168"/>
        <v>0</v>
      </c>
      <c r="AK177" s="93"/>
      <c r="AL177" s="93">
        <f t="shared" si="169"/>
        <v>0</v>
      </c>
      <c r="AM177" s="93">
        <f t="shared" si="170"/>
        <v>5</v>
      </c>
      <c r="AN177" s="93">
        <f t="shared" si="170"/>
        <v>364.3</v>
      </c>
      <c r="AO177" s="93">
        <f t="shared" si="171"/>
        <v>0</v>
      </c>
      <c r="AP177" s="93">
        <f t="shared" si="171"/>
        <v>0</v>
      </c>
      <c r="AQ177" s="92">
        <f t="shared" si="126"/>
        <v>0</v>
      </c>
      <c r="AT177" s="118"/>
    </row>
    <row r="178" spans="1:46" s="1" customFormat="1" ht="30.6" hidden="1" x14ac:dyDescent="0.25">
      <c r="A178" s="98" t="s">
        <v>127</v>
      </c>
      <c r="B178" s="100" t="s">
        <v>126</v>
      </c>
      <c r="C178" s="98" t="s">
        <v>123</v>
      </c>
      <c r="D178" s="96">
        <f>TRUNC(64.27*$F$229,2)</f>
        <v>63.56</v>
      </c>
      <c r="E178" s="96"/>
      <c r="F178" s="95">
        <f t="shared" si="153"/>
        <v>0</v>
      </c>
      <c r="G178" s="95">
        <v>20</v>
      </c>
      <c r="H178" s="95">
        <f t="shared" si="154"/>
        <v>1271.2</v>
      </c>
      <c r="I178" s="95"/>
      <c r="J178" s="95">
        <f t="shared" si="155"/>
        <v>0</v>
      </c>
      <c r="K178" s="94">
        <f t="shared" si="156"/>
        <v>20</v>
      </c>
      <c r="L178" s="94">
        <f t="shared" si="149"/>
        <v>1271.2</v>
      </c>
      <c r="M178" s="95"/>
      <c r="N178" s="95">
        <f t="shared" si="157"/>
        <v>0</v>
      </c>
      <c r="O178" s="95"/>
      <c r="P178" s="95">
        <f t="shared" si="158"/>
        <v>0</v>
      </c>
      <c r="Q178" s="94">
        <f t="shared" si="159"/>
        <v>20</v>
      </c>
      <c r="R178" s="94">
        <f t="shared" si="159"/>
        <v>1271.2</v>
      </c>
      <c r="S178" s="93"/>
      <c r="T178" s="93">
        <f t="shared" si="160"/>
        <v>0</v>
      </c>
      <c r="U178" s="93"/>
      <c r="V178" s="93">
        <f t="shared" si="161"/>
        <v>0</v>
      </c>
      <c r="W178" s="93"/>
      <c r="X178" s="93">
        <f t="shared" si="162"/>
        <v>0</v>
      </c>
      <c r="Y178" s="93">
        <v>20</v>
      </c>
      <c r="Z178" s="93">
        <f t="shared" si="163"/>
        <v>1271.2</v>
      </c>
      <c r="AA178" s="93"/>
      <c r="AB178" s="93">
        <f t="shared" si="164"/>
        <v>0</v>
      </c>
      <c r="AC178" s="93"/>
      <c r="AD178" s="93">
        <f t="shared" si="165"/>
        <v>0</v>
      </c>
      <c r="AE178" s="93"/>
      <c r="AF178" s="93">
        <f t="shared" si="166"/>
        <v>0</v>
      </c>
      <c r="AG178" s="93"/>
      <c r="AH178" s="93">
        <f t="shared" si="167"/>
        <v>0</v>
      </c>
      <c r="AI178" s="93"/>
      <c r="AJ178" s="93">
        <f t="shared" si="168"/>
        <v>0</v>
      </c>
      <c r="AK178" s="93"/>
      <c r="AL178" s="93">
        <f t="shared" si="169"/>
        <v>0</v>
      </c>
      <c r="AM178" s="93">
        <f t="shared" si="170"/>
        <v>20</v>
      </c>
      <c r="AN178" s="93">
        <f t="shared" si="170"/>
        <v>1271.2</v>
      </c>
      <c r="AO178" s="93">
        <f t="shared" si="171"/>
        <v>0</v>
      </c>
      <c r="AP178" s="93">
        <f t="shared" si="171"/>
        <v>0</v>
      </c>
      <c r="AQ178" s="92">
        <f t="shared" si="126"/>
        <v>0</v>
      </c>
      <c r="AT178" s="118"/>
    </row>
    <row r="179" spans="1:46" s="1" customFormat="1" ht="30.6" hidden="1" x14ac:dyDescent="0.25">
      <c r="A179" s="98" t="s">
        <v>125</v>
      </c>
      <c r="B179" s="100" t="s">
        <v>124</v>
      </c>
      <c r="C179" s="98" t="s">
        <v>123</v>
      </c>
      <c r="D179" s="96">
        <f>TRUNC(64.06*$F$229,2)</f>
        <v>63.35</v>
      </c>
      <c r="E179" s="96"/>
      <c r="F179" s="95">
        <f t="shared" si="153"/>
        <v>0</v>
      </c>
      <c r="G179" s="95">
        <v>20</v>
      </c>
      <c r="H179" s="95">
        <f t="shared" si="154"/>
        <v>1267</v>
      </c>
      <c r="I179" s="95"/>
      <c r="J179" s="95">
        <f t="shared" si="155"/>
        <v>0</v>
      </c>
      <c r="K179" s="94">
        <f t="shared" si="156"/>
        <v>20</v>
      </c>
      <c r="L179" s="94">
        <f t="shared" si="149"/>
        <v>1267</v>
      </c>
      <c r="M179" s="95"/>
      <c r="N179" s="95">
        <f t="shared" si="157"/>
        <v>0</v>
      </c>
      <c r="O179" s="95"/>
      <c r="P179" s="95">
        <f t="shared" si="158"/>
        <v>0</v>
      </c>
      <c r="Q179" s="94">
        <f t="shared" si="159"/>
        <v>20</v>
      </c>
      <c r="R179" s="94">
        <f t="shared" si="159"/>
        <v>1267</v>
      </c>
      <c r="S179" s="93"/>
      <c r="T179" s="93">
        <f t="shared" si="160"/>
        <v>0</v>
      </c>
      <c r="U179" s="93"/>
      <c r="V179" s="93">
        <f t="shared" si="161"/>
        <v>0</v>
      </c>
      <c r="W179" s="93"/>
      <c r="X179" s="93">
        <f t="shared" si="162"/>
        <v>0</v>
      </c>
      <c r="Y179" s="93">
        <v>20</v>
      </c>
      <c r="Z179" s="93">
        <f t="shared" si="163"/>
        <v>1267</v>
      </c>
      <c r="AA179" s="93"/>
      <c r="AB179" s="93">
        <f t="shared" si="164"/>
        <v>0</v>
      </c>
      <c r="AC179" s="93"/>
      <c r="AD179" s="93">
        <f t="shared" si="165"/>
        <v>0</v>
      </c>
      <c r="AE179" s="93"/>
      <c r="AF179" s="93">
        <f t="shared" si="166"/>
        <v>0</v>
      </c>
      <c r="AG179" s="93"/>
      <c r="AH179" s="93">
        <f t="shared" si="167"/>
        <v>0</v>
      </c>
      <c r="AI179" s="93"/>
      <c r="AJ179" s="93">
        <f t="shared" si="168"/>
        <v>0</v>
      </c>
      <c r="AK179" s="93"/>
      <c r="AL179" s="93">
        <f t="shared" si="169"/>
        <v>0</v>
      </c>
      <c r="AM179" s="93">
        <f t="shared" si="170"/>
        <v>20</v>
      </c>
      <c r="AN179" s="93">
        <f t="shared" si="170"/>
        <v>1267</v>
      </c>
      <c r="AO179" s="93">
        <f t="shared" si="171"/>
        <v>0</v>
      </c>
      <c r="AP179" s="93">
        <f t="shared" si="171"/>
        <v>0</v>
      </c>
      <c r="AQ179" s="92">
        <f t="shared" si="126"/>
        <v>0</v>
      </c>
      <c r="AT179" s="118"/>
    </row>
    <row r="180" spans="1:46" s="1" customFormat="1" ht="20.45" hidden="1" x14ac:dyDescent="0.25">
      <c r="A180" s="128" t="s">
        <v>122</v>
      </c>
      <c r="B180" s="100" t="s">
        <v>121</v>
      </c>
      <c r="C180" s="96" t="s">
        <v>106</v>
      </c>
      <c r="D180" s="96">
        <f>AT180*0.989</f>
        <v>9.2768200000000007</v>
      </c>
      <c r="E180" s="96"/>
      <c r="F180" s="95"/>
      <c r="G180" s="95"/>
      <c r="H180" s="95"/>
      <c r="I180" s="95"/>
      <c r="J180" s="95"/>
      <c r="K180" s="94"/>
      <c r="L180" s="94"/>
      <c r="M180" s="95">
        <v>30</v>
      </c>
      <c r="N180" s="95">
        <f>TRUNC($D180*M180,3)</f>
        <v>278.30399999999997</v>
      </c>
      <c r="O180" s="95"/>
      <c r="P180" s="95">
        <f>TRUNC($D180*O180,3)</f>
        <v>0</v>
      </c>
      <c r="Q180" s="94">
        <f t="shared" si="159"/>
        <v>30</v>
      </c>
      <c r="R180" s="94">
        <f t="shared" si="159"/>
        <v>278.30399999999997</v>
      </c>
      <c r="S180" s="93"/>
      <c r="T180" s="93">
        <f>TRUNC($D180*S180,3)</f>
        <v>0</v>
      </c>
      <c r="U180" s="93"/>
      <c r="V180" s="93">
        <f t="shared" si="161"/>
        <v>0</v>
      </c>
      <c r="W180" s="93"/>
      <c r="X180" s="93">
        <f t="shared" si="162"/>
        <v>0</v>
      </c>
      <c r="Y180" s="93"/>
      <c r="Z180" s="93">
        <f t="shared" si="163"/>
        <v>0</v>
      </c>
      <c r="AA180" s="93"/>
      <c r="AB180" s="93">
        <f t="shared" si="164"/>
        <v>0</v>
      </c>
      <c r="AC180" s="93"/>
      <c r="AD180" s="93">
        <f t="shared" si="165"/>
        <v>0</v>
      </c>
      <c r="AE180" s="93"/>
      <c r="AF180" s="93">
        <f t="shared" si="166"/>
        <v>0</v>
      </c>
      <c r="AG180" s="93">
        <v>30</v>
      </c>
      <c r="AH180" s="93">
        <f t="shared" si="167"/>
        <v>278.3</v>
      </c>
      <c r="AI180" s="93"/>
      <c r="AJ180" s="93">
        <f t="shared" si="168"/>
        <v>0</v>
      </c>
      <c r="AK180" s="93"/>
      <c r="AL180" s="93">
        <f t="shared" si="169"/>
        <v>0</v>
      </c>
      <c r="AM180" s="93">
        <f t="shared" si="170"/>
        <v>30</v>
      </c>
      <c r="AN180" s="93">
        <f t="shared" si="170"/>
        <v>278.3</v>
      </c>
      <c r="AO180" s="93">
        <f t="shared" si="171"/>
        <v>0</v>
      </c>
      <c r="AP180" s="93">
        <f t="shared" si="171"/>
        <v>0</v>
      </c>
      <c r="AQ180" s="92">
        <f t="shared" si="126"/>
        <v>3.999999999962256E-3</v>
      </c>
      <c r="AT180" s="99">
        <v>9.3800000000000008</v>
      </c>
    </row>
    <row r="181" spans="1:46" s="1" customFormat="1" ht="20.45" hidden="1" x14ac:dyDescent="0.25">
      <c r="A181" s="128" t="s">
        <v>120</v>
      </c>
      <c r="B181" s="100" t="s">
        <v>119</v>
      </c>
      <c r="C181" s="127" t="s">
        <v>106</v>
      </c>
      <c r="D181" s="96">
        <f>AT181*0.989</f>
        <v>17.59431</v>
      </c>
      <c r="E181" s="96"/>
      <c r="F181" s="95"/>
      <c r="G181" s="95"/>
      <c r="H181" s="95"/>
      <c r="I181" s="95"/>
      <c r="J181" s="95"/>
      <c r="K181" s="94"/>
      <c r="L181" s="94"/>
      <c r="M181" s="95">
        <v>38</v>
      </c>
      <c r="N181" s="95">
        <f>TRUNC($D181*M181,3)</f>
        <v>668.58299999999997</v>
      </c>
      <c r="O181" s="95"/>
      <c r="P181" s="95">
        <f>TRUNC($D181*O181,3)</f>
        <v>0</v>
      </c>
      <c r="Q181" s="94">
        <f t="shared" si="159"/>
        <v>38</v>
      </c>
      <c r="R181" s="94">
        <f t="shared" si="159"/>
        <v>668.58299999999997</v>
      </c>
      <c r="S181" s="93"/>
      <c r="T181" s="93">
        <f>TRUNC($D181*S181,3)</f>
        <v>0</v>
      </c>
      <c r="U181" s="93"/>
      <c r="V181" s="93">
        <f t="shared" si="161"/>
        <v>0</v>
      </c>
      <c r="W181" s="93"/>
      <c r="X181" s="93">
        <f t="shared" si="162"/>
        <v>0</v>
      </c>
      <c r="Y181" s="93"/>
      <c r="Z181" s="93">
        <f t="shared" si="163"/>
        <v>0</v>
      </c>
      <c r="AA181" s="93"/>
      <c r="AB181" s="93">
        <f t="shared" si="164"/>
        <v>0</v>
      </c>
      <c r="AC181" s="93"/>
      <c r="AD181" s="93">
        <f t="shared" si="165"/>
        <v>0</v>
      </c>
      <c r="AE181" s="93"/>
      <c r="AF181" s="93">
        <f t="shared" si="166"/>
        <v>0</v>
      </c>
      <c r="AG181" s="93">
        <v>38</v>
      </c>
      <c r="AH181" s="93">
        <f t="shared" si="167"/>
        <v>668.58</v>
      </c>
      <c r="AI181" s="93"/>
      <c r="AJ181" s="93">
        <f t="shared" si="168"/>
        <v>0</v>
      </c>
      <c r="AK181" s="93"/>
      <c r="AL181" s="93">
        <f t="shared" si="169"/>
        <v>0</v>
      </c>
      <c r="AM181" s="93">
        <f t="shared" si="170"/>
        <v>38</v>
      </c>
      <c r="AN181" s="93">
        <f t="shared" si="170"/>
        <v>668.58</v>
      </c>
      <c r="AO181" s="93">
        <f t="shared" si="171"/>
        <v>0</v>
      </c>
      <c r="AP181" s="93">
        <f t="shared" si="171"/>
        <v>0</v>
      </c>
      <c r="AQ181" s="92">
        <f t="shared" si="126"/>
        <v>2.9999999999290594E-3</v>
      </c>
      <c r="AT181" s="99">
        <v>17.79</v>
      </c>
    </row>
    <row r="182" spans="1:46" s="1" customFormat="1" x14ac:dyDescent="0.2">
      <c r="A182" s="128"/>
      <c r="B182" s="100"/>
      <c r="C182" s="127"/>
      <c r="D182" s="96"/>
      <c r="E182" s="96"/>
      <c r="F182" s="95"/>
      <c r="G182" s="95"/>
      <c r="H182" s="95"/>
      <c r="I182" s="95"/>
      <c r="J182" s="95"/>
      <c r="K182" s="94"/>
      <c r="L182" s="94"/>
      <c r="M182" s="95"/>
      <c r="N182" s="95"/>
      <c r="O182" s="95"/>
      <c r="P182" s="95"/>
      <c r="Q182" s="94"/>
      <c r="R182" s="94"/>
      <c r="S182" s="93"/>
      <c r="T182" s="93"/>
      <c r="U182" s="93"/>
      <c r="V182" s="93"/>
      <c r="W182" s="93"/>
      <c r="X182" s="93"/>
      <c r="Y182" s="93"/>
      <c r="Z182" s="93"/>
      <c r="AA182" s="93"/>
      <c r="AB182" s="93"/>
      <c r="AC182" s="93"/>
      <c r="AD182" s="93"/>
      <c r="AE182" s="93"/>
      <c r="AF182" s="93"/>
      <c r="AG182" s="93"/>
      <c r="AH182" s="93"/>
      <c r="AI182" s="93"/>
      <c r="AJ182" s="93"/>
      <c r="AK182" s="93"/>
      <c r="AL182" s="93"/>
      <c r="AM182" s="93"/>
      <c r="AN182" s="93"/>
      <c r="AO182" s="93"/>
      <c r="AP182" s="93"/>
      <c r="AQ182" s="92"/>
      <c r="AT182" s="99"/>
    </row>
    <row r="183" spans="1:46" s="110" customFormat="1" ht="13.15" hidden="1" x14ac:dyDescent="0.25">
      <c r="A183" s="116" t="s">
        <v>118</v>
      </c>
      <c r="B183" s="117" t="s">
        <v>117</v>
      </c>
      <c r="C183" s="116"/>
      <c r="D183" s="115"/>
      <c r="E183" s="115"/>
      <c r="F183" s="114"/>
      <c r="G183" s="114"/>
      <c r="H183" s="114"/>
      <c r="I183" s="114"/>
      <c r="J183" s="114"/>
      <c r="K183" s="114"/>
      <c r="L183" s="114"/>
      <c r="M183" s="114"/>
      <c r="N183" s="114"/>
      <c r="O183" s="114"/>
      <c r="P183" s="114"/>
      <c r="Q183" s="114"/>
      <c r="R183" s="114"/>
      <c r="S183" s="113"/>
      <c r="T183" s="113"/>
      <c r="U183" s="113"/>
      <c r="V183" s="113"/>
      <c r="W183" s="113"/>
      <c r="X183" s="113"/>
      <c r="Y183" s="113"/>
      <c r="Z183" s="113"/>
      <c r="AA183" s="113"/>
      <c r="AB183" s="113"/>
      <c r="AC183" s="113"/>
      <c r="AD183" s="113"/>
      <c r="AE183" s="113"/>
      <c r="AF183" s="113"/>
      <c r="AG183" s="113"/>
      <c r="AH183" s="113"/>
      <c r="AI183" s="113"/>
      <c r="AJ183" s="113"/>
      <c r="AK183" s="113"/>
      <c r="AL183" s="113"/>
      <c r="AM183" s="113"/>
      <c r="AN183" s="113"/>
      <c r="AO183" s="113"/>
      <c r="AP183" s="112"/>
      <c r="AQ183" s="92">
        <f t="shared" si="126"/>
        <v>0</v>
      </c>
      <c r="AR183" s="1"/>
      <c r="AT183" s="111"/>
    </row>
    <row r="184" spans="1:46" s="1" customFormat="1" ht="40.9" hidden="1" x14ac:dyDescent="0.25">
      <c r="A184" s="98" t="s">
        <v>116</v>
      </c>
      <c r="B184" s="100" t="s">
        <v>115</v>
      </c>
      <c r="C184" s="98" t="s">
        <v>21</v>
      </c>
      <c r="D184" s="96">
        <v>117.35</v>
      </c>
      <c r="E184" s="96">
        <v>9</v>
      </c>
      <c r="F184" s="95">
        <f>TRUNC($D184*E184,3)</f>
        <v>1056.1500000000001</v>
      </c>
      <c r="G184" s="95"/>
      <c r="H184" s="95">
        <f>TRUNC($D184*G184,3)</f>
        <v>0</v>
      </c>
      <c r="I184" s="95">
        <v>9</v>
      </c>
      <c r="J184" s="95">
        <f>TRUNC($D184*I184,3)</f>
        <v>1056.1500000000001</v>
      </c>
      <c r="K184" s="94">
        <f t="shared" ref="K184:L186" si="172">E184+G184-I184</f>
        <v>0</v>
      </c>
      <c r="L184" s="95">
        <f>TRUNC($D184*K184,3)</f>
        <v>0</v>
      </c>
      <c r="M184" s="95"/>
      <c r="N184" s="95">
        <f>TRUNC($D184*M184,3)</f>
        <v>0</v>
      </c>
      <c r="O184" s="95"/>
      <c r="P184" s="95">
        <f>TRUNC($D184*O184,3)</f>
        <v>0</v>
      </c>
      <c r="Q184" s="94">
        <f t="shared" ref="Q184:R186" si="173">K184+M184-O184</f>
        <v>0</v>
      </c>
      <c r="R184" s="95">
        <f>TRUNC($D184*Q184,3)</f>
        <v>0</v>
      </c>
      <c r="S184" s="93"/>
      <c r="T184" s="93">
        <f>TRUNC($D184*S184,3)</f>
        <v>0</v>
      </c>
      <c r="U184" s="93"/>
      <c r="V184" s="93">
        <f>TRUNC($D184*U184,2)</f>
        <v>0</v>
      </c>
      <c r="W184" s="93"/>
      <c r="X184" s="93">
        <f>TRUNC($D184*W184,2)</f>
        <v>0</v>
      </c>
      <c r="Y184" s="93"/>
      <c r="Z184" s="93">
        <f>TRUNC($D184*Y184,2)</f>
        <v>0</v>
      </c>
      <c r="AA184" s="93"/>
      <c r="AB184" s="93">
        <f>TRUNC($D184*AA184,2)</f>
        <v>0</v>
      </c>
      <c r="AC184" s="93"/>
      <c r="AD184" s="93">
        <f>TRUNC($D184*AC184,2)</f>
        <v>0</v>
      </c>
      <c r="AE184" s="93"/>
      <c r="AF184" s="93">
        <f>TRUNC($D184*AE184,2)</f>
        <v>0</v>
      </c>
      <c r="AG184" s="93"/>
      <c r="AH184" s="93">
        <f>TRUNC($D184*AG184,2)</f>
        <v>0</v>
      </c>
      <c r="AI184" s="93"/>
      <c r="AJ184" s="93">
        <f>TRUNC($D184*AI184,2)</f>
        <v>0</v>
      </c>
      <c r="AK184" s="93"/>
      <c r="AL184" s="93">
        <f>TRUNC($D184*AK184,2)</f>
        <v>0</v>
      </c>
      <c r="AM184" s="93">
        <f t="shared" ref="AM184:AN186" si="174">SUM(S184,U184,W184,Y184,AA184,AC184,AE184,AG184,AI184,AK184)</f>
        <v>0</v>
      </c>
      <c r="AN184" s="93">
        <f t="shared" si="174"/>
        <v>0</v>
      </c>
      <c r="AO184" s="93">
        <f t="shared" ref="AO184:AP186" si="175">ROUND(Q184-AM184,2)</f>
        <v>0</v>
      </c>
      <c r="AP184" s="93">
        <f t="shared" si="175"/>
        <v>0</v>
      </c>
      <c r="AQ184" s="92">
        <f t="shared" si="126"/>
        <v>0</v>
      </c>
      <c r="AT184" s="118"/>
    </row>
    <row r="185" spans="1:46" s="1" customFormat="1" ht="20.45" hidden="1" x14ac:dyDescent="0.25">
      <c r="A185" s="98" t="s">
        <v>114</v>
      </c>
      <c r="B185" s="100" t="s">
        <v>113</v>
      </c>
      <c r="C185" s="98" t="s">
        <v>17</v>
      </c>
      <c r="D185" s="96">
        <v>16.2</v>
      </c>
      <c r="E185" s="96">
        <v>56</v>
      </c>
      <c r="F185" s="95">
        <f>TRUNC($D185*E185,3)</f>
        <v>907.2</v>
      </c>
      <c r="G185" s="95"/>
      <c r="H185" s="95">
        <f>TRUNC($D185*G185,3)</f>
        <v>0</v>
      </c>
      <c r="I185" s="95"/>
      <c r="J185" s="95">
        <f>TRUNC($D185*I185,3)</f>
        <v>0</v>
      </c>
      <c r="K185" s="94">
        <f t="shared" si="172"/>
        <v>56</v>
      </c>
      <c r="L185" s="94">
        <f t="shared" si="172"/>
        <v>907.2</v>
      </c>
      <c r="M185" s="95"/>
      <c r="N185" s="95">
        <f>TRUNC($D185*M185,3)</f>
        <v>0</v>
      </c>
      <c r="O185" s="95"/>
      <c r="P185" s="95">
        <f>TRUNC($D185*O185,3)</f>
        <v>0</v>
      </c>
      <c r="Q185" s="94">
        <f t="shared" si="173"/>
        <v>56</v>
      </c>
      <c r="R185" s="94">
        <f t="shared" si="173"/>
        <v>907.2</v>
      </c>
      <c r="S185" s="93"/>
      <c r="T185" s="93">
        <f>TRUNC($D185*S185,3)</f>
        <v>0</v>
      </c>
      <c r="U185" s="93"/>
      <c r="V185" s="93">
        <f>TRUNC($D185*U185,2)</f>
        <v>0</v>
      </c>
      <c r="W185" s="93"/>
      <c r="X185" s="93">
        <f>TRUNC($D185*W185,2)</f>
        <v>0</v>
      </c>
      <c r="Y185" s="93">
        <v>56</v>
      </c>
      <c r="Z185" s="93">
        <f>TRUNC($D185*Y185,2)</f>
        <v>907.2</v>
      </c>
      <c r="AA185" s="93"/>
      <c r="AB185" s="93">
        <f>TRUNC($D185*AA185,2)</f>
        <v>0</v>
      </c>
      <c r="AC185" s="93"/>
      <c r="AD185" s="93">
        <f>TRUNC($D185*AC185,2)</f>
        <v>0</v>
      </c>
      <c r="AE185" s="93"/>
      <c r="AF185" s="93">
        <f>TRUNC($D185*AE185,2)</f>
        <v>0</v>
      </c>
      <c r="AG185" s="93"/>
      <c r="AH185" s="93">
        <f>TRUNC($D185*AG185,2)</f>
        <v>0</v>
      </c>
      <c r="AI185" s="93"/>
      <c r="AJ185" s="93">
        <f>TRUNC($D185*AI185,2)</f>
        <v>0</v>
      </c>
      <c r="AK185" s="93"/>
      <c r="AL185" s="93">
        <f>TRUNC($D185*AK185,2)</f>
        <v>0</v>
      </c>
      <c r="AM185" s="93">
        <f t="shared" si="174"/>
        <v>56</v>
      </c>
      <c r="AN185" s="93">
        <f t="shared" si="174"/>
        <v>907.2</v>
      </c>
      <c r="AO185" s="93">
        <f t="shared" si="175"/>
        <v>0</v>
      </c>
      <c r="AP185" s="93">
        <f t="shared" si="175"/>
        <v>0</v>
      </c>
      <c r="AQ185" s="92">
        <f t="shared" si="126"/>
        <v>0</v>
      </c>
      <c r="AT185" s="118"/>
    </row>
    <row r="186" spans="1:46" s="1" customFormat="1" ht="40.9" hidden="1" x14ac:dyDescent="0.25">
      <c r="A186" s="98" t="s">
        <v>112</v>
      </c>
      <c r="B186" s="100" t="s">
        <v>111</v>
      </c>
      <c r="C186" s="98" t="s">
        <v>21</v>
      </c>
      <c r="D186" s="96">
        <f>TRUNC(83.93*$F$229,2)</f>
        <v>83.01</v>
      </c>
      <c r="E186" s="96"/>
      <c r="F186" s="95"/>
      <c r="G186" s="95">
        <v>10</v>
      </c>
      <c r="H186" s="95">
        <f>TRUNC($D186*G186,3)</f>
        <v>830.1</v>
      </c>
      <c r="I186" s="95"/>
      <c r="J186" s="95">
        <f>TRUNC($D186*I186,3)</f>
        <v>0</v>
      </c>
      <c r="K186" s="94">
        <f t="shared" si="172"/>
        <v>10</v>
      </c>
      <c r="L186" s="94">
        <f t="shared" si="172"/>
        <v>830.1</v>
      </c>
      <c r="M186" s="95"/>
      <c r="N186" s="95">
        <f>TRUNC($D186*M186,3)</f>
        <v>0</v>
      </c>
      <c r="O186" s="95"/>
      <c r="P186" s="95">
        <f>TRUNC($D186*O186,3)</f>
        <v>0</v>
      </c>
      <c r="Q186" s="94">
        <f t="shared" si="173"/>
        <v>10</v>
      </c>
      <c r="R186" s="94">
        <f t="shared" si="173"/>
        <v>830.1</v>
      </c>
      <c r="S186" s="93"/>
      <c r="T186" s="93">
        <f>TRUNC($D186*S186,3)</f>
        <v>0</v>
      </c>
      <c r="U186" s="93"/>
      <c r="V186" s="93">
        <f>TRUNC($D186*U186,2)</f>
        <v>0</v>
      </c>
      <c r="W186" s="93"/>
      <c r="X186" s="93">
        <f>TRUNC($D186*W186,2)</f>
        <v>0</v>
      </c>
      <c r="Y186" s="93">
        <v>10</v>
      </c>
      <c r="Z186" s="93">
        <f>TRUNC($D186*Y186,2)</f>
        <v>830.1</v>
      </c>
      <c r="AA186" s="93"/>
      <c r="AB186" s="93">
        <f>TRUNC($D186*AA186,2)</f>
        <v>0</v>
      </c>
      <c r="AC186" s="93"/>
      <c r="AD186" s="93">
        <f>TRUNC($D186*AC186,2)</f>
        <v>0</v>
      </c>
      <c r="AE186" s="93"/>
      <c r="AF186" s="93">
        <f>TRUNC($D186*AE186,2)</f>
        <v>0</v>
      </c>
      <c r="AG186" s="93"/>
      <c r="AH186" s="93">
        <f>TRUNC($D186*AG186,2)</f>
        <v>0</v>
      </c>
      <c r="AI186" s="93"/>
      <c r="AJ186" s="93">
        <f>TRUNC($D186*AI186,2)</f>
        <v>0</v>
      </c>
      <c r="AK186" s="93"/>
      <c r="AL186" s="93">
        <f>TRUNC($D186*AK186,2)</f>
        <v>0</v>
      </c>
      <c r="AM186" s="93">
        <f t="shared" si="174"/>
        <v>10</v>
      </c>
      <c r="AN186" s="93">
        <f t="shared" si="174"/>
        <v>830.1</v>
      </c>
      <c r="AO186" s="93">
        <f t="shared" si="175"/>
        <v>0</v>
      </c>
      <c r="AP186" s="93">
        <f t="shared" si="175"/>
        <v>0</v>
      </c>
      <c r="AQ186" s="92">
        <f t="shared" si="126"/>
        <v>0</v>
      </c>
      <c r="AT186" s="118"/>
    </row>
    <row r="187" spans="1:46" s="110" customFormat="1" x14ac:dyDescent="0.2">
      <c r="A187" s="116" t="s">
        <v>110</v>
      </c>
      <c r="B187" s="117" t="s">
        <v>109</v>
      </c>
      <c r="C187" s="116"/>
      <c r="D187" s="115"/>
      <c r="E187" s="115"/>
      <c r="F187" s="114"/>
      <c r="G187" s="114"/>
      <c r="H187" s="114"/>
      <c r="I187" s="114"/>
      <c r="J187" s="114"/>
      <c r="K187" s="114"/>
      <c r="L187" s="114"/>
      <c r="M187" s="114"/>
      <c r="N187" s="114"/>
      <c r="O187" s="114"/>
      <c r="P187" s="114"/>
      <c r="Q187" s="114"/>
      <c r="R187" s="114"/>
      <c r="S187" s="113"/>
      <c r="T187" s="113"/>
      <c r="U187" s="113"/>
      <c r="V187" s="113"/>
      <c r="W187" s="113"/>
      <c r="X187" s="113"/>
      <c r="Y187" s="113"/>
      <c r="Z187" s="113"/>
      <c r="AA187" s="113"/>
      <c r="AB187" s="113"/>
      <c r="AC187" s="113"/>
      <c r="AD187" s="113"/>
      <c r="AE187" s="113"/>
      <c r="AF187" s="113"/>
      <c r="AG187" s="113"/>
      <c r="AH187" s="113"/>
      <c r="AI187" s="113"/>
      <c r="AJ187" s="113"/>
      <c r="AK187" s="113"/>
      <c r="AL187" s="113"/>
      <c r="AM187" s="113"/>
      <c r="AN187" s="113"/>
      <c r="AO187" s="113"/>
      <c r="AP187" s="112"/>
      <c r="AQ187" s="92">
        <f t="shared" si="126"/>
        <v>0</v>
      </c>
      <c r="AR187" s="1"/>
      <c r="AT187" s="111"/>
    </row>
    <row r="188" spans="1:46" s="1" customFormat="1" x14ac:dyDescent="0.2">
      <c r="A188" s="98" t="s">
        <v>108</v>
      </c>
      <c r="B188" s="100" t="s">
        <v>107</v>
      </c>
      <c r="C188" s="96" t="s">
        <v>106</v>
      </c>
      <c r="D188" s="96">
        <f>AT188*0.989</f>
        <v>36.05894</v>
      </c>
      <c r="E188" s="96"/>
      <c r="F188" s="95"/>
      <c r="G188" s="95"/>
      <c r="H188" s="95"/>
      <c r="I188" s="95"/>
      <c r="J188" s="95"/>
      <c r="K188" s="94"/>
      <c r="L188" s="94"/>
      <c r="M188" s="95">
        <v>34.75</v>
      </c>
      <c r="N188" s="95">
        <f>TRUNC($D188*M188,3)</f>
        <v>1253.048</v>
      </c>
      <c r="O188" s="95"/>
      <c r="P188" s="95">
        <f>TRUNC($D188*O188,3)</f>
        <v>0</v>
      </c>
      <c r="Q188" s="94">
        <f>K188+M188-O188</f>
        <v>34.75</v>
      </c>
      <c r="R188" s="94">
        <f>L188+N188-P188</f>
        <v>1253.048</v>
      </c>
      <c r="S188" s="93"/>
      <c r="T188" s="93">
        <f>TRUNC($D188*S188,3)</f>
        <v>0</v>
      </c>
      <c r="U188" s="93"/>
      <c r="V188" s="93">
        <f>TRUNC($D188*U188,2)</f>
        <v>0</v>
      </c>
      <c r="W188" s="93"/>
      <c r="X188" s="93">
        <f>TRUNC($D188*W188,2)</f>
        <v>0</v>
      </c>
      <c r="Y188" s="93"/>
      <c r="Z188" s="93">
        <f>TRUNC($D188*Y188,2)</f>
        <v>0</v>
      </c>
      <c r="AA188" s="93"/>
      <c r="AB188" s="93">
        <f>TRUNC($D188*AA188,2)</f>
        <v>0</v>
      </c>
      <c r="AC188" s="93"/>
      <c r="AD188" s="93">
        <f>TRUNC($D188*AC188,2)</f>
        <v>0</v>
      </c>
      <c r="AE188" s="93"/>
      <c r="AF188" s="93">
        <f>TRUNC($D188*AE188,2)</f>
        <v>0</v>
      </c>
      <c r="AG188" s="93"/>
      <c r="AH188" s="93">
        <f>TRUNC($D188*AG188,2)</f>
        <v>0</v>
      </c>
      <c r="AI188" s="93"/>
      <c r="AJ188" s="93">
        <f>TRUNC($D188*AI188,2)</f>
        <v>0</v>
      </c>
      <c r="AK188" s="93"/>
      <c r="AL188" s="93">
        <f>TRUNC($D188*AK188,2)</f>
        <v>0</v>
      </c>
      <c r="AM188" s="93">
        <f>SUM(S188,U188,W188,Y188,AA188,AC188,AE188,AG188,AI188,AK188)</f>
        <v>0</v>
      </c>
      <c r="AN188" s="93">
        <f>SUM(T188,V188,X188,Z188,AB188,AD188,AF188,AH188,AJ188,AL188)</f>
        <v>0</v>
      </c>
      <c r="AO188" s="93">
        <f>ROUND(Q188-AM188,2)</f>
        <v>34.75</v>
      </c>
      <c r="AP188" s="93">
        <f>ROUND(R188-AN188,2)</f>
        <v>1253.05</v>
      </c>
      <c r="AQ188" s="92">
        <f t="shared" si="126"/>
        <v>-1.9999999999527063E-3</v>
      </c>
      <c r="AT188" s="99">
        <v>36.46</v>
      </c>
    </row>
    <row r="189" spans="1:46" s="1" customFormat="1" x14ac:dyDescent="0.2">
      <c r="A189" s="98" t="s">
        <v>105</v>
      </c>
      <c r="B189" s="100" t="s">
        <v>104</v>
      </c>
      <c r="C189" s="96" t="s">
        <v>103</v>
      </c>
      <c r="D189" s="96">
        <f>AT189*0.989</f>
        <v>53.198309999999999</v>
      </c>
      <c r="E189" s="96"/>
      <c r="F189" s="95"/>
      <c r="G189" s="95"/>
      <c r="H189" s="95"/>
      <c r="I189" s="95"/>
      <c r="J189" s="95"/>
      <c r="K189" s="94"/>
      <c r="L189" s="94"/>
      <c r="M189" s="95">
        <v>4</v>
      </c>
      <c r="N189" s="95">
        <f>TRUNC($D189*M189,3)</f>
        <v>212.79300000000001</v>
      </c>
      <c r="O189" s="95"/>
      <c r="P189" s="95">
        <f>TRUNC($D189*O189,3)</f>
        <v>0</v>
      </c>
      <c r="Q189" s="94">
        <f>K189+M189-O189</f>
        <v>4</v>
      </c>
      <c r="R189" s="94">
        <f>L189+N189-P189</f>
        <v>212.79300000000001</v>
      </c>
      <c r="S189" s="93"/>
      <c r="T189" s="93">
        <f>TRUNC($D189*S189,3)</f>
        <v>0</v>
      </c>
      <c r="U189" s="93"/>
      <c r="V189" s="93">
        <f>TRUNC($D189*U189,2)</f>
        <v>0</v>
      </c>
      <c r="W189" s="93"/>
      <c r="X189" s="93">
        <f>TRUNC($D189*W189,2)</f>
        <v>0</v>
      </c>
      <c r="Y189" s="93"/>
      <c r="Z189" s="93">
        <f>TRUNC($D189*Y189,2)</f>
        <v>0</v>
      </c>
      <c r="AA189" s="93"/>
      <c r="AB189" s="93">
        <f>TRUNC($D189*AA189,2)</f>
        <v>0</v>
      </c>
      <c r="AC189" s="93"/>
      <c r="AD189" s="93">
        <f>TRUNC($D189*AC189,2)</f>
        <v>0</v>
      </c>
      <c r="AE189" s="93"/>
      <c r="AF189" s="93">
        <f>TRUNC($D189*AE189,2)</f>
        <v>0</v>
      </c>
      <c r="AG189" s="93"/>
      <c r="AH189" s="93">
        <f>TRUNC($D189*AG189,2)</f>
        <v>0</v>
      </c>
      <c r="AI189" s="93"/>
      <c r="AJ189" s="93">
        <f>TRUNC($D189*AI189,2)</f>
        <v>0</v>
      </c>
      <c r="AK189" s="93"/>
      <c r="AL189" s="93">
        <f>TRUNC($D189*AK189,2)</f>
        <v>0</v>
      </c>
      <c r="AM189" s="93">
        <f>SUM(S189,U189,W189,Y189,AA189,AC189,AE189,AG189,AI189,AK189)</f>
        <v>0</v>
      </c>
      <c r="AN189" s="93">
        <f>SUM(T189,V189,X189,Z189,AB189,AD189,AF189,AH189,AJ189,AL189)</f>
        <v>0</v>
      </c>
      <c r="AO189" s="93">
        <f>ROUND(Q189-AM189,2)</f>
        <v>4</v>
      </c>
      <c r="AP189" s="93">
        <f>ROUND(R189-AN189,2)</f>
        <v>212.79</v>
      </c>
      <c r="AQ189" s="92">
        <f t="shared" si="126"/>
        <v>3.0000000000143245E-3</v>
      </c>
      <c r="AT189" s="99">
        <v>53.79</v>
      </c>
    </row>
    <row r="190" spans="1:46" s="1" customFormat="1" x14ac:dyDescent="0.2">
      <c r="A190" s="98"/>
      <c r="B190" s="100"/>
      <c r="C190" s="98"/>
      <c r="D190" s="126"/>
      <c r="E190" s="126"/>
      <c r="F190" s="95"/>
      <c r="G190" s="95"/>
      <c r="H190" s="95"/>
      <c r="I190" s="95"/>
      <c r="J190" s="95"/>
      <c r="K190" s="95"/>
      <c r="L190" s="95"/>
      <c r="M190" s="95"/>
      <c r="N190" s="95"/>
      <c r="O190" s="95"/>
      <c r="P190" s="95"/>
      <c r="Q190" s="95"/>
      <c r="R190" s="95"/>
      <c r="S190" s="93"/>
      <c r="T190" s="93"/>
      <c r="U190" s="93"/>
      <c r="V190" s="93"/>
      <c r="W190" s="93"/>
      <c r="X190" s="93"/>
      <c r="Y190" s="93"/>
      <c r="Z190" s="93"/>
      <c r="AA190" s="93"/>
      <c r="AB190" s="93"/>
      <c r="AC190" s="93"/>
      <c r="AD190" s="93"/>
      <c r="AE190" s="93"/>
      <c r="AF190" s="93"/>
      <c r="AG190" s="93"/>
      <c r="AH190" s="93"/>
      <c r="AI190" s="93"/>
      <c r="AJ190" s="93"/>
      <c r="AK190" s="93"/>
      <c r="AL190" s="93"/>
      <c r="AM190" s="93"/>
      <c r="AN190" s="93"/>
      <c r="AO190" s="93"/>
      <c r="AP190" s="93"/>
      <c r="AQ190" s="92">
        <f t="shared" si="126"/>
        <v>0</v>
      </c>
      <c r="AT190" s="118"/>
    </row>
    <row r="191" spans="1:46" s="9" customFormat="1" x14ac:dyDescent="0.2">
      <c r="A191" s="124" t="s">
        <v>7</v>
      </c>
      <c r="B191" s="125" t="s">
        <v>102</v>
      </c>
      <c r="C191" s="124"/>
      <c r="D191" s="123"/>
      <c r="E191" s="123"/>
      <c r="F191" s="121">
        <f>SUM(F192:F194)</f>
        <v>779.48199999999997</v>
      </c>
      <c r="G191" s="121"/>
      <c r="H191" s="121">
        <f>SUM(H192:H194)</f>
        <v>0</v>
      </c>
      <c r="I191" s="121"/>
      <c r="J191" s="121">
        <f>SUM(J192:J194)</f>
        <v>0</v>
      </c>
      <c r="K191" s="121"/>
      <c r="L191" s="121">
        <f>SUM(L192:L203)</f>
        <v>779.48199999999997</v>
      </c>
      <c r="M191" s="121"/>
      <c r="N191" s="121">
        <f>SUM(N192:N203)</f>
        <v>25206.53</v>
      </c>
      <c r="O191" s="121"/>
      <c r="P191" s="121">
        <f>SUM(P192:P203)</f>
        <v>0</v>
      </c>
      <c r="Q191" s="121"/>
      <c r="R191" s="121">
        <f>SUM(R192:R203)</f>
        <v>25986.012000000002</v>
      </c>
      <c r="S191" s="122"/>
      <c r="T191" s="122">
        <f>SUM(T192:T194)</f>
        <v>0</v>
      </c>
      <c r="U191" s="122"/>
      <c r="V191" s="122">
        <f>SUM(V192:V194)</f>
        <v>0</v>
      </c>
      <c r="W191" s="122"/>
      <c r="X191" s="122">
        <f>SUM(X192:X194)</f>
        <v>0</v>
      </c>
      <c r="Y191" s="122"/>
      <c r="Z191" s="122">
        <f>SUM(Z192:Z194)</f>
        <v>0</v>
      </c>
      <c r="AA191" s="122"/>
      <c r="AB191" s="122">
        <f>SUM(AB192:AB194)</f>
        <v>0</v>
      </c>
      <c r="AC191" s="122"/>
      <c r="AD191" s="122">
        <f>SUM(AD192:AD194)</f>
        <v>0</v>
      </c>
      <c r="AE191" s="122"/>
      <c r="AF191" s="122">
        <f>SUM(AF192:AF194)</f>
        <v>0</v>
      </c>
      <c r="AG191" s="122"/>
      <c r="AH191" s="122">
        <f>SUM(AH192:AH194)</f>
        <v>0</v>
      </c>
      <c r="AI191" s="122"/>
      <c r="AJ191" s="122">
        <f>SUM(AJ192:AJ194)</f>
        <v>0</v>
      </c>
      <c r="AK191" s="122"/>
      <c r="AL191" s="122">
        <f>SUM(AL192:AL194)</f>
        <v>0</v>
      </c>
      <c r="AM191" s="122"/>
      <c r="AN191" s="121">
        <f>SUM(AN192:AN203)</f>
        <v>0</v>
      </c>
      <c r="AO191" s="122"/>
      <c r="AP191" s="121">
        <f>SUM(AP192:AP203)</f>
        <v>25986.02</v>
      </c>
      <c r="AQ191" s="92">
        <f t="shared" si="126"/>
        <v>-7.9999999979918357E-3</v>
      </c>
      <c r="AR191" s="120"/>
      <c r="AT191" s="119"/>
    </row>
    <row r="192" spans="1:46" s="1" customFormat="1" x14ac:dyDescent="0.2">
      <c r="A192" s="98" t="s">
        <v>101</v>
      </c>
      <c r="B192" s="100" t="s">
        <v>100</v>
      </c>
      <c r="C192" s="98" t="s">
        <v>77</v>
      </c>
      <c r="D192" s="96">
        <v>1.89</v>
      </c>
      <c r="E192" s="96">
        <v>309.25</v>
      </c>
      <c r="F192" s="95">
        <f>TRUNC($D192*E192,3)</f>
        <v>584.48199999999997</v>
      </c>
      <c r="G192" s="95"/>
      <c r="H192" s="95">
        <f>TRUNC($D192*G192,3)</f>
        <v>0</v>
      </c>
      <c r="I192" s="95"/>
      <c r="J192" s="95">
        <f>TRUNC($D192*I192,3)</f>
        <v>0</v>
      </c>
      <c r="K192" s="94">
        <f>E192+G192-I192</f>
        <v>309.25</v>
      </c>
      <c r="L192" s="94">
        <f>F192+H192-J192</f>
        <v>584.48199999999997</v>
      </c>
      <c r="M192" s="95"/>
      <c r="N192" s="95">
        <f>TRUNC($D192*M192,3)</f>
        <v>0</v>
      </c>
      <c r="O192" s="95"/>
      <c r="P192" s="95">
        <f>TRUNC($D192*O192,3)</f>
        <v>0</v>
      </c>
      <c r="Q192" s="94">
        <f>K192+M192-O192</f>
        <v>309.25</v>
      </c>
      <c r="R192" s="94">
        <f>L192+N192-P192</f>
        <v>584.48199999999997</v>
      </c>
      <c r="S192" s="93"/>
      <c r="T192" s="93">
        <f>TRUNC($D192*S192,3)</f>
        <v>0</v>
      </c>
      <c r="U192" s="93"/>
      <c r="V192" s="93">
        <f>TRUNC($D192*U192,2)</f>
        <v>0</v>
      </c>
      <c r="W192" s="93"/>
      <c r="X192" s="93">
        <f>TRUNC($D192*W192,2)</f>
        <v>0</v>
      </c>
      <c r="Y192" s="93"/>
      <c r="Z192" s="93">
        <f>TRUNC($D192*Y192,2)</f>
        <v>0</v>
      </c>
      <c r="AA192" s="93"/>
      <c r="AB192" s="93">
        <f>TRUNC($D192*AA192,2)</f>
        <v>0</v>
      </c>
      <c r="AC192" s="93"/>
      <c r="AD192" s="93">
        <f>TRUNC($D192*AC192,2)</f>
        <v>0</v>
      </c>
      <c r="AE192" s="93"/>
      <c r="AF192" s="93">
        <f>TRUNC($D192*AE192,2)</f>
        <v>0</v>
      </c>
      <c r="AG192" s="93"/>
      <c r="AH192" s="93">
        <f>TRUNC($D192*AG192,2)</f>
        <v>0</v>
      </c>
      <c r="AI192" s="93"/>
      <c r="AJ192" s="93">
        <f>TRUNC($D192*AI192,2)</f>
        <v>0</v>
      </c>
      <c r="AK192" s="93"/>
      <c r="AL192" s="93">
        <f>TRUNC($D192*AK192,2)</f>
        <v>0</v>
      </c>
      <c r="AM192" s="93">
        <f>SUM(S192,U192,W192,Y192,AA192,AC192,AE192,AG192,AI192,AK192)</f>
        <v>0</v>
      </c>
      <c r="AN192" s="93">
        <f>SUM(T192,V192,X192,Z192,AB192,AD192,AF192,AH192,AJ192,AL192)</f>
        <v>0</v>
      </c>
      <c r="AO192" s="93">
        <f>ROUND(Q192-AM192,2)</f>
        <v>309.25</v>
      </c>
      <c r="AP192" s="93">
        <f>ROUND(R192-AN192,2)</f>
        <v>584.48</v>
      </c>
      <c r="AQ192" s="92">
        <f t="shared" si="126"/>
        <v>1.9999999999527063E-3</v>
      </c>
      <c r="AT192" s="118"/>
    </row>
    <row r="193" spans="1:46" s="1" customFormat="1" ht="22.5" x14ac:dyDescent="0.2">
      <c r="A193" s="98" t="s">
        <v>99</v>
      </c>
      <c r="B193" s="100" t="s">
        <v>98</v>
      </c>
      <c r="C193" s="98" t="s">
        <v>97</v>
      </c>
      <c r="D193" s="96">
        <v>5</v>
      </c>
      <c r="E193" s="96">
        <v>39</v>
      </c>
      <c r="F193" s="95">
        <f>TRUNC($D193*E193,3)</f>
        <v>195</v>
      </c>
      <c r="G193" s="95"/>
      <c r="H193" s="95">
        <f>TRUNC($D193*G193,3)</f>
        <v>0</v>
      </c>
      <c r="I193" s="95"/>
      <c r="J193" s="95">
        <f>TRUNC($D193*I193,3)</f>
        <v>0</v>
      </c>
      <c r="K193" s="94">
        <f>E193+G193-I193</f>
        <v>39</v>
      </c>
      <c r="L193" s="94">
        <f>F193+H193-J193</f>
        <v>195</v>
      </c>
      <c r="M193" s="95"/>
      <c r="N193" s="95">
        <f>TRUNC($D193*M193,3)</f>
        <v>0</v>
      </c>
      <c r="O193" s="95"/>
      <c r="P193" s="95">
        <f>TRUNC($D193*O193,3)</f>
        <v>0</v>
      </c>
      <c r="Q193" s="94">
        <f>K193+M193-O193</f>
        <v>39</v>
      </c>
      <c r="R193" s="94">
        <f>L193+N193-P193</f>
        <v>195</v>
      </c>
      <c r="S193" s="93"/>
      <c r="T193" s="93">
        <f>TRUNC($D193*S193,3)</f>
        <v>0</v>
      </c>
      <c r="U193" s="93"/>
      <c r="V193" s="93">
        <f>TRUNC($D193*U193,2)</f>
        <v>0</v>
      </c>
      <c r="W193" s="93"/>
      <c r="X193" s="93">
        <f>TRUNC($D193*W193,2)</f>
        <v>0</v>
      </c>
      <c r="Y193" s="93"/>
      <c r="Z193" s="93">
        <f>TRUNC($D193*Y193,2)</f>
        <v>0</v>
      </c>
      <c r="AA193" s="93"/>
      <c r="AB193" s="93">
        <f>TRUNC($D193*AA193,2)</f>
        <v>0</v>
      </c>
      <c r="AC193" s="93"/>
      <c r="AD193" s="93">
        <f>TRUNC($D193*AC193,2)</f>
        <v>0</v>
      </c>
      <c r="AE193" s="93"/>
      <c r="AF193" s="93">
        <f>TRUNC($D193*AE193,2)</f>
        <v>0</v>
      </c>
      <c r="AG193" s="93"/>
      <c r="AH193" s="93">
        <f>TRUNC($D193*AG193,2)</f>
        <v>0</v>
      </c>
      <c r="AI193" s="93"/>
      <c r="AJ193" s="93">
        <f>TRUNC($D193*AI193,2)</f>
        <v>0</v>
      </c>
      <c r="AK193" s="93"/>
      <c r="AL193" s="93">
        <f>TRUNC($D193*AK193,2)</f>
        <v>0</v>
      </c>
      <c r="AM193" s="93">
        <f>SUM(S193,U193,W193,Y193,AA193,AC193,AE193,AG193,AI193,AK193)</f>
        <v>0</v>
      </c>
      <c r="AN193" s="93">
        <f>SUM(T193,V193,X193,Z193,AB193,AD193,AF193,AH193,AJ193,AL193)</f>
        <v>0</v>
      </c>
      <c r="AO193" s="93">
        <f>ROUND(Q193-AM193,2)</f>
        <v>39</v>
      </c>
      <c r="AP193" s="93">
        <f>ROUND(R193-AN193,2)</f>
        <v>195</v>
      </c>
      <c r="AQ193" s="92">
        <f t="shared" si="126"/>
        <v>0</v>
      </c>
      <c r="AT193" s="118"/>
    </row>
    <row r="194" spans="1:46" s="110" customFormat="1" x14ac:dyDescent="0.2">
      <c r="A194" s="116"/>
      <c r="B194" s="117" t="s">
        <v>96</v>
      </c>
      <c r="C194" s="116"/>
      <c r="D194" s="115"/>
      <c r="E194" s="115"/>
      <c r="F194" s="114"/>
      <c r="G194" s="114"/>
      <c r="H194" s="114"/>
      <c r="I194" s="114"/>
      <c r="J194" s="114"/>
      <c r="K194" s="114"/>
      <c r="L194" s="114"/>
      <c r="M194" s="114"/>
      <c r="N194" s="114"/>
      <c r="O194" s="114"/>
      <c r="P194" s="114"/>
      <c r="Q194" s="114"/>
      <c r="R194" s="114"/>
      <c r="S194" s="113"/>
      <c r="T194" s="113"/>
      <c r="U194" s="113"/>
      <c r="V194" s="113"/>
      <c r="W194" s="113"/>
      <c r="X194" s="113"/>
      <c r="Y194" s="113"/>
      <c r="Z194" s="113"/>
      <c r="AA194" s="113"/>
      <c r="AB194" s="113"/>
      <c r="AC194" s="113"/>
      <c r="AD194" s="113"/>
      <c r="AE194" s="113"/>
      <c r="AF194" s="113"/>
      <c r="AG194" s="113"/>
      <c r="AH194" s="113"/>
      <c r="AI194" s="113"/>
      <c r="AJ194" s="113"/>
      <c r="AK194" s="113"/>
      <c r="AL194" s="113"/>
      <c r="AM194" s="113"/>
      <c r="AN194" s="113"/>
      <c r="AO194" s="113"/>
      <c r="AP194" s="112"/>
      <c r="AQ194" s="92">
        <f t="shared" si="126"/>
        <v>0</v>
      </c>
      <c r="AR194" s="1"/>
      <c r="AT194" s="111"/>
    </row>
    <row r="195" spans="1:46" s="1" customFormat="1" ht="22.5" x14ac:dyDescent="0.2">
      <c r="A195" s="98" t="s">
        <v>95</v>
      </c>
      <c r="B195" s="100" t="s">
        <v>94</v>
      </c>
      <c r="C195" s="96" t="s">
        <v>21</v>
      </c>
      <c r="D195" s="96">
        <f>AT195*0.989</f>
        <v>128.07550000000001</v>
      </c>
      <c r="E195" s="96"/>
      <c r="F195" s="95"/>
      <c r="G195" s="95"/>
      <c r="H195" s="95"/>
      <c r="I195" s="95"/>
      <c r="J195" s="95"/>
      <c r="K195" s="94">
        <f>'[18]MEMORIA - 2º REPROGRAMAÇÃO'!H1712</f>
        <v>0</v>
      </c>
      <c r="L195" s="94"/>
      <c r="M195" s="95">
        <v>2</v>
      </c>
      <c r="N195" s="95">
        <f t="shared" ref="N195:N202" si="176">TRUNC($D195*M195,3)</f>
        <v>256.15100000000001</v>
      </c>
      <c r="O195" s="95"/>
      <c r="P195" s="95">
        <f t="shared" ref="P195:P202" si="177">TRUNC($D195*O195,3)</f>
        <v>0</v>
      </c>
      <c r="Q195" s="94">
        <f t="shared" ref="Q195:R202" si="178">K195+M195-O195</f>
        <v>2</v>
      </c>
      <c r="R195" s="94">
        <f t="shared" si="178"/>
        <v>256.15100000000001</v>
      </c>
      <c r="S195" s="93"/>
      <c r="T195" s="93">
        <f t="shared" ref="T195:T202" si="179">TRUNC($D195*S195,3)</f>
        <v>0</v>
      </c>
      <c r="U195" s="93"/>
      <c r="V195" s="93">
        <f t="shared" ref="V195:V202" si="180">TRUNC($D195*U195,2)</f>
        <v>0</v>
      </c>
      <c r="W195" s="93"/>
      <c r="X195" s="93">
        <f t="shared" ref="X195:X202" si="181">TRUNC($D195*W195,2)</f>
        <v>0</v>
      </c>
      <c r="Y195" s="93"/>
      <c r="Z195" s="93">
        <f t="shared" ref="Z195:Z202" si="182">TRUNC($D195*Y195,2)</f>
        <v>0</v>
      </c>
      <c r="AA195" s="93"/>
      <c r="AB195" s="93">
        <f t="shared" ref="AB195:AB202" si="183">TRUNC($D195*AA195,2)</f>
        <v>0</v>
      </c>
      <c r="AC195" s="93"/>
      <c r="AD195" s="93">
        <f t="shared" ref="AD195:AD202" si="184">TRUNC($D195*AC195,2)</f>
        <v>0</v>
      </c>
      <c r="AE195" s="93"/>
      <c r="AF195" s="93">
        <f t="shared" ref="AF195:AF202" si="185">TRUNC($D195*AE195,2)</f>
        <v>0</v>
      </c>
      <c r="AG195" s="93"/>
      <c r="AH195" s="93">
        <f t="shared" ref="AH195:AH202" si="186">TRUNC($D195*AG195,2)</f>
        <v>0</v>
      </c>
      <c r="AI195" s="93"/>
      <c r="AJ195" s="93">
        <f t="shared" ref="AJ195:AJ200" si="187">TRUNC($D195*AI195,2)</f>
        <v>0</v>
      </c>
      <c r="AK195" s="93"/>
      <c r="AL195" s="93">
        <f t="shared" ref="AL195:AL202" si="188">TRUNC($D195*AK195,2)</f>
        <v>0</v>
      </c>
      <c r="AM195" s="93">
        <f t="shared" ref="AM195:AN202" si="189">SUM(S195,U195,W195,Y195,AA195,AC195,AE195,AG195,AI195,AK195)</f>
        <v>0</v>
      </c>
      <c r="AN195" s="93">
        <f t="shared" si="189"/>
        <v>0</v>
      </c>
      <c r="AO195" s="93">
        <f t="shared" ref="AO195:AP202" si="190">ROUND(Q195-AM195,2)</f>
        <v>2</v>
      </c>
      <c r="AP195" s="93">
        <f t="shared" si="190"/>
        <v>256.14999999999998</v>
      </c>
      <c r="AQ195" s="92">
        <f t="shared" si="126"/>
        <v>1.0000000000331966E-3</v>
      </c>
      <c r="AT195" s="99">
        <v>129.5</v>
      </c>
    </row>
    <row r="196" spans="1:46" s="1" customFormat="1" x14ac:dyDescent="0.2">
      <c r="A196" s="98" t="s">
        <v>93</v>
      </c>
      <c r="B196" s="100" t="s">
        <v>92</v>
      </c>
      <c r="C196" s="96" t="s">
        <v>77</v>
      </c>
      <c r="D196" s="96">
        <f>AT196*0.989</f>
        <v>10.730649999999999</v>
      </c>
      <c r="E196" s="96"/>
      <c r="F196" s="95"/>
      <c r="G196" s="95"/>
      <c r="H196" s="95"/>
      <c r="I196" s="95"/>
      <c r="J196" s="95"/>
      <c r="K196" s="94">
        <v>0</v>
      </c>
      <c r="L196" s="94"/>
      <c r="M196" s="95">
        <v>60</v>
      </c>
      <c r="N196" s="95">
        <f t="shared" si="176"/>
        <v>643.83900000000006</v>
      </c>
      <c r="O196" s="95"/>
      <c r="P196" s="95">
        <f t="shared" si="177"/>
        <v>0</v>
      </c>
      <c r="Q196" s="94">
        <f t="shared" si="178"/>
        <v>60</v>
      </c>
      <c r="R196" s="94">
        <f t="shared" si="178"/>
        <v>643.83900000000006</v>
      </c>
      <c r="S196" s="93"/>
      <c r="T196" s="93">
        <f t="shared" si="179"/>
        <v>0</v>
      </c>
      <c r="U196" s="93"/>
      <c r="V196" s="93">
        <f t="shared" si="180"/>
        <v>0</v>
      </c>
      <c r="W196" s="93"/>
      <c r="X196" s="93">
        <f t="shared" si="181"/>
        <v>0</v>
      </c>
      <c r="Y196" s="93"/>
      <c r="Z196" s="93">
        <f t="shared" si="182"/>
        <v>0</v>
      </c>
      <c r="AA196" s="93"/>
      <c r="AB196" s="93">
        <f t="shared" si="183"/>
        <v>0</v>
      </c>
      <c r="AC196" s="93"/>
      <c r="AD196" s="93">
        <f t="shared" si="184"/>
        <v>0</v>
      </c>
      <c r="AE196" s="93"/>
      <c r="AF196" s="93">
        <f t="shared" si="185"/>
        <v>0</v>
      </c>
      <c r="AG196" s="93"/>
      <c r="AH196" s="93">
        <f t="shared" si="186"/>
        <v>0</v>
      </c>
      <c r="AI196" s="93"/>
      <c r="AJ196" s="93">
        <f t="shared" si="187"/>
        <v>0</v>
      </c>
      <c r="AK196" s="93"/>
      <c r="AL196" s="93">
        <f t="shared" si="188"/>
        <v>0</v>
      </c>
      <c r="AM196" s="93">
        <f t="shared" si="189"/>
        <v>0</v>
      </c>
      <c r="AN196" s="93">
        <f t="shared" si="189"/>
        <v>0</v>
      </c>
      <c r="AO196" s="93">
        <f t="shared" si="190"/>
        <v>60</v>
      </c>
      <c r="AP196" s="93">
        <f t="shared" si="190"/>
        <v>643.84</v>
      </c>
      <c r="AQ196" s="92">
        <f t="shared" si="126"/>
        <v>-9.9999999997635314E-4</v>
      </c>
      <c r="AT196" s="99">
        <v>10.85</v>
      </c>
    </row>
    <row r="197" spans="1:46" s="1" customFormat="1" x14ac:dyDescent="0.2">
      <c r="A197" s="98" t="s">
        <v>91</v>
      </c>
      <c r="B197" s="109" t="s">
        <v>90</v>
      </c>
      <c r="C197" s="96" t="s">
        <v>77</v>
      </c>
      <c r="D197" s="96">
        <f>AT197*0.989</f>
        <v>53.851050000000001</v>
      </c>
      <c r="E197" s="96"/>
      <c r="F197" s="95"/>
      <c r="G197" s="95"/>
      <c r="H197" s="95"/>
      <c r="I197" s="95"/>
      <c r="J197" s="95"/>
      <c r="K197" s="94">
        <f>'[18]MEMORIA - 2º REPROGRAMAÇÃO'!H1725</f>
        <v>0</v>
      </c>
      <c r="L197" s="94"/>
      <c r="M197" s="95">
        <v>67.75</v>
      </c>
      <c r="N197" s="95">
        <f t="shared" si="176"/>
        <v>3648.4079999999999</v>
      </c>
      <c r="O197" s="95"/>
      <c r="P197" s="95">
        <f t="shared" si="177"/>
        <v>0</v>
      </c>
      <c r="Q197" s="94">
        <f t="shared" si="178"/>
        <v>67.75</v>
      </c>
      <c r="R197" s="94">
        <f t="shared" si="178"/>
        <v>3648.4079999999999</v>
      </c>
      <c r="S197" s="93"/>
      <c r="T197" s="93">
        <f t="shared" si="179"/>
        <v>0</v>
      </c>
      <c r="U197" s="93"/>
      <c r="V197" s="93">
        <f t="shared" si="180"/>
        <v>0</v>
      </c>
      <c r="W197" s="93"/>
      <c r="X197" s="93">
        <f t="shared" si="181"/>
        <v>0</v>
      </c>
      <c r="Y197" s="93"/>
      <c r="Z197" s="93">
        <f t="shared" si="182"/>
        <v>0</v>
      </c>
      <c r="AA197" s="93"/>
      <c r="AB197" s="93">
        <f t="shared" si="183"/>
        <v>0</v>
      </c>
      <c r="AC197" s="93"/>
      <c r="AD197" s="93">
        <f t="shared" si="184"/>
        <v>0</v>
      </c>
      <c r="AE197" s="93"/>
      <c r="AF197" s="93">
        <f t="shared" si="185"/>
        <v>0</v>
      </c>
      <c r="AG197" s="93"/>
      <c r="AH197" s="93">
        <f t="shared" si="186"/>
        <v>0</v>
      </c>
      <c r="AI197" s="93"/>
      <c r="AJ197" s="93">
        <f t="shared" si="187"/>
        <v>0</v>
      </c>
      <c r="AK197" s="93"/>
      <c r="AL197" s="93">
        <f t="shared" si="188"/>
        <v>0</v>
      </c>
      <c r="AM197" s="93">
        <f t="shared" si="189"/>
        <v>0</v>
      </c>
      <c r="AN197" s="93">
        <f t="shared" si="189"/>
        <v>0</v>
      </c>
      <c r="AO197" s="93">
        <f t="shared" si="190"/>
        <v>67.75</v>
      </c>
      <c r="AP197" s="93">
        <f t="shared" si="190"/>
        <v>3648.41</v>
      </c>
      <c r="AQ197" s="92">
        <f t="shared" si="126"/>
        <v>-1.9999999999527063E-3</v>
      </c>
      <c r="AT197" s="99">
        <v>54.45</v>
      </c>
    </row>
    <row r="198" spans="1:46" s="101" customFormat="1" ht="33.75" x14ac:dyDescent="0.2">
      <c r="A198" s="108" t="s">
        <v>89</v>
      </c>
      <c r="B198" s="107" t="s">
        <v>88</v>
      </c>
      <c r="C198" s="106" t="s">
        <v>87</v>
      </c>
      <c r="D198" s="106">
        <v>58.31</v>
      </c>
      <c r="E198" s="106"/>
      <c r="F198" s="105"/>
      <c r="G198" s="105"/>
      <c r="H198" s="105"/>
      <c r="I198" s="105"/>
      <c r="J198" s="105"/>
      <c r="K198" s="104"/>
      <c r="L198" s="104"/>
      <c r="M198" s="105">
        <v>8.8000000000000007</v>
      </c>
      <c r="N198" s="105">
        <f>TRUNC($D198*M198,3)</f>
        <v>513.12800000000004</v>
      </c>
      <c r="O198" s="105"/>
      <c r="P198" s="105">
        <f>TRUNC($D198*O198,3)</f>
        <v>0</v>
      </c>
      <c r="Q198" s="104">
        <f t="shared" si="178"/>
        <v>8.8000000000000007</v>
      </c>
      <c r="R198" s="104">
        <f t="shared" si="178"/>
        <v>513.12800000000004</v>
      </c>
      <c r="S198" s="103"/>
      <c r="T198" s="103">
        <f>TRUNC($D198*S198,3)</f>
        <v>0</v>
      </c>
      <c r="U198" s="103"/>
      <c r="V198" s="103">
        <f t="shared" si="180"/>
        <v>0</v>
      </c>
      <c r="W198" s="103"/>
      <c r="X198" s="103">
        <f t="shared" si="181"/>
        <v>0</v>
      </c>
      <c r="Y198" s="103"/>
      <c r="Z198" s="103">
        <f t="shared" si="182"/>
        <v>0</v>
      </c>
      <c r="AA198" s="103"/>
      <c r="AB198" s="103">
        <f t="shared" si="183"/>
        <v>0</v>
      </c>
      <c r="AC198" s="103"/>
      <c r="AD198" s="103">
        <f t="shared" si="184"/>
        <v>0</v>
      </c>
      <c r="AE198" s="103"/>
      <c r="AF198" s="103">
        <f t="shared" si="185"/>
        <v>0</v>
      </c>
      <c r="AG198" s="103"/>
      <c r="AH198" s="103">
        <f t="shared" si="186"/>
        <v>0</v>
      </c>
      <c r="AI198" s="103"/>
      <c r="AJ198" s="93">
        <f t="shared" si="187"/>
        <v>0</v>
      </c>
      <c r="AK198" s="103"/>
      <c r="AL198" s="103">
        <f t="shared" si="188"/>
        <v>0</v>
      </c>
      <c r="AM198" s="103">
        <f t="shared" si="189"/>
        <v>0</v>
      </c>
      <c r="AN198" s="103">
        <f t="shared" si="189"/>
        <v>0</v>
      </c>
      <c r="AO198" s="103">
        <f t="shared" si="190"/>
        <v>8.8000000000000007</v>
      </c>
      <c r="AP198" s="103">
        <f t="shared" si="190"/>
        <v>513.13</v>
      </c>
      <c r="AQ198" s="92">
        <f t="shared" si="126"/>
        <v>-1.9999999999527063E-3</v>
      </c>
      <c r="AT198" s="102"/>
    </row>
    <row r="199" spans="1:46" s="101" customFormat="1" x14ac:dyDescent="0.2">
      <c r="A199" s="108" t="s">
        <v>86</v>
      </c>
      <c r="B199" s="100" t="s">
        <v>85</v>
      </c>
      <c r="C199" s="98" t="s">
        <v>77</v>
      </c>
      <c r="D199" s="96">
        <v>5.98</v>
      </c>
      <c r="E199" s="106"/>
      <c r="F199" s="105"/>
      <c r="G199" s="105"/>
      <c r="H199" s="105"/>
      <c r="I199" s="105"/>
      <c r="J199" s="105"/>
      <c r="K199" s="104"/>
      <c r="L199" s="104"/>
      <c r="M199" s="105">
        <v>17.600000000000001</v>
      </c>
      <c r="N199" s="105">
        <f>TRUNC($D199*M199,3)</f>
        <v>105.248</v>
      </c>
      <c r="O199" s="105"/>
      <c r="P199" s="105">
        <f>TRUNC($D199*O199,3)</f>
        <v>0</v>
      </c>
      <c r="Q199" s="104">
        <f t="shared" si="178"/>
        <v>17.600000000000001</v>
      </c>
      <c r="R199" s="104">
        <f t="shared" si="178"/>
        <v>105.248</v>
      </c>
      <c r="S199" s="103"/>
      <c r="T199" s="103">
        <f>TRUNC($D199*S199,3)</f>
        <v>0</v>
      </c>
      <c r="U199" s="103"/>
      <c r="V199" s="103">
        <f t="shared" si="180"/>
        <v>0</v>
      </c>
      <c r="W199" s="103"/>
      <c r="X199" s="103">
        <f t="shared" si="181"/>
        <v>0</v>
      </c>
      <c r="Y199" s="103"/>
      <c r="Z199" s="103">
        <f t="shared" si="182"/>
        <v>0</v>
      </c>
      <c r="AA199" s="103"/>
      <c r="AB199" s="103">
        <f t="shared" si="183"/>
        <v>0</v>
      </c>
      <c r="AC199" s="103"/>
      <c r="AD199" s="103">
        <f t="shared" si="184"/>
        <v>0</v>
      </c>
      <c r="AE199" s="103"/>
      <c r="AF199" s="103">
        <f t="shared" si="185"/>
        <v>0</v>
      </c>
      <c r="AG199" s="103"/>
      <c r="AH199" s="103">
        <f t="shared" si="186"/>
        <v>0</v>
      </c>
      <c r="AI199" s="103"/>
      <c r="AJ199" s="93">
        <f t="shared" si="187"/>
        <v>0</v>
      </c>
      <c r="AK199" s="103"/>
      <c r="AL199" s="103">
        <f t="shared" si="188"/>
        <v>0</v>
      </c>
      <c r="AM199" s="103">
        <f t="shared" si="189"/>
        <v>0</v>
      </c>
      <c r="AN199" s="103">
        <f t="shared" si="189"/>
        <v>0</v>
      </c>
      <c r="AO199" s="103">
        <f t="shared" si="190"/>
        <v>17.600000000000001</v>
      </c>
      <c r="AP199" s="103">
        <f t="shared" si="190"/>
        <v>105.25</v>
      </c>
      <c r="AQ199" s="92">
        <f t="shared" si="126"/>
        <v>-1.9999999999953388E-3</v>
      </c>
      <c r="AT199" s="102"/>
    </row>
    <row r="200" spans="1:46" s="101" customFormat="1" ht="22.5" x14ac:dyDescent="0.2">
      <c r="A200" s="108" t="s">
        <v>84</v>
      </c>
      <c r="B200" s="107" t="s">
        <v>83</v>
      </c>
      <c r="C200" s="106" t="s">
        <v>82</v>
      </c>
      <c r="D200" s="106">
        <v>1380.73</v>
      </c>
      <c r="E200" s="106"/>
      <c r="F200" s="105"/>
      <c r="G200" s="105"/>
      <c r="H200" s="105"/>
      <c r="I200" s="105"/>
      <c r="J200" s="105"/>
      <c r="K200" s="104"/>
      <c r="L200" s="104"/>
      <c r="M200" s="105">
        <v>1.2000000000000002</v>
      </c>
      <c r="N200" s="105">
        <f>TRUNC($D200*M200,3)</f>
        <v>1656.876</v>
      </c>
      <c r="O200" s="105"/>
      <c r="P200" s="105">
        <f>TRUNC($D200*O200,3)</f>
        <v>0</v>
      </c>
      <c r="Q200" s="104">
        <f t="shared" si="178"/>
        <v>1.2000000000000002</v>
      </c>
      <c r="R200" s="104">
        <f t="shared" si="178"/>
        <v>1656.876</v>
      </c>
      <c r="S200" s="103"/>
      <c r="T200" s="103">
        <f>TRUNC($D200*S200,3)</f>
        <v>0</v>
      </c>
      <c r="U200" s="103"/>
      <c r="V200" s="103">
        <f t="shared" si="180"/>
        <v>0</v>
      </c>
      <c r="W200" s="103"/>
      <c r="X200" s="103">
        <f t="shared" si="181"/>
        <v>0</v>
      </c>
      <c r="Y200" s="103"/>
      <c r="Z200" s="103">
        <f t="shared" si="182"/>
        <v>0</v>
      </c>
      <c r="AA200" s="103"/>
      <c r="AB200" s="103">
        <f t="shared" si="183"/>
        <v>0</v>
      </c>
      <c r="AC200" s="103"/>
      <c r="AD200" s="103">
        <f t="shared" si="184"/>
        <v>0</v>
      </c>
      <c r="AE200" s="103"/>
      <c r="AF200" s="103">
        <f t="shared" si="185"/>
        <v>0</v>
      </c>
      <c r="AG200" s="103"/>
      <c r="AH200" s="103">
        <f t="shared" si="186"/>
        <v>0</v>
      </c>
      <c r="AI200" s="103"/>
      <c r="AJ200" s="93">
        <f t="shared" si="187"/>
        <v>0</v>
      </c>
      <c r="AK200" s="103"/>
      <c r="AL200" s="103">
        <f t="shared" si="188"/>
        <v>0</v>
      </c>
      <c r="AM200" s="103">
        <f t="shared" si="189"/>
        <v>0</v>
      </c>
      <c r="AN200" s="103">
        <f t="shared" si="189"/>
        <v>0</v>
      </c>
      <c r="AO200" s="103">
        <f t="shared" si="190"/>
        <v>1.2</v>
      </c>
      <c r="AP200" s="103">
        <f t="shared" si="190"/>
        <v>1656.88</v>
      </c>
      <c r="AQ200" s="92">
        <f t="shared" si="126"/>
        <v>-4.0000000001327862E-3</v>
      </c>
      <c r="AT200" s="102"/>
    </row>
    <row r="201" spans="1:46" s="1" customFormat="1" x14ac:dyDescent="0.2">
      <c r="A201" s="98" t="s">
        <v>81</v>
      </c>
      <c r="B201" s="100" t="s">
        <v>80</v>
      </c>
      <c r="C201" s="96" t="s">
        <v>77</v>
      </c>
      <c r="D201" s="96">
        <f>AT201*0.989</f>
        <v>240.42589999999998</v>
      </c>
      <c r="E201" s="96"/>
      <c r="F201" s="95"/>
      <c r="G201" s="95"/>
      <c r="H201" s="95"/>
      <c r="I201" s="95"/>
      <c r="J201" s="95"/>
      <c r="K201" s="94"/>
      <c r="L201" s="94"/>
      <c r="M201" s="95">
        <v>56.400000000000006</v>
      </c>
      <c r="N201" s="95">
        <f t="shared" si="176"/>
        <v>13560.02</v>
      </c>
      <c r="O201" s="95"/>
      <c r="P201" s="95">
        <f t="shared" si="177"/>
        <v>0</v>
      </c>
      <c r="Q201" s="94">
        <f t="shared" si="178"/>
        <v>56.400000000000006</v>
      </c>
      <c r="R201" s="94">
        <f t="shared" si="178"/>
        <v>13560.02</v>
      </c>
      <c r="S201" s="93"/>
      <c r="T201" s="93">
        <f t="shared" si="179"/>
        <v>0</v>
      </c>
      <c r="U201" s="93"/>
      <c r="V201" s="93">
        <f t="shared" si="180"/>
        <v>0</v>
      </c>
      <c r="W201" s="93"/>
      <c r="X201" s="93">
        <f t="shared" si="181"/>
        <v>0</v>
      </c>
      <c r="Y201" s="93"/>
      <c r="Z201" s="93">
        <f t="shared" si="182"/>
        <v>0</v>
      </c>
      <c r="AA201" s="93"/>
      <c r="AB201" s="93">
        <f t="shared" si="183"/>
        <v>0</v>
      </c>
      <c r="AC201" s="93"/>
      <c r="AD201" s="93">
        <f t="shared" si="184"/>
        <v>0</v>
      </c>
      <c r="AE201" s="93"/>
      <c r="AF201" s="93">
        <f t="shared" si="185"/>
        <v>0</v>
      </c>
      <c r="AG201" s="93"/>
      <c r="AH201" s="93">
        <f t="shared" si="186"/>
        <v>0</v>
      </c>
      <c r="AI201" s="93"/>
      <c r="AJ201" s="93">
        <f>TRUNC($D201*AI201,2)</f>
        <v>0</v>
      </c>
      <c r="AK201" s="93"/>
      <c r="AL201" s="93">
        <f t="shared" si="188"/>
        <v>0</v>
      </c>
      <c r="AM201" s="93">
        <f t="shared" si="189"/>
        <v>0</v>
      </c>
      <c r="AN201" s="93">
        <f t="shared" si="189"/>
        <v>0</v>
      </c>
      <c r="AO201" s="93">
        <f t="shared" si="190"/>
        <v>56.4</v>
      </c>
      <c r="AP201" s="93">
        <f t="shared" si="190"/>
        <v>13560.02</v>
      </c>
      <c r="AQ201" s="92">
        <f t="shared" si="126"/>
        <v>0</v>
      </c>
      <c r="AT201" s="99">
        <v>243.1</v>
      </c>
    </row>
    <row r="202" spans="1:46" s="1" customFormat="1" ht="22.5" x14ac:dyDescent="0.2">
      <c r="A202" s="98" t="s">
        <v>79</v>
      </c>
      <c r="B202" s="97" t="s">
        <v>78</v>
      </c>
      <c r="C202" s="96" t="s">
        <v>77</v>
      </c>
      <c r="D202" s="96">
        <f>AT202*0.989</f>
        <v>170.05855</v>
      </c>
      <c r="E202" s="96"/>
      <c r="F202" s="95"/>
      <c r="G202" s="95"/>
      <c r="H202" s="95"/>
      <c r="I202" s="95"/>
      <c r="J202" s="95"/>
      <c r="K202" s="94"/>
      <c r="L202" s="94"/>
      <c r="M202" s="95">
        <v>28.36</v>
      </c>
      <c r="N202" s="95">
        <f t="shared" si="176"/>
        <v>4822.8599999999997</v>
      </c>
      <c r="O202" s="95"/>
      <c r="P202" s="95">
        <f t="shared" si="177"/>
        <v>0</v>
      </c>
      <c r="Q202" s="94">
        <f t="shared" si="178"/>
        <v>28.36</v>
      </c>
      <c r="R202" s="94">
        <f t="shared" si="178"/>
        <v>4822.8599999999997</v>
      </c>
      <c r="S202" s="93"/>
      <c r="T202" s="93">
        <f t="shared" si="179"/>
        <v>0</v>
      </c>
      <c r="U202" s="93"/>
      <c r="V202" s="93">
        <f t="shared" si="180"/>
        <v>0</v>
      </c>
      <c r="W202" s="93"/>
      <c r="X202" s="93">
        <f t="shared" si="181"/>
        <v>0</v>
      </c>
      <c r="Y202" s="93"/>
      <c r="Z202" s="93">
        <f t="shared" si="182"/>
        <v>0</v>
      </c>
      <c r="AA202" s="93"/>
      <c r="AB202" s="93">
        <f t="shared" si="183"/>
        <v>0</v>
      </c>
      <c r="AC202" s="93"/>
      <c r="AD202" s="93">
        <f t="shared" si="184"/>
        <v>0</v>
      </c>
      <c r="AE202" s="93"/>
      <c r="AF202" s="93">
        <f t="shared" si="185"/>
        <v>0</v>
      </c>
      <c r="AG202" s="93"/>
      <c r="AH202" s="93">
        <f t="shared" si="186"/>
        <v>0</v>
      </c>
      <c r="AI202" s="93"/>
      <c r="AJ202" s="93">
        <f>TRUNC($D202*AI202,2)</f>
        <v>0</v>
      </c>
      <c r="AK202" s="93"/>
      <c r="AL202" s="93">
        <f t="shared" si="188"/>
        <v>0</v>
      </c>
      <c r="AM202" s="93">
        <f t="shared" si="189"/>
        <v>0</v>
      </c>
      <c r="AN202" s="93">
        <f t="shared" si="189"/>
        <v>0</v>
      </c>
      <c r="AO202" s="93">
        <f t="shared" si="190"/>
        <v>28.36</v>
      </c>
      <c r="AP202" s="93">
        <f t="shared" si="190"/>
        <v>4822.8599999999997</v>
      </c>
      <c r="AQ202" s="92">
        <f t="shared" si="126"/>
        <v>0</v>
      </c>
      <c r="AT202" s="91">
        <v>171.95</v>
      </c>
    </row>
    <row r="203" spans="1:46" s="1" customFormat="1" x14ac:dyDescent="0.2">
      <c r="A203" s="89"/>
      <c r="B203" s="90"/>
      <c r="C203" s="89"/>
      <c r="D203" s="88"/>
      <c r="E203" s="87"/>
      <c r="F203" s="87"/>
      <c r="G203" s="87"/>
      <c r="H203" s="87"/>
      <c r="I203" s="87"/>
      <c r="J203" s="87"/>
      <c r="K203" s="87"/>
      <c r="L203" s="87"/>
      <c r="M203" s="87"/>
      <c r="N203" s="87"/>
      <c r="O203" s="87"/>
      <c r="P203" s="87"/>
      <c r="Q203" s="87"/>
      <c r="R203" s="87"/>
      <c r="S203" s="86"/>
      <c r="T203" s="86"/>
      <c r="U203" s="86"/>
      <c r="V203" s="86"/>
      <c r="W203" s="86"/>
      <c r="X203" s="86"/>
      <c r="Y203" s="86"/>
      <c r="Z203" s="86"/>
      <c r="AA203" s="86"/>
      <c r="AB203" s="86"/>
      <c r="AC203" s="86"/>
      <c r="AD203" s="86"/>
      <c r="AE203" s="86"/>
      <c r="AF203" s="86"/>
      <c r="AG203" s="86"/>
      <c r="AH203" s="86"/>
      <c r="AI203" s="86"/>
      <c r="AJ203" s="86"/>
      <c r="AK203" s="86"/>
      <c r="AL203" s="86"/>
      <c r="AM203" s="86"/>
      <c r="AN203" s="86"/>
      <c r="AO203" s="86"/>
      <c r="AP203" s="86"/>
      <c r="AQ203" s="21"/>
    </row>
    <row r="204" spans="1:46" s="76" customFormat="1" ht="22.5" customHeight="1" x14ac:dyDescent="0.2">
      <c r="A204" s="683"/>
      <c r="B204" s="684"/>
      <c r="C204" s="687" t="s">
        <v>10</v>
      </c>
      <c r="D204" s="688"/>
      <c r="E204" s="85"/>
      <c r="F204" s="84">
        <f>SUM(F13+F21+F27+F33+F39+F50+F55+F78+F87+F94+F112+F142+F191)+0.01</f>
        <v>367833.35699999996</v>
      </c>
      <c r="G204" s="85"/>
      <c r="H204" s="84">
        <f>SUM(H13+H21+H27+H33+H39+H50+H55+H78+H87+H94+H112+H142+H191)</f>
        <v>35469.705999999998</v>
      </c>
      <c r="I204" s="85"/>
      <c r="J204" s="84">
        <f>SUM(J13+J21+J27+J33+J39+J50+J55+J78+J87+J94+J112+J142+J191)</f>
        <v>35469.703999999998</v>
      </c>
      <c r="K204" s="85"/>
      <c r="L204" s="84">
        <f>SUM(L13+L21+L27+L33+L39+L50+L55+L78+L87+L94+L112+L142+L191)+0.01</f>
        <v>367833.35900000005</v>
      </c>
      <c r="M204" s="85"/>
      <c r="N204" s="84">
        <f>SUM(N13+N21+N27+N33+N39+N50+N55+N78+N87+N94+N112+N142+N191)</f>
        <v>118945.102</v>
      </c>
      <c r="O204" s="85"/>
      <c r="P204" s="84">
        <f>SUM(P13+P21+P27+P33+P39+P50+P55+P78+P87+P94+P112+P142+P191)</f>
        <v>73093.865999999995</v>
      </c>
      <c r="Q204" s="85"/>
      <c r="R204" s="84">
        <f>SUM(R13+R21+R27+R33+R39+R50+R55+R78+R87+R94+R112+R142+R191)+0.01</f>
        <v>413684.59499999991</v>
      </c>
      <c r="S204" s="85"/>
      <c r="T204" s="84">
        <f>SUM(T13+T21+T27+T33+T39+T50+T55+T78+T87+T94+T112+T142+T191)</f>
        <v>37341.168000000005</v>
      </c>
      <c r="U204" s="85"/>
      <c r="V204" s="84">
        <f>SUM(V13+V21+V27+V33+V39+V50+V55+V78+V87+V94+V112+V142+V191)</f>
        <v>13843.868999999999</v>
      </c>
      <c r="W204" s="85"/>
      <c r="X204" s="84">
        <f>SUM(X13+X21+X27+X33+X39+X50+X55+X78+X87+X94+X112+X142+X191)</f>
        <v>39716.120000000003</v>
      </c>
      <c r="Y204" s="85"/>
      <c r="Z204" s="84">
        <f>SUM(Z13+Z21+Z27+Z33+Z39+Z50+Z55+Z78+Z87+Z94+Z112+Z142+Z191)</f>
        <v>25604.42</v>
      </c>
      <c r="AA204" s="85"/>
      <c r="AB204" s="84">
        <f>SUM(AB13+AB21+AB27+AB33+AB39+AB50+AB55+AB78+AB87+AB94+AB112+AB142+AB191)</f>
        <v>34977.18</v>
      </c>
      <c r="AC204" s="85"/>
      <c r="AD204" s="84">
        <f>SUM(AD13+AD21+AD27+AD33+AD39+AD50+AD55+AD78+AD87+AD94+AD112+AD142+AD191)</f>
        <v>49713.15</v>
      </c>
      <c r="AE204" s="85"/>
      <c r="AF204" s="84">
        <f>SUM(AF13+AF21+AF27+AF33+AF39+AF50+AF55+AF78+AF87+AF94+AF112+AF142+AF191)</f>
        <v>27937.15</v>
      </c>
      <c r="AG204" s="85"/>
      <c r="AH204" s="84">
        <f>SUM(AH13+AH21+AH27+AH33+AH39+AH50+AH55+AH78+AH87+AH94+AH112+AH142+AH191)</f>
        <v>29620.11</v>
      </c>
      <c r="AI204" s="85"/>
      <c r="AJ204" s="84">
        <f>SUM(AJ13+AJ21+AJ27+AJ33+AJ39+AJ50+AJ55+AJ78+AJ87+AJ94+AJ112+AJ142+AJ191)</f>
        <v>39874.433999999994</v>
      </c>
      <c r="AK204" s="85"/>
      <c r="AL204" s="84">
        <f>SUM(AL13+AL21+AL27+AL33+AL39+AL50+AL55+AL78+AL87+AL94+AL112+AL142+AL191)</f>
        <v>0</v>
      </c>
      <c r="AM204" s="85"/>
      <c r="AN204" s="84">
        <f>SUM(AN13+AN21+AN27+AN33+AN39+AN50+AN55+AN78+AN87+AN94+AN112+AN142+AN191)</f>
        <v>298621.13199999993</v>
      </c>
      <c r="AO204" s="85"/>
      <c r="AP204" s="84">
        <f>SUM(AP13+AP21+AP27+AP33+AP39+AP50+AP55+AP78+AP87+AP94+AP112+AP142+AP191)</f>
        <v>115063.45999999999</v>
      </c>
      <c r="AQ204" s="80"/>
      <c r="AR204" s="79">
        <f>R204-AN204-AP204</f>
        <v>2.9999999969732016E-3</v>
      </c>
      <c r="AS204" s="78">
        <v>-3.000000084284693E-3</v>
      </c>
    </row>
    <row r="205" spans="1:46" s="76" customFormat="1" ht="22.5" customHeight="1" x14ac:dyDescent="0.2">
      <c r="A205" s="685"/>
      <c r="B205" s="686"/>
      <c r="C205" s="689" t="s">
        <v>76</v>
      </c>
      <c r="D205" s="690"/>
      <c r="E205" s="82" t="s">
        <v>75</v>
      </c>
      <c r="F205" s="81">
        <f>ROUND(F204*1.25,2)</f>
        <v>459791.7</v>
      </c>
      <c r="G205" s="82" t="s">
        <v>73</v>
      </c>
      <c r="H205" s="81">
        <f>ROUND(H204*1.25,2)</f>
        <v>44337.13</v>
      </c>
      <c r="I205" s="82" t="s">
        <v>72</v>
      </c>
      <c r="J205" s="81">
        <f>ROUND(J204*1.25,2)</f>
        <v>44337.13</v>
      </c>
      <c r="K205" s="82" t="s">
        <v>74</v>
      </c>
      <c r="L205" s="81">
        <f>ROUND(L204*1.25,2)</f>
        <v>459791.7</v>
      </c>
      <c r="M205" s="82" t="s">
        <v>73</v>
      </c>
      <c r="N205" s="81">
        <f>ROUND(N204*1.25,2)</f>
        <v>148681.38</v>
      </c>
      <c r="O205" s="82" t="s">
        <v>72</v>
      </c>
      <c r="P205" s="81">
        <f>ROUND(P204*1.25,2)</f>
        <v>91367.33</v>
      </c>
      <c r="Q205" s="82" t="s">
        <v>71</v>
      </c>
      <c r="R205" s="81">
        <f>ROUND(R204*1.25,2)</f>
        <v>517105.74</v>
      </c>
      <c r="S205" s="82" t="s">
        <v>70</v>
      </c>
      <c r="T205" s="81">
        <f>ROUND(T204*1.25,2)</f>
        <v>46676.46</v>
      </c>
      <c r="U205" s="83" t="s">
        <v>69</v>
      </c>
      <c r="V205" s="81">
        <f>ROUND(V204*1.25,2)</f>
        <v>17304.84</v>
      </c>
      <c r="W205" s="81" t="s">
        <v>68</v>
      </c>
      <c r="X205" s="81">
        <f>ROUND(X204*1.25,2)</f>
        <v>49645.15</v>
      </c>
      <c r="Y205" s="81" t="s">
        <v>67</v>
      </c>
      <c r="Z205" s="81">
        <f>ROUND(Z204*1.25,2)</f>
        <v>32005.53</v>
      </c>
      <c r="AA205" s="81" t="s">
        <v>66</v>
      </c>
      <c r="AB205" s="81">
        <f>ROUND(AB204*1.25,2)</f>
        <v>43721.48</v>
      </c>
      <c r="AC205" s="81" t="s">
        <v>65</v>
      </c>
      <c r="AD205" s="81">
        <f>ROUND(AD204*1.25,2)</f>
        <v>62141.440000000002</v>
      </c>
      <c r="AE205" s="81" t="s">
        <v>64</v>
      </c>
      <c r="AF205" s="81">
        <f>ROUND(AF204*1.25,2)</f>
        <v>34921.440000000002</v>
      </c>
      <c r="AG205" s="81" t="s">
        <v>63</v>
      </c>
      <c r="AH205" s="81">
        <f>ROUND(AH204*1.25,2)</f>
        <v>37025.14</v>
      </c>
      <c r="AI205" s="81" t="s">
        <v>62</v>
      </c>
      <c r="AJ205" s="81">
        <f>ROUND(AJ204*1.25,2)</f>
        <v>49843.040000000001</v>
      </c>
      <c r="AK205" s="81" t="s">
        <v>61</v>
      </c>
      <c r="AL205" s="81">
        <f>ROUND(AL204*1.25,2)</f>
        <v>0</v>
      </c>
      <c r="AM205" s="82" t="s">
        <v>60</v>
      </c>
      <c r="AN205" s="81">
        <f>ROUND(AN204*1.25,2)</f>
        <v>373276.42</v>
      </c>
      <c r="AO205" s="82" t="s">
        <v>59</v>
      </c>
      <c r="AP205" s="81">
        <f>ROUND(AP204*1.25,2)</f>
        <v>143829.32999999999</v>
      </c>
      <c r="AQ205" s="80"/>
      <c r="AR205" s="79">
        <f>R205-AN205-AP205</f>
        <v>-9.9999999802093953E-3</v>
      </c>
      <c r="AS205" s="78">
        <v>-1.0000000009313226E-2</v>
      </c>
      <c r="AT205" s="77">
        <v>459791.7</v>
      </c>
    </row>
    <row r="206" spans="1:46" s="67" customFormat="1" ht="9.75" customHeight="1" x14ac:dyDescent="0.2">
      <c r="A206" s="75"/>
      <c r="B206" s="75"/>
      <c r="C206" s="74"/>
      <c r="D206" s="74"/>
      <c r="E206" s="72"/>
      <c r="F206" s="71"/>
      <c r="G206" s="72"/>
      <c r="H206" s="71"/>
      <c r="I206" s="72"/>
      <c r="J206" s="71"/>
      <c r="K206" s="72"/>
      <c r="L206" s="71"/>
      <c r="M206" s="72"/>
      <c r="N206" s="71"/>
      <c r="O206" s="72"/>
      <c r="P206" s="71"/>
      <c r="Q206" s="72"/>
      <c r="R206" s="71"/>
      <c r="S206" s="72"/>
      <c r="T206" s="71"/>
      <c r="U206" s="73"/>
      <c r="V206" s="71"/>
      <c r="W206" s="71"/>
      <c r="X206" s="71"/>
      <c r="Y206" s="71"/>
      <c r="Z206" s="71"/>
      <c r="AA206" s="71"/>
      <c r="AB206" s="71"/>
      <c r="AC206" s="71"/>
      <c r="AD206" s="71"/>
      <c r="AE206" s="71"/>
      <c r="AF206" s="71"/>
      <c r="AG206" s="71"/>
      <c r="AH206" s="71"/>
      <c r="AI206" s="71"/>
      <c r="AJ206" s="71"/>
      <c r="AK206" s="71"/>
      <c r="AL206" s="71"/>
      <c r="AM206" s="72"/>
      <c r="AN206" s="71"/>
      <c r="AO206" s="72"/>
      <c r="AP206" s="71"/>
      <c r="AQ206" s="70"/>
      <c r="AR206" s="69"/>
      <c r="AT206" s="68"/>
    </row>
    <row r="207" spans="1:46" s="56" customFormat="1" ht="11.25" x14ac:dyDescent="0.2">
      <c r="A207" s="65"/>
      <c r="B207" s="66"/>
      <c r="C207" s="65"/>
      <c r="D207" s="65"/>
      <c r="E207" s="59"/>
      <c r="F207" s="59"/>
      <c r="G207" s="59"/>
      <c r="H207" s="59"/>
      <c r="I207" s="59"/>
      <c r="J207" s="59"/>
      <c r="K207" s="59"/>
      <c r="L207" s="59"/>
      <c r="M207" s="59"/>
      <c r="N207" s="59"/>
      <c r="O207" s="59"/>
      <c r="P207" s="59"/>
      <c r="Q207" s="59"/>
      <c r="R207" s="59"/>
      <c r="S207" s="59"/>
      <c r="T207" s="59"/>
      <c r="U207" s="59"/>
      <c r="V207" s="59"/>
      <c r="W207" s="59"/>
      <c r="X207" s="59"/>
      <c r="Y207" s="59"/>
      <c r="Z207" s="59"/>
      <c r="AA207" s="59"/>
      <c r="AB207" s="59"/>
      <c r="AC207" s="59"/>
      <c r="AD207" s="59"/>
      <c r="AE207" s="59"/>
      <c r="AF207" s="59"/>
      <c r="AG207" s="59"/>
      <c r="AH207" s="59"/>
      <c r="AI207" s="59"/>
      <c r="AJ207" s="59"/>
      <c r="AK207" s="59"/>
      <c r="AL207" s="59"/>
      <c r="AM207" s="59"/>
      <c r="AN207" s="59"/>
      <c r="AO207" s="59"/>
      <c r="AP207" s="59"/>
      <c r="AQ207" s="21"/>
      <c r="AR207" s="64"/>
    </row>
    <row r="208" spans="1:46" s="56" customFormat="1" ht="11.25" x14ac:dyDescent="0.2">
      <c r="A208" s="65"/>
      <c r="B208" s="66"/>
      <c r="C208" s="65"/>
      <c r="D208" s="65"/>
      <c r="E208" s="59"/>
      <c r="F208" s="59"/>
      <c r="G208" s="59"/>
      <c r="H208" s="59"/>
      <c r="I208" s="59"/>
      <c r="J208" s="59"/>
      <c r="K208" s="59"/>
      <c r="L208" s="59"/>
      <c r="M208" s="59"/>
      <c r="N208" s="59"/>
      <c r="O208" s="59"/>
      <c r="P208" s="59"/>
      <c r="Q208" s="59"/>
      <c r="R208" s="59"/>
      <c r="S208" s="59"/>
      <c r="T208" s="59"/>
      <c r="U208" s="59"/>
      <c r="V208" s="59"/>
      <c r="W208" s="59"/>
      <c r="X208" s="59"/>
      <c r="Y208" s="59"/>
      <c r="Z208" s="59"/>
      <c r="AA208" s="59"/>
      <c r="AB208" s="59"/>
      <c r="AC208" s="59"/>
      <c r="AD208" s="59"/>
      <c r="AE208" s="59"/>
      <c r="AF208" s="59"/>
      <c r="AG208" s="59"/>
      <c r="AH208" s="59"/>
      <c r="AI208" s="59"/>
      <c r="AJ208" s="59"/>
      <c r="AK208" s="59"/>
      <c r="AL208" s="59"/>
      <c r="AM208" s="59"/>
      <c r="AN208" s="59"/>
      <c r="AO208" s="59"/>
      <c r="AP208" s="59"/>
      <c r="AQ208" s="21"/>
      <c r="AR208" s="64"/>
    </row>
    <row r="209" spans="1:57" s="56" customFormat="1" ht="11.25" x14ac:dyDescent="0.2">
      <c r="A209" s="65"/>
      <c r="B209" s="66"/>
      <c r="C209" s="65"/>
      <c r="D209" s="65"/>
      <c r="E209" s="59"/>
      <c r="F209" s="59"/>
      <c r="G209" s="59"/>
      <c r="H209" s="59"/>
      <c r="I209" s="59"/>
      <c r="J209" s="59"/>
      <c r="K209" s="59"/>
      <c r="L209" s="59"/>
      <c r="M209" s="59"/>
      <c r="N209" s="59"/>
      <c r="O209" s="59"/>
      <c r="P209" s="59"/>
      <c r="Q209" s="59"/>
      <c r="R209" s="59"/>
      <c r="S209" s="59"/>
      <c r="T209" s="59"/>
      <c r="U209" s="59"/>
      <c r="V209" s="59"/>
      <c r="W209" s="59"/>
      <c r="X209" s="59"/>
      <c r="Y209" s="59"/>
      <c r="Z209" s="59"/>
      <c r="AA209" s="59"/>
      <c r="AB209" s="59"/>
      <c r="AC209" s="59"/>
      <c r="AD209" s="59"/>
      <c r="AE209" s="59"/>
      <c r="AF209" s="59"/>
      <c r="AG209" s="59"/>
      <c r="AH209" s="59"/>
      <c r="AI209" s="59"/>
      <c r="AJ209" s="59"/>
      <c r="AK209" s="59"/>
      <c r="AL209" s="59"/>
      <c r="AM209" s="59"/>
      <c r="AN209" s="59"/>
      <c r="AO209" s="59"/>
      <c r="AP209" s="59"/>
      <c r="AQ209" s="21"/>
      <c r="AR209" s="64"/>
    </row>
    <row r="210" spans="1:57" s="56" customFormat="1" ht="11.25" x14ac:dyDescent="0.2">
      <c r="A210" s="65"/>
      <c r="B210" s="66"/>
      <c r="C210" s="65"/>
      <c r="D210" s="65"/>
      <c r="E210" s="59"/>
      <c r="F210" s="59"/>
      <c r="G210" s="59"/>
      <c r="H210" s="59"/>
      <c r="I210" s="59"/>
      <c r="J210" s="59"/>
      <c r="K210" s="59"/>
      <c r="L210" s="59"/>
      <c r="M210" s="59"/>
      <c r="N210" s="59"/>
      <c r="O210" s="59"/>
      <c r="P210" s="59"/>
      <c r="Q210" s="59"/>
      <c r="R210" s="59"/>
      <c r="S210" s="59"/>
      <c r="T210" s="59"/>
      <c r="U210" s="59"/>
      <c r="V210" s="59"/>
      <c r="W210" s="59"/>
      <c r="X210" s="59"/>
      <c r="Y210" s="59"/>
      <c r="Z210" s="59"/>
      <c r="AA210" s="59"/>
      <c r="AB210" s="59"/>
      <c r="AC210" s="59"/>
      <c r="AD210" s="59"/>
      <c r="AE210" s="59"/>
      <c r="AF210" s="59"/>
      <c r="AG210" s="59"/>
      <c r="AH210" s="59"/>
      <c r="AI210" s="59"/>
      <c r="AJ210" s="59"/>
      <c r="AK210" s="59"/>
      <c r="AL210" s="59"/>
      <c r="AM210" s="59"/>
      <c r="AN210" s="59"/>
      <c r="AO210" s="59"/>
      <c r="AP210" s="59"/>
      <c r="AQ210" s="21"/>
      <c r="AR210" s="64"/>
    </row>
    <row r="211" spans="1:57" s="56" customFormat="1" ht="11.25" x14ac:dyDescent="0.2">
      <c r="A211" s="65"/>
      <c r="B211" s="66"/>
      <c r="C211" s="65"/>
      <c r="D211" s="65"/>
      <c r="E211" s="59"/>
      <c r="F211" s="59"/>
      <c r="G211" s="59"/>
      <c r="H211" s="59"/>
      <c r="I211" s="59"/>
      <c r="J211" s="59"/>
      <c r="K211" s="59"/>
      <c r="L211" s="59"/>
      <c r="M211" s="59"/>
      <c r="N211" s="59"/>
      <c r="O211" s="59"/>
      <c r="P211" s="59"/>
      <c r="Q211" s="59"/>
      <c r="R211" s="59"/>
      <c r="S211" s="59"/>
      <c r="T211" s="59"/>
      <c r="U211" s="59"/>
      <c r="V211" s="59"/>
      <c r="W211" s="59"/>
      <c r="X211" s="59"/>
      <c r="Y211" s="59"/>
      <c r="Z211" s="59"/>
      <c r="AA211" s="59"/>
      <c r="AB211" s="59"/>
      <c r="AC211" s="59"/>
      <c r="AD211" s="59"/>
      <c r="AE211" s="59"/>
      <c r="AF211" s="59"/>
      <c r="AG211" s="59"/>
      <c r="AH211" s="59"/>
      <c r="AI211" s="59"/>
      <c r="AJ211" s="59"/>
      <c r="AK211" s="59"/>
      <c r="AL211" s="59"/>
      <c r="AM211" s="59"/>
      <c r="AN211" s="59"/>
      <c r="AO211" s="59"/>
      <c r="AP211" s="59"/>
      <c r="AQ211" s="21"/>
      <c r="AR211" s="64"/>
    </row>
    <row r="212" spans="1:57" s="1" customFormat="1" x14ac:dyDescent="0.2">
      <c r="A212" s="29"/>
      <c r="C212" s="29"/>
      <c r="D212" s="29"/>
      <c r="E212" s="29"/>
      <c r="F212" s="29"/>
      <c r="G212" s="29"/>
      <c r="H212" s="29"/>
      <c r="I212" s="29"/>
      <c r="J212" s="29"/>
      <c r="K212" s="29"/>
      <c r="L212" s="29"/>
      <c r="M212" s="29"/>
      <c r="N212" s="29"/>
      <c r="O212" s="29"/>
      <c r="P212" s="29"/>
      <c r="Q212" s="29"/>
      <c r="R212" s="29"/>
      <c r="AQ212" s="21"/>
    </row>
    <row r="213" spans="1:57" s="1" customFormat="1" x14ac:dyDescent="0.2">
      <c r="A213" s="37"/>
      <c r="B213" s="34"/>
      <c r="C213" s="37"/>
      <c r="D213" s="37"/>
      <c r="E213" s="37"/>
      <c r="F213" s="37"/>
      <c r="G213" s="37"/>
      <c r="H213" s="37"/>
      <c r="I213" s="37"/>
      <c r="J213" s="37"/>
      <c r="K213" s="37"/>
      <c r="L213" s="37"/>
      <c r="M213" s="37"/>
      <c r="N213" s="37"/>
      <c r="O213" s="37"/>
      <c r="P213" s="37"/>
      <c r="Q213" s="37"/>
      <c r="R213" s="37"/>
      <c r="S213" s="34"/>
      <c r="T213" s="34"/>
      <c r="U213" s="34"/>
      <c r="V213" s="34"/>
      <c r="W213" s="34"/>
      <c r="X213" s="34"/>
      <c r="Y213" s="34"/>
      <c r="Z213" s="34"/>
      <c r="AA213" s="34"/>
      <c r="AB213" s="34"/>
      <c r="AC213" s="34"/>
      <c r="AD213" s="34"/>
      <c r="AE213" s="34"/>
      <c r="AF213" s="34"/>
      <c r="AG213" s="34"/>
      <c r="AH213" s="34"/>
      <c r="AI213" s="34"/>
      <c r="AJ213" s="34"/>
      <c r="AK213" s="34"/>
      <c r="AL213" s="34"/>
      <c r="AM213" s="34"/>
      <c r="AN213" s="34"/>
      <c r="AO213" s="34"/>
      <c r="AP213" s="34"/>
      <c r="AQ213" s="21"/>
    </row>
    <row r="214" spans="1:57" s="1" customFormat="1" x14ac:dyDescent="0.2">
      <c r="A214" s="23"/>
      <c r="B214" s="22"/>
      <c r="C214" s="29"/>
      <c r="D214" s="20"/>
      <c r="E214" s="20"/>
      <c r="F214" s="20"/>
      <c r="G214" s="20"/>
      <c r="H214" s="20"/>
      <c r="I214" s="20"/>
      <c r="J214" s="20"/>
      <c r="K214" s="20"/>
      <c r="L214" s="20"/>
      <c r="M214" s="20"/>
      <c r="N214" s="20"/>
      <c r="O214" s="20"/>
      <c r="P214" s="20"/>
      <c r="Q214" s="20"/>
      <c r="R214" s="20"/>
      <c r="S214" s="20"/>
      <c r="T214" s="20"/>
      <c r="U214" s="20"/>
      <c r="V214" s="20"/>
      <c r="W214" s="20"/>
      <c r="X214" s="20"/>
      <c r="Y214" s="20"/>
      <c r="Z214" s="20"/>
      <c r="AA214" s="20"/>
      <c r="AB214" s="20"/>
      <c r="AC214" s="20"/>
      <c r="AD214" s="20"/>
      <c r="AE214" s="20"/>
      <c r="AF214" s="20"/>
      <c r="AG214" s="20"/>
      <c r="AH214" s="20"/>
      <c r="AI214" s="20"/>
      <c r="AJ214" s="20"/>
      <c r="AK214" s="20"/>
      <c r="AL214" s="20"/>
      <c r="AM214" s="20"/>
      <c r="AN214" s="20"/>
      <c r="AO214" s="20"/>
      <c r="AP214" s="20"/>
      <c r="AQ214" s="21"/>
    </row>
    <row r="215" spans="1:57" s="1" customFormat="1" x14ac:dyDescent="0.2">
      <c r="A215" s="23"/>
      <c r="B215" s="22"/>
      <c r="C215" s="29"/>
      <c r="D215" s="20"/>
      <c r="E215" s="20"/>
      <c r="F215" s="20"/>
      <c r="G215" s="20"/>
      <c r="H215" s="20"/>
      <c r="I215" s="20"/>
      <c r="J215" s="20"/>
      <c r="K215" s="20"/>
      <c r="L215" s="20"/>
      <c r="M215" s="20"/>
      <c r="N215" s="20"/>
      <c r="O215" s="20"/>
      <c r="P215" s="20"/>
      <c r="Q215" s="20"/>
      <c r="R215" s="20"/>
      <c r="S215" s="20"/>
      <c r="T215" s="20"/>
      <c r="U215" s="20"/>
      <c r="V215" s="20"/>
      <c r="W215" s="20"/>
      <c r="X215" s="20"/>
      <c r="Y215" s="20"/>
      <c r="Z215" s="20"/>
      <c r="AA215" s="20"/>
      <c r="AB215" s="20"/>
      <c r="AC215" s="20"/>
      <c r="AD215" s="20"/>
      <c r="AE215" s="20"/>
      <c r="AF215" s="20"/>
      <c r="AG215" s="20"/>
      <c r="AH215" s="20"/>
      <c r="AI215" s="20"/>
      <c r="AJ215" s="20"/>
      <c r="AK215" s="20"/>
      <c r="AL215" s="20"/>
      <c r="AM215" s="20"/>
      <c r="AN215" s="20"/>
      <c r="AO215" s="20"/>
      <c r="AP215" s="20"/>
      <c r="AQ215" s="21"/>
    </row>
    <row r="216" spans="1:57" s="1" customFormat="1" x14ac:dyDescent="0.2">
      <c r="A216" s="23"/>
      <c r="B216" s="22"/>
      <c r="C216" s="29"/>
      <c r="D216" s="20"/>
      <c r="E216" s="20"/>
      <c r="F216" s="20"/>
      <c r="G216" s="20"/>
      <c r="H216" s="20"/>
      <c r="I216" s="20"/>
      <c r="J216" s="20"/>
      <c r="K216" s="20"/>
      <c r="L216" s="20"/>
      <c r="M216" s="20"/>
      <c r="N216" s="20"/>
      <c r="O216" s="20"/>
      <c r="P216" s="20"/>
      <c r="Q216" s="20"/>
      <c r="R216" s="20"/>
      <c r="S216" s="20"/>
      <c r="T216" s="20"/>
      <c r="U216" s="20"/>
      <c r="V216" s="20"/>
      <c r="W216" s="20"/>
      <c r="X216" s="20"/>
      <c r="Y216" s="20"/>
      <c r="Z216" s="20"/>
      <c r="AA216" s="20"/>
      <c r="AB216" s="20"/>
      <c r="AC216" s="20"/>
      <c r="AD216" s="20"/>
      <c r="AE216" s="20"/>
      <c r="AF216" s="20"/>
      <c r="AG216" s="20"/>
      <c r="AH216" s="20"/>
      <c r="AI216" s="20"/>
      <c r="AJ216" s="20"/>
      <c r="AK216" s="20"/>
      <c r="AL216" s="20"/>
      <c r="AM216" s="20"/>
      <c r="AN216" s="20"/>
      <c r="AO216" s="20"/>
      <c r="AP216" s="20"/>
      <c r="AQ216" s="21"/>
    </row>
    <row r="217" spans="1:57" s="56" customFormat="1" x14ac:dyDescent="0.2">
      <c r="A217" s="63" t="s">
        <v>58</v>
      </c>
      <c r="B217" s="62"/>
      <c r="C217" s="62"/>
      <c r="D217" s="62"/>
      <c r="E217" s="62"/>
      <c r="F217" s="62"/>
      <c r="G217" s="62"/>
      <c r="H217" s="62"/>
      <c r="I217" s="62"/>
      <c r="J217" s="62"/>
      <c r="K217" s="62"/>
      <c r="L217" s="61"/>
      <c r="M217" s="62"/>
      <c r="N217" s="62"/>
      <c r="O217" s="62"/>
      <c r="P217" s="62"/>
      <c r="Q217" s="62"/>
      <c r="R217" s="61"/>
      <c r="S217" s="60"/>
      <c r="T217" s="60"/>
      <c r="U217" s="60"/>
      <c r="V217" s="60"/>
      <c r="W217" s="60"/>
      <c r="X217" s="60"/>
      <c r="Y217" s="60"/>
      <c r="Z217" s="60"/>
      <c r="AA217" s="60"/>
      <c r="AB217" s="60"/>
      <c r="AC217" s="60"/>
      <c r="AD217" s="60"/>
      <c r="AE217" s="59"/>
      <c r="AF217" s="59"/>
      <c r="AG217" s="59"/>
      <c r="AH217" s="59"/>
      <c r="AI217" s="59"/>
      <c r="AJ217" s="59"/>
      <c r="AK217" s="59"/>
      <c r="AL217" s="59"/>
      <c r="AM217" s="59"/>
      <c r="AN217" s="59"/>
      <c r="AO217" s="59"/>
      <c r="AP217" s="59"/>
      <c r="AQ217" s="48"/>
      <c r="AR217" s="59"/>
      <c r="AS217" s="59"/>
      <c r="AT217" s="59"/>
      <c r="AU217" s="59"/>
      <c r="AV217" s="59"/>
      <c r="AW217" s="59"/>
      <c r="AX217" s="59"/>
      <c r="AY217" s="59"/>
      <c r="AZ217" s="59"/>
      <c r="BA217" s="59"/>
      <c r="BB217" s="59"/>
      <c r="BD217" s="58"/>
      <c r="BE217" s="57"/>
    </row>
    <row r="218" spans="1:57" s="34" customFormat="1" x14ac:dyDescent="0.2">
      <c r="A218" s="39"/>
      <c r="B218" s="42"/>
      <c r="C218" s="37"/>
      <c r="D218" s="37"/>
      <c r="E218" s="20"/>
      <c r="F218" s="20"/>
      <c r="G218" s="20"/>
      <c r="H218" s="20"/>
      <c r="I218" s="20" t="s">
        <v>57</v>
      </c>
      <c r="J218" s="23" t="s">
        <v>9</v>
      </c>
      <c r="K218" s="37"/>
      <c r="L218" s="37"/>
      <c r="M218" s="20"/>
      <c r="N218" s="20"/>
      <c r="O218" s="20" t="s">
        <v>57</v>
      </c>
      <c r="P218" s="23" t="s">
        <v>9</v>
      </c>
      <c r="Q218" s="37"/>
      <c r="R218" s="37"/>
      <c r="S218" s="36" t="s">
        <v>42</v>
      </c>
      <c r="T218" s="36">
        <v>37341.17</v>
      </c>
      <c r="U218" s="36" t="s">
        <v>41</v>
      </c>
      <c r="V218" s="36">
        <v>13843.87</v>
      </c>
      <c r="W218" s="36"/>
      <c r="X218" s="36"/>
      <c r="Y218" s="36"/>
      <c r="Z218" s="36"/>
      <c r="AA218" s="36"/>
      <c r="AB218" s="36"/>
      <c r="AC218" s="36"/>
      <c r="AD218" s="36"/>
      <c r="AE218" s="36"/>
      <c r="AF218" s="36"/>
      <c r="AG218" s="36"/>
      <c r="AH218" s="36"/>
      <c r="AI218" s="36"/>
      <c r="AJ218" s="36"/>
      <c r="AK218" s="36"/>
      <c r="AL218" s="36"/>
      <c r="AM218" s="36"/>
      <c r="AN218" s="36" t="e">
        <f>#REF!+#REF!</f>
        <v>#REF!</v>
      </c>
      <c r="AO218" s="36"/>
      <c r="AP218" s="20"/>
      <c r="AQ218" s="35"/>
    </row>
    <row r="219" spans="1:57" s="1" customFormat="1" x14ac:dyDescent="0.2">
      <c r="A219" s="53"/>
      <c r="B219" s="52"/>
      <c r="C219" s="51"/>
      <c r="D219" s="48"/>
      <c r="E219" s="48"/>
      <c r="F219" s="48"/>
      <c r="G219" s="48"/>
      <c r="H219" s="48"/>
      <c r="I219" s="48"/>
      <c r="K219" s="55" t="s">
        <v>56</v>
      </c>
      <c r="L219" s="54">
        <f>$L$205-$F$205</f>
        <v>0</v>
      </c>
      <c r="M219" s="48"/>
      <c r="N219" s="48"/>
      <c r="O219" s="48"/>
      <c r="Q219" s="55" t="s">
        <v>56</v>
      </c>
      <c r="R219" s="54">
        <f>$L$205-$F$205</f>
        <v>0</v>
      </c>
      <c r="S219" s="48"/>
      <c r="T219" s="48"/>
      <c r="U219" s="48"/>
      <c r="V219" s="48"/>
      <c r="W219" s="48"/>
      <c r="X219" s="48"/>
      <c r="Y219" s="48"/>
      <c r="Z219" s="48"/>
      <c r="AA219" s="48"/>
      <c r="AB219" s="48"/>
      <c r="AC219" s="48"/>
      <c r="AD219" s="48"/>
      <c r="AE219" s="48"/>
      <c r="AF219" s="48"/>
      <c r="AG219" s="48"/>
      <c r="AH219" s="48"/>
      <c r="AI219" s="48"/>
      <c r="AJ219" s="48"/>
      <c r="AK219" s="48"/>
      <c r="AL219" s="48"/>
      <c r="AM219" s="48"/>
      <c r="AN219" s="48"/>
      <c r="AO219" s="48"/>
      <c r="AP219" s="48"/>
      <c r="AQ219" s="21"/>
    </row>
    <row r="220" spans="1:57" s="1" customFormat="1" x14ac:dyDescent="0.2">
      <c r="A220" s="53"/>
      <c r="B220" s="52"/>
      <c r="C220" s="51"/>
      <c r="D220" s="48"/>
      <c r="E220" s="48"/>
      <c r="F220" s="48"/>
      <c r="G220" s="48"/>
      <c r="H220" s="48"/>
      <c r="I220" s="48"/>
      <c r="K220" s="50" t="s">
        <v>55</v>
      </c>
      <c r="L220" s="49">
        <f>$L$219/$F$205</f>
        <v>0</v>
      </c>
      <c r="M220" s="48"/>
      <c r="N220" s="48"/>
      <c r="O220" s="48"/>
      <c r="Q220" s="50" t="s">
        <v>55</v>
      </c>
      <c r="R220" s="49">
        <f>$L$219/$F$205</f>
        <v>0</v>
      </c>
      <c r="S220" s="48"/>
      <c r="T220" s="48"/>
      <c r="U220" s="48"/>
      <c r="V220" s="48"/>
      <c r="W220" s="48"/>
      <c r="X220" s="48"/>
      <c r="Y220" s="48"/>
      <c r="Z220" s="48"/>
      <c r="AA220" s="48"/>
      <c r="AB220" s="48"/>
      <c r="AC220" s="48"/>
      <c r="AD220" s="48"/>
      <c r="AE220" s="48"/>
      <c r="AF220" s="48"/>
      <c r="AG220" s="48"/>
      <c r="AH220" s="48"/>
      <c r="AI220" s="48"/>
      <c r="AJ220" s="48"/>
      <c r="AK220" s="48"/>
      <c r="AL220" s="48"/>
      <c r="AM220" s="48"/>
      <c r="AN220" s="48"/>
      <c r="AO220" s="48"/>
      <c r="AP220" s="48"/>
      <c r="AQ220" s="21"/>
      <c r="AS220" s="1" t="s">
        <v>53</v>
      </c>
      <c r="AT220" s="1">
        <v>464884.51</v>
      </c>
    </row>
    <row r="221" spans="1:57" s="1" customFormat="1" x14ac:dyDescent="0.2">
      <c r="A221" s="23"/>
      <c r="B221" s="42" t="s">
        <v>54</v>
      </c>
      <c r="C221" s="29"/>
      <c r="D221" s="20"/>
      <c r="E221" s="45" t="s">
        <v>53</v>
      </c>
      <c r="F221" s="41">
        <v>464884.51</v>
      </c>
      <c r="G221" s="20"/>
      <c r="H221" s="20"/>
      <c r="I221" s="47">
        <v>0</v>
      </c>
      <c r="J221" s="46">
        <f>I221/F224</f>
        <v>0</v>
      </c>
      <c r="K221" s="20"/>
      <c r="L221" s="20"/>
      <c r="M221" s="20"/>
      <c r="N221" s="20"/>
      <c r="O221" s="47">
        <f>N205-P205</f>
        <v>57314.05</v>
      </c>
      <c r="P221" s="46" t="e">
        <f>O221/L224</f>
        <v>#DIV/0!</v>
      </c>
      <c r="Q221" s="20"/>
      <c r="R221" s="20"/>
      <c r="S221" s="20"/>
      <c r="T221" s="20"/>
      <c r="U221" s="20"/>
      <c r="V221" s="20"/>
      <c r="W221" s="20"/>
      <c r="X221" s="20">
        <v>49640.5</v>
      </c>
      <c r="Y221" s="20"/>
      <c r="Z221" s="20"/>
      <c r="AA221" s="20"/>
      <c r="AB221" s="20"/>
      <c r="AC221" s="20"/>
      <c r="AD221" s="20"/>
      <c r="AE221" s="20"/>
      <c r="AF221" s="20"/>
      <c r="AG221" s="20"/>
      <c r="AH221" s="20"/>
      <c r="AI221" s="20"/>
      <c r="AJ221" s="20"/>
      <c r="AK221" s="20"/>
      <c r="AL221" s="20"/>
      <c r="AM221" s="20"/>
      <c r="AN221" s="20"/>
      <c r="AO221" s="20"/>
      <c r="AP221" s="20"/>
      <c r="AQ221" s="21"/>
      <c r="AS221" s="1" t="s">
        <v>51</v>
      </c>
      <c r="AT221" s="1">
        <v>371907.61</v>
      </c>
      <c r="AU221" s="1">
        <v>464884.51249999995</v>
      </c>
    </row>
    <row r="222" spans="1:57" s="1" customFormat="1" x14ac:dyDescent="0.2">
      <c r="A222" s="23"/>
      <c r="B222" s="42" t="s">
        <v>52</v>
      </c>
      <c r="C222" s="29"/>
      <c r="D222" s="20"/>
      <c r="E222" s="20" t="s">
        <v>51</v>
      </c>
      <c r="F222" s="20">
        <v>371907.61</v>
      </c>
      <c r="G222" s="43">
        <v>464884.51249999995</v>
      </c>
      <c r="H222" s="20"/>
      <c r="I222" s="20"/>
      <c r="J222" s="20"/>
      <c r="K222" s="20"/>
      <c r="L222" s="20"/>
      <c r="M222" s="43">
        <f>L222*1.25</f>
        <v>0</v>
      </c>
      <c r="N222" s="20"/>
      <c r="O222" s="20"/>
      <c r="P222" s="20"/>
      <c r="Q222" s="20"/>
      <c r="R222" s="20"/>
      <c r="S222" s="20"/>
      <c r="T222" s="20"/>
      <c r="U222" s="20"/>
      <c r="V222" s="20"/>
      <c r="W222" s="20"/>
      <c r="X222" s="20"/>
      <c r="Y222" s="20"/>
      <c r="Z222" s="20"/>
      <c r="AA222" s="20"/>
      <c r="AB222" s="20"/>
      <c r="AC222" s="20"/>
      <c r="AD222" s="20"/>
      <c r="AE222" s="20"/>
      <c r="AF222" s="20"/>
      <c r="AG222" s="20"/>
      <c r="AH222" s="20"/>
      <c r="AI222" s="20"/>
      <c r="AJ222" s="20"/>
      <c r="AK222" s="20"/>
      <c r="AL222" s="20"/>
      <c r="AM222" s="20"/>
      <c r="AN222" s="20"/>
      <c r="AO222" s="20"/>
      <c r="AP222" s="20"/>
      <c r="AQ222" s="21"/>
    </row>
    <row r="223" spans="1:57" s="1" customFormat="1" x14ac:dyDescent="0.2">
      <c r="A223" s="23"/>
      <c r="B223" s="42" t="s">
        <v>50</v>
      </c>
      <c r="C223" s="29"/>
      <c r="D223" s="20"/>
      <c r="E223" s="20"/>
      <c r="F223" s="20"/>
      <c r="G223" s="20"/>
      <c r="H223" s="20"/>
      <c r="I223" s="20"/>
      <c r="J223" s="20"/>
      <c r="K223" s="20"/>
      <c r="L223" s="20"/>
      <c r="M223" s="20"/>
      <c r="N223" s="20"/>
      <c r="O223" s="20"/>
      <c r="P223" s="20"/>
      <c r="Q223" s="20"/>
      <c r="R223" s="20"/>
      <c r="S223" s="20"/>
      <c r="T223" s="20"/>
      <c r="U223" s="20"/>
      <c r="V223" s="20"/>
      <c r="W223" s="20"/>
      <c r="X223" s="20"/>
      <c r="Y223" s="20"/>
      <c r="Z223" s="20"/>
      <c r="AA223" s="20"/>
      <c r="AB223" s="20"/>
      <c r="AC223" s="20"/>
      <c r="AD223" s="20"/>
      <c r="AE223" s="20"/>
      <c r="AF223" s="20"/>
      <c r="AG223" s="20"/>
      <c r="AH223" s="20"/>
      <c r="AI223" s="20"/>
      <c r="AJ223" s="20"/>
      <c r="AK223" s="20"/>
      <c r="AL223" s="20"/>
      <c r="AM223" s="20"/>
      <c r="AN223" s="20"/>
      <c r="AO223" s="20"/>
      <c r="AP223" s="20"/>
      <c r="AQ223" s="21"/>
      <c r="AS223" s="1" t="s">
        <v>48</v>
      </c>
      <c r="AT223" s="1">
        <v>459791.7</v>
      </c>
    </row>
    <row r="224" spans="1:57" s="1" customFormat="1" x14ac:dyDescent="0.2">
      <c r="A224" s="23"/>
      <c r="B224" s="42" t="s">
        <v>49</v>
      </c>
      <c r="C224" s="29"/>
      <c r="D224" s="20"/>
      <c r="E224" s="45" t="s">
        <v>48</v>
      </c>
      <c r="F224" s="41">
        <v>459791.7</v>
      </c>
      <c r="G224" s="20"/>
      <c r="H224" s="20"/>
      <c r="I224" s="20"/>
      <c r="J224" s="20"/>
      <c r="K224" s="20"/>
      <c r="L224" s="20"/>
      <c r="M224" s="20"/>
      <c r="N224" s="20"/>
      <c r="O224" s="20"/>
      <c r="P224" s="20"/>
      <c r="Q224" s="20"/>
      <c r="R224" s="20"/>
      <c r="S224" s="20"/>
      <c r="T224" s="20"/>
      <c r="U224" s="20"/>
      <c r="V224" s="20"/>
      <c r="W224" s="20"/>
      <c r="X224" s="20"/>
      <c r="Y224" s="20"/>
      <c r="Z224" s="20"/>
      <c r="AA224" s="20"/>
      <c r="AB224" s="20"/>
      <c r="AC224" s="20"/>
      <c r="AD224" s="20"/>
      <c r="AE224" s="20"/>
      <c r="AF224" s="20"/>
      <c r="AG224" s="20"/>
      <c r="AH224" s="20"/>
      <c r="AI224" s="20"/>
      <c r="AJ224" s="20"/>
      <c r="AK224" s="20"/>
      <c r="AL224" s="20"/>
      <c r="AM224" s="20"/>
      <c r="AN224" s="20"/>
      <c r="AO224" s="20"/>
      <c r="AP224" s="20"/>
      <c r="AQ224" s="21"/>
      <c r="AT224" s="1">
        <v>1948.4799999999814</v>
      </c>
    </row>
    <row r="225" spans="1:57" s="1" customFormat="1" x14ac:dyDescent="0.2">
      <c r="A225" s="23"/>
      <c r="B225" s="22"/>
      <c r="C225" s="29"/>
      <c r="D225" s="20"/>
      <c r="E225" s="20"/>
      <c r="F225" s="44">
        <f>F205-F224</f>
        <v>0</v>
      </c>
      <c r="G225" s="20"/>
      <c r="H225" s="20"/>
      <c r="I225" s="20"/>
      <c r="J225" s="20"/>
      <c r="K225" s="20"/>
      <c r="L225" s="20"/>
      <c r="M225" s="20"/>
      <c r="N225" s="20"/>
      <c r="O225" s="20"/>
      <c r="P225" s="20"/>
      <c r="Q225" s="20"/>
      <c r="R225" s="20"/>
      <c r="S225" s="20"/>
      <c r="T225" s="20"/>
      <c r="U225" s="20"/>
      <c r="V225" s="20"/>
      <c r="W225" s="20"/>
      <c r="X225" s="20"/>
      <c r="Y225" s="20"/>
      <c r="Z225" s="20"/>
      <c r="AA225" s="20"/>
      <c r="AB225" s="20"/>
      <c r="AC225" s="20"/>
      <c r="AD225" s="20"/>
      <c r="AE225" s="20"/>
      <c r="AF225" s="20"/>
      <c r="AG225" s="20"/>
      <c r="AH225" s="20"/>
      <c r="AI225" s="20"/>
      <c r="AJ225" s="20"/>
      <c r="AK225" s="20"/>
      <c r="AL225" s="20"/>
      <c r="AM225" s="43"/>
      <c r="AN225" s="20"/>
      <c r="AO225" s="20"/>
      <c r="AP225" s="20"/>
      <c r="AQ225" s="21"/>
      <c r="AS225" s="1" t="s">
        <v>47</v>
      </c>
      <c r="AT225" s="1">
        <v>367833.35699999996</v>
      </c>
    </row>
    <row r="226" spans="1:57" s="1" customFormat="1" x14ac:dyDescent="0.2">
      <c r="A226" s="23"/>
      <c r="B226" s="22"/>
      <c r="C226" s="29"/>
      <c r="D226" s="20"/>
      <c r="E226" s="20" t="s">
        <v>47</v>
      </c>
      <c r="F226" s="20">
        <v>367833.35699999996</v>
      </c>
      <c r="G226" s="20"/>
      <c r="H226" s="20"/>
      <c r="I226" s="20"/>
      <c r="J226" s="20"/>
      <c r="K226" s="20"/>
      <c r="L226" s="20"/>
      <c r="M226" s="20"/>
      <c r="N226" s="20"/>
      <c r="O226" s="20"/>
      <c r="P226" s="20"/>
      <c r="Q226" s="20"/>
      <c r="R226" s="20"/>
      <c r="S226" s="20"/>
      <c r="T226" s="20"/>
      <c r="U226" s="20"/>
      <c r="V226" s="20"/>
      <c r="W226" s="20"/>
      <c r="X226" s="20"/>
      <c r="Y226" s="20"/>
      <c r="Z226" s="20"/>
      <c r="AA226" s="20"/>
      <c r="AB226" s="20"/>
      <c r="AC226" s="20"/>
      <c r="AD226" s="20"/>
      <c r="AE226" s="20"/>
      <c r="AF226" s="20"/>
      <c r="AG226" s="20"/>
      <c r="AH226" s="20"/>
      <c r="AI226" s="20"/>
      <c r="AJ226" s="20"/>
      <c r="AK226" s="20"/>
      <c r="AL226" s="20"/>
      <c r="AM226" s="20"/>
      <c r="AN226" s="20"/>
      <c r="AO226" s="20"/>
      <c r="AP226" s="20"/>
      <c r="AQ226" s="21"/>
    </row>
    <row r="227" spans="1:57" s="34" customFormat="1" x14ac:dyDescent="0.2">
      <c r="A227" s="39"/>
      <c r="B227" s="42"/>
      <c r="C227" s="37"/>
      <c r="D227" s="37"/>
      <c r="E227" s="20"/>
      <c r="F227" s="20"/>
      <c r="G227" s="20"/>
      <c r="H227" s="20"/>
      <c r="I227" s="20"/>
      <c r="J227" s="37"/>
      <c r="K227" s="37"/>
      <c r="L227" s="37"/>
      <c r="M227" s="20"/>
      <c r="N227" s="20"/>
      <c r="O227" s="20"/>
      <c r="P227" s="37"/>
      <c r="Q227" s="37"/>
      <c r="R227" s="37"/>
      <c r="S227" s="36" t="s">
        <v>42</v>
      </c>
      <c r="T227" s="36">
        <v>37341.17</v>
      </c>
      <c r="U227" s="36" t="s">
        <v>41</v>
      </c>
      <c r="V227" s="36">
        <v>13843.87</v>
      </c>
      <c r="W227" s="36"/>
      <c r="X227" s="36"/>
      <c r="Y227" s="36"/>
      <c r="Z227" s="36"/>
      <c r="AA227" s="36"/>
      <c r="AB227" s="36"/>
      <c r="AC227" s="36"/>
      <c r="AD227" s="36"/>
      <c r="AE227" s="36"/>
      <c r="AF227" s="36"/>
      <c r="AG227" s="36"/>
      <c r="AH227" s="36"/>
      <c r="AI227" s="36"/>
      <c r="AJ227" s="36"/>
      <c r="AK227" s="36"/>
      <c r="AL227" s="36"/>
      <c r="AM227" s="36"/>
      <c r="AN227" s="36">
        <f>T204+V204</f>
        <v>51185.037000000004</v>
      </c>
      <c r="AO227" s="36"/>
      <c r="AP227" s="20"/>
      <c r="AQ227" s="35"/>
      <c r="AS227" s="34" t="s">
        <v>46</v>
      </c>
      <c r="AT227" s="34" t="s">
        <v>44</v>
      </c>
      <c r="AU227" s="34" t="s">
        <v>45</v>
      </c>
      <c r="AV227" s="34" t="s">
        <v>44</v>
      </c>
    </row>
    <row r="228" spans="1:57" s="2" customFormat="1" x14ac:dyDescent="0.2">
      <c r="A228" s="33"/>
      <c r="C228" s="32"/>
      <c r="D228" s="32"/>
      <c r="E228" s="20" t="s">
        <v>46</v>
      </c>
      <c r="F228" s="41" t="s">
        <v>44</v>
      </c>
      <c r="G228" s="20" t="s">
        <v>45</v>
      </c>
      <c r="H228" s="41" t="s">
        <v>44</v>
      </c>
      <c r="I228" s="32"/>
      <c r="J228" s="32"/>
      <c r="K228" s="40" t="s">
        <v>43</v>
      </c>
      <c r="L228" s="32"/>
      <c r="M228" s="20" t="s">
        <v>45</v>
      </c>
      <c r="N228" s="41" t="s">
        <v>44</v>
      </c>
      <c r="O228" s="32"/>
      <c r="P228" s="32"/>
      <c r="Q228" s="40" t="s">
        <v>43</v>
      </c>
      <c r="R228" s="32"/>
      <c r="S228" s="31"/>
      <c r="T228" s="31">
        <f>T204-T227</f>
        <v>-1.999999993131496E-3</v>
      </c>
      <c r="U228" s="31"/>
      <c r="V228" s="31">
        <f>V204-V227</f>
        <v>-1.0000000020227162E-3</v>
      </c>
      <c r="W228" s="31"/>
      <c r="X228" s="31"/>
      <c r="Y228" s="31"/>
      <c r="Z228" s="31"/>
      <c r="AA228" s="31"/>
      <c r="AB228" s="31"/>
      <c r="AC228" s="31"/>
      <c r="AD228" s="31"/>
      <c r="AE228" s="31"/>
      <c r="AF228" s="31"/>
      <c r="AG228" s="31"/>
      <c r="AH228" s="31"/>
      <c r="AI228" s="31"/>
      <c r="AJ228" s="31"/>
      <c r="AK228" s="31"/>
      <c r="AL228" s="31"/>
      <c r="AM228" s="31"/>
      <c r="AN228" s="31">
        <f>T205+V205</f>
        <v>63981.3</v>
      </c>
      <c r="AO228" s="31"/>
      <c r="AP228" s="31"/>
      <c r="AQ228" s="30"/>
      <c r="AT228" s="2">
        <v>0.98904499958495073</v>
      </c>
      <c r="AV228" s="2">
        <v>0.98904498619966386</v>
      </c>
    </row>
    <row r="229" spans="1:57" s="34" customFormat="1" x14ac:dyDescent="0.2">
      <c r="A229" s="39"/>
      <c r="C229" s="37"/>
      <c r="D229" s="37"/>
      <c r="E229" s="20"/>
      <c r="F229" s="38">
        <f>F224/F221</f>
        <v>0.98904499958495073</v>
      </c>
      <c r="G229" s="20"/>
      <c r="H229" s="38">
        <f>F226/F222</f>
        <v>0.98904498619966386</v>
      </c>
      <c r="I229" s="37"/>
      <c r="J229" s="37"/>
      <c r="K229" s="20"/>
      <c r="L229" s="37"/>
      <c r="M229" s="20"/>
      <c r="N229" s="38" t="e">
        <f>L226/L222</f>
        <v>#DIV/0!</v>
      </c>
      <c r="O229" s="37"/>
      <c r="P229" s="37"/>
      <c r="Q229" s="20"/>
      <c r="R229" s="37"/>
      <c r="S229" s="36" t="s">
        <v>42</v>
      </c>
      <c r="T229" s="36">
        <v>46676.46</v>
      </c>
      <c r="U229" s="36" t="s">
        <v>41</v>
      </c>
      <c r="V229" s="36">
        <v>17304.84</v>
      </c>
      <c r="W229" s="36"/>
      <c r="X229" s="36"/>
      <c r="Y229" s="36"/>
      <c r="Z229" s="36"/>
      <c r="AA229" s="36"/>
      <c r="AB229" s="36"/>
      <c r="AC229" s="36"/>
      <c r="AD229" s="36"/>
      <c r="AE229" s="36"/>
      <c r="AF229" s="36"/>
      <c r="AG229" s="36"/>
      <c r="AH229" s="36"/>
      <c r="AI229" s="36"/>
      <c r="AJ229" s="36"/>
      <c r="AK229" s="36"/>
      <c r="AL229" s="36"/>
      <c r="AM229" s="36"/>
      <c r="AN229" s="36"/>
      <c r="AO229" s="36"/>
      <c r="AP229" s="20"/>
      <c r="AQ229" s="35"/>
      <c r="AT229" s="34">
        <v>0.98904499958495073</v>
      </c>
      <c r="AV229" s="34">
        <v>0.98904498619966386</v>
      </c>
    </row>
    <row r="230" spans="1:57" s="2" customFormat="1" x14ac:dyDescent="0.2">
      <c r="A230" s="33"/>
      <c r="C230" s="32"/>
      <c r="D230" s="32"/>
      <c r="E230" s="32"/>
      <c r="F230" s="32">
        <v>0.98904499958495073</v>
      </c>
      <c r="G230" s="32"/>
      <c r="H230" s="32">
        <v>0.98904498619966386</v>
      </c>
      <c r="I230" s="32"/>
      <c r="J230" s="32"/>
      <c r="K230" s="32" t="s">
        <v>40</v>
      </c>
      <c r="L230" s="32"/>
      <c r="M230" s="32"/>
      <c r="N230" s="32">
        <v>0.98904498619966386</v>
      </c>
      <c r="O230" s="32"/>
      <c r="P230" s="32"/>
      <c r="Q230" s="32" t="s">
        <v>40</v>
      </c>
      <c r="R230" s="32"/>
      <c r="S230" s="31"/>
      <c r="T230" s="31">
        <f>T205-T229</f>
        <v>0</v>
      </c>
      <c r="U230" s="31"/>
      <c r="V230" s="31">
        <f>V205-V229</f>
        <v>0</v>
      </c>
      <c r="W230" s="31"/>
      <c r="X230" s="31">
        <f>X205-X229</f>
        <v>49645.15</v>
      </c>
      <c r="Y230" s="31" t="e">
        <f>Y205-Y229</f>
        <v>#VALUE!</v>
      </c>
      <c r="Z230" s="31">
        <f>Z205-Z229</f>
        <v>32005.53</v>
      </c>
      <c r="AA230" s="31" t="e">
        <v>#VALUE!</v>
      </c>
      <c r="AB230" s="31">
        <f t="shared" ref="AB230:AL230" si="191">AB205-AB229</f>
        <v>43721.48</v>
      </c>
      <c r="AC230" s="31" t="e">
        <f t="shared" si="191"/>
        <v>#VALUE!</v>
      </c>
      <c r="AD230" s="31">
        <f t="shared" si="191"/>
        <v>62141.440000000002</v>
      </c>
      <c r="AE230" s="31" t="e">
        <f t="shared" si="191"/>
        <v>#VALUE!</v>
      </c>
      <c r="AF230" s="31">
        <f t="shared" si="191"/>
        <v>34921.440000000002</v>
      </c>
      <c r="AG230" s="31" t="e">
        <f t="shared" si="191"/>
        <v>#VALUE!</v>
      </c>
      <c r="AH230" s="31">
        <f t="shared" si="191"/>
        <v>37025.14</v>
      </c>
      <c r="AI230" s="31" t="e">
        <f t="shared" si="191"/>
        <v>#VALUE!</v>
      </c>
      <c r="AJ230" s="31">
        <f t="shared" si="191"/>
        <v>49843.040000000001</v>
      </c>
      <c r="AK230" s="31" t="e">
        <f t="shared" si="191"/>
        <v>#VALUE!</v>
      </c>
      <c r="AL230" s="31">
        <f t="shared" si="191"/>
        <v>0</v>
      </c>
      <c r="AM230" s="31"/>
      <c r="AN230" s="31"/>
      <c r="AO230" s="31"/>
      <c r="AP230" s="31"/>
      <c r="AQ230" s="30"/>
    </row>
    <row r="231" spans="1:57" s="1" customFormat="1" x14ac:dyDescent="0.2">
      <c r="A231" s="23"/>
      <c r="C231" s="29"/>
      <c r="D231" s="20"/>
      <c r="E231" s="20"/>
      <c r="F231" s="20"/>
      <c r="G231" s="20"/>
      <c r="H231" s="20"/>
      <c r="I231" s="20"/>
      <c r="J231" s="20"/>
      <c r="K231" s="20"/>
      <c r="L231" s="20"/>
      <c r="M231" s="20"/>
      <c r="N231" s="20"/>
      <c r="O231" s="20"/>
      <c r="P231" s="20"/>
      <c r="Q231" s="20"/>
      <c r="R231" s="20"/>
      <c r="S231" s="20"/>
      <c r="T231" s="20"/>
      <c r="U231" s="20"/>
      <c r="V231" s="20"/>
      <c r="W231" s="20"/>
      <c r="X231" s="20"/>
      <c r="Y231" s="20"/>
      <c r="Z231" s="20"/>
      <c r="AA231" s="20"/>
      <c r="AB231" s="20"/>
      <c r="AC231" s="20"/>
      <c r="AD231" s="20"/>
      <c r="AE231" s="20"/>
      <c r="AQ231" s="21"/>
    </row>
    <row r="232" spans="1:57" s="1" customFormat="1" x14ac:dyDescent="0.2">
      <c r="A232" s="23"/>
      <c r="B232" s="22"/>
      <c r="C232" s="29"/>
      <c r="D232" s="20"/>
      <c r="E232" s="20"/>
      <c r="F232" s="20"/>
      <c r="G232" s="20"/>
      <c r="H232" s="20"/>
      <c r="I232" s="20"/>
      <c r="J232" s="20"/>
      <c r="K232" s="20"/>
      <c r="L232" s="20"/>
      <c r="M232" s="20"/>
      <c r="N232" s="20"/>
      <c r="O232" s="20"/>
      <c r="P232" s="20"/>
      <c r="Q232" s="20"/>
      <c r="R232" s="20"/>
      <c r="S232" s="20"/>
      <c r="T232" s="20"/>
      <c r="U232" s="20"/>
      <c r="V232" s="20"/>
      <c r="W232" s="20"/>
      <c r="X232" s="20"/>
      <c r="Y232" s="20"/>
      <c r="Z232" s="20"/>
      <c r="AA232" s="20"/>
      <c r="AB232" s="20"/>
      <c r="AC232" s="20"/>
      <c r="AD232" s="20"/>
      <c r="AQ232" s="21"/>
    </row>
    <row r="233" spans="1:57" s="1" customFormat="1" x14ac:dyDescent="0.2">
      <c r="A233" s="23"/>
      <c r="B233" s="22"/>
      <c r="C233" s="29"/>
      <c r="D233" s="20"/>
      <c r="E233" s="20"/>
      <c r="F233" s="20"/>
      <c r="G233" s="20"/>
      <c r="H233" s="20"/>
      <c r="I233" s="20"/>
      <c r="J233" s="20"/>
      <c r="K233" s="20"/>
      <c r="L233" s="20"/>
      <c r="M233" s="20"/>
      <c r="N233" s="20"/>
      <c r="O233" s="20"/>
      <c r="P233" s="20"/>
      <c r="Q233" s="20"/>
      <c r="R233" s="20"/>
      <c r="S233" s="20"/>
      <c r="T233" s="20"/>
      <c r="U233" s="20"/>
      <c r="V233" s="20"/>
      <c r="W233" s="20"/>
      <c r="X233" s="20"/>
      <c r="Y233" s="20"/>
      <c r="Z233" s="20"/>
      <c r="AA233" s="20"/>
      <c r="AB233" s="20"/>
      <c r="AC233" s="20"/>
      <c r="AD233" s="20"/>
      <c r="AE233" s="20"/>
      <c r="AQ233" s="21"/>
      <c r="AR233" s="1" t="s">
        <v>39</v>
      </c>
    </row>
    <row r="234" spans="1:57" s="1" customFormat="1" x14ac:dyDescent="0.2">
      <c r="A234" s="23"/>
      <c r="B234" s="22"/>
      <c r="C234" s="28"/>
      <c r="D234" s="25"/>
      <c r="E234" s="27" t="s">
        <v>38</v>
      </c>
      <c r="F234" s="25"/>
      <c r="G234" s="26"/>
      <c r="H234" s="26"/>
      <c r="I234" s="26"/>
      <c r="J234" s="25"/>
      <c r="K234" s="25"/>
      <c r="L234" s="25"/>
      <c r="M234" s="26"/>
      <c r="N234" s="26"/>
      <c r="O234" s="26"/>
      <c r="P234" s="25"/>
      <c r="Q234" s="24" t="s">
        <v>37</v>
      </c>
      <c r="R234" s="10">
        <v>517105.74</v>
      </c>
      <c r="S234" s="20"/>
      <c r="T234" s="20"/>
      <c r="U234" s="20"/>
      <c r="V234" s="20"/>
      <c r="W234" s="20"/>
      <c r="X234" s="20"/>
      <c r="Y234" s="20"/>
      <c r="Z234" s="20"/>
      <c r="AA234" s="20"/>
      <c r="AB234" s="20"/>
      <c r="AC234" s="20"/>
      <c r="AD234" s="20"/>
      <c r="AE234" s="20"/>
      <c r="AF234" s="20"/>
      <c r="AG234" s="20"/>
      <c r="AH234" s="20"/>
      <c r="AI234" s="20"/>
      <c r="AQ234" s="21"/>
      <c r="AR234" s="1" t="s">
        <v>36</v>
      </c>
    </row>
    <row r="235" spans="1:57" s="1" customFormat="1" x14ac:dyDescent="0.2">
      <c r="A235" s="23"/>
      <c r="B235" s="22"/>
      <c r="C235" s="18"/>
      <c r="D235" s="20"/>
      <c r="E235" s="16" t="s">
        <v>30</v>
      </c>
      <c r="F235" s="20"/>
      <c r="G235" s="5"/>
      <c r="H235" s="5"/>
      <c r="I235" s="5"/>
      <c r="J235" s="20"/>
      <c r="K235" s="20"/>
      <c r="L235" s="20"/>
      <c r="M235" s="5"/>
      <c r="N235" s="5"/>
      <c r="O235" s="5"/>
      <c r="P235" s="20"/>
      <c r="Q235" s="17" t="s">
        <v>35</v>
      </c>
      <c r="R235" s="10">
        <v>408000</v>
      </c>
      <c r="S235" s="20"/>
      <c r="T235" s="20"/>
      <c r="U235" s="20"/>
      <c r="V235" s="20"/>
      <c r="W235" s="20"/>
      <c r="X235" s="20"/>
      <c r="Y235" s="20"/>
      <c r="Z235" s="20"/>
      <c r="AA235" s="20"/>
      <c r="AB235" s="20"/>
      <c r="AC235" s="20"/>
      <c r="AD235" s="20"/>
      <c r="AE235" s="20"/>
      <c r="AF235" s="20"/>
      <c r="AG235" s="20"/>
      <c r="AH235" s="20"/>
      <c r="AI235" s="20"/>
      <c r="AQ235" s="21"/>
      <c r="AR235" s="1" t="s">
        <v>34</v>
      </c>
    </row>
    <row r="236" spans="1:57" x14ac:dyDescent="0.2">
      <c r="C236" s="18"/>
      <c r="H236" s="6"/>
      <c r="I236" s="20"/>
      <c r="N236" s="6"/>
      <c r="O236" s="20"/>
      <c r="Q236" s="17" t="s">
        <v>33</v>
      </c>
      <c r="R236" s="10">
        <f>R235*0.8</f>
        <v>326400</v>
      </c>
      <c r="S236" s="19"/>
      <c r="AM236" s="3"/>
      <c r="AN236" s="3"/>
      <c r="AO236" s="3"/>
      <c r="AP236" s="3"/>
      <c r="AR236" s="1" t="s">
        <v>32</v>
      </c>
    </row>
    <row r="237" spans="1:57" s="5" customFormat="1" x14ac:dyDescent="0.2">
      <c r="A237" s="8"/>
      <c r="B237" s="7"/>
      <c r="C237" s="18"/>
      <c r="Q237" s="17" t="s">
        <v>31</v>
      </c>
      <c r="R237" s="10">
        <v>323433.37</v>
      </c>
      <c r="T237" s="16" t="s">
        <v>30</v>
      </c>
      <c r="U237" s="15"/>
      <c r="V237" s="15"/>
      <c r="W237" s="15"/>
      <c r="AQ237" s="4"/>
      <c r="AR237" s="1" t="s">
        <v>29</v>
      </c>
      <c r="AS237" s="3"/>
      <c r="AT237" s="3"/>
      <c r="AU237" s="3"/>
      <c r="AV237" s="3"/>
      <c r="AW237" s="3"/>
      <c r="AX237" s="3"/>
      <c r="AY237" s="3"/>
      <c r="AZ237" s="3"/>
      <c r="BA237" s="3"/>
      <c r="BB237" s="3"/>
      <c r="BC237" s="3"/>
      <c r="BD237" s="3"/>
      <c r="BE237" s="3"/>
    </row>
    <row r="238" spans="1:57" ht="18.75" x14ac:dyDescent="0.2">
      <c r="B238" s="14"/>
      <c r="C238" s="13"/>
      <c r="D238" s="12"/>
      <c r="E238" s="12"/>
      <c r="F238" s="12"/>
      <c r="G238" s="12"/>
      <c r="H238" s="12"/>
      <c r="I238" s="12"/>
      <c r="J238" s="12"/>
      <c r="K238" s="12"/>
      <c r="L238" s="12"/>
      <c r="M238" s="12"/>
      <c r="N238" s="12"/>
      <c r="O238" s="12"/>
      <c r="P238" s="12"/>
      <c r="Q238" s="11" t="s">
        <v>28</v>
      </c>
      <c r="R238" s="10">
        <v>193672.38</v>
      </c>
      <c r="AR238" s="1" t="s">
        <v>27</v>
      </c>
    </row>
    <row r="239" spans="1:57" x14ac:dyDescent="0.2">
      <c r="AR239" s="9"/>
    </row>
    <row r="240" spans="1:57" x14ac:dyDescent="0.2">
      <c r="AR240" s="1"/>
    </row>
    <row r="241" spans="44:44" x14ac:dyDescent="0.2">
      <c r="AR241" s="1" t="s">
        <v>26</v>
      </c>
    </row>
    <row r="242" spans="44:44" x14ac:dyDescent="0.2">
      <c r="AR242" s="1"/>
    </row>
    <row r="243" spans="44:44" x14ac:dyDescent="0.2">
      <c r="AR243" s="1" t="s">
        <v>26</v>
      </c>
    </row>
  </sheetData>
  <mergeCells count="31">
    <mergeCell ref="A1:AP1"/>
    <mergeCell ref="A2:AP2"/>
    <mergeCell ref="A4:B4"/>
    <mergeCell ref="AR5:AS5"/>
    <mergeCell ref="AO8:AP8"/>
    <mergeCell ref="AI11:AJ11"/>
    <mergeCell ref="AK11:AL11"/>
    <mergeCell ref="AM11:AN11"/>
    <mergeCell ref="AO11:AP11"/>
    <mergeCell ref="S11:T11"/>
    <mergeCell ref="U11:V11"/>
    <mergeCell ref="W11:X11"/>
    <mergeCell ref="Y11:Z11"/>
    <mergeCell ref="AA11:AB11"/>
    <mergeCell ref="AC11:AD11"/>
    <mergeCell ref="A204:B205"/>
    <mergeCell ref="C204:D204"/>
    <mergeCell ref="C205:D205"/>
    <mergeCell ref="AE11:AF11"/>
    <mergeCell ref="AG11:AH11"/>
    <mergeCell ref="G11:H11"/>
    <mergeCell ref="I11:J11"/>
    <mergeCell ref="K11:L11"/>
    <mergeCell ref="M11:N11"/>
    <mergeCell ref="O11:P11"/>
    <mergeCell ref="Q11:R11"/>
    <mergeCell ref="A11:A12"/>
    <mergeCell ref="B11:B12"/>
    <mergeCell ref="C11:C12"/>
    <mergeCell ref="D11:D12"/>
    <mergeCell ref="E11:F11"/>
  </mergeCells>
  <conditionalFormatting sqref="AP95:AP97 AP113 AP115:AP125 AO184:AO185 AO14:AP20 AO22:AP26 AO28:AP32 AO34:AP38 AO51:AP54 AO57:AO67 AP56:AP77 AO69:AO77 AO88:AP93 AO96:AO97 AO114:AP114 AO116:AO125 AO136:AP141 AO169:AP172 AP143 AP101 AP104 AP131:AP135 AO131:AO134 AP168 AP173 AP183:AP185 AO98:AP100 AO102:AP103 AO126:AP130 AO144:AP167 AO40:AP49 AO79:AP82 AP83 AO84:AP86 AO105:AP111 AO192:AP193 AP194 AP187 AO186:AP186 AO188:AP190 AO195:AP203 AO174:AP182">
    <cfRule type="cellIs" dxfId="0" priority="1" operator="lessThan">
      <formula>0</formula>
    </cfRule>
  </conditionalFormatting>
  <printOptions horizontalCentered="1"/>
  <pageMargins left="0.59055118110236227" right="0.39370078740157483" top="1.1811023622047245" bottom="0.59055118110236227" header="0.31496062992125984" footer="0.39370078740157483"/>
  <pageSetup paperSize="9" scale="75" fitToWidth="0" fitToHeight="0" orientation="landscape" r:id="rId1"/>
  <headerFooter>
    <oddHeader>&amp;C&amp;"Arial,Negrito"&amp;12&amp;G</oddHeader>
    <oddFooter>&amp;R&amp;"Arial,Normal"&amp;8Pág. &amp;P de &amp;N</oddFooter>
  </headerFooter>
  <drawing r:id="rId2"/>
  <legacyDrawing r:id="rId3"/>
  <legacyDrawingHF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FFCC"/>
    <pageSetUpPr fitToPage="1"/>
  </sheetPr>
  <dimension ref="A1:T1006"/>
  <sheetViews>
    <sheetView view="pageBreakPreview" topLeftCell="A67" zoomScaleNormal="100" zoomScaleSheetLayoutView="100" workbookViewId="0">
      <pane ySplit="720" topLeftCell="A831"/>
      <selection activeCell="E926" sqref="E926"/>
      <selection pane="bottomLeft" activeCell="K714" sqref="K714"/>
    </sheetView>
  </sheetViews>
  <sheetFormatPr defaultColWidth="9.140625" defaultRowHeight="13.5" x14ac:dyDescent="0.25"/>
  <cols>
    <col min="1" max="1" width="6.28515625" style="329" customWidth="1"/>
    <col min="2" max="2" width="50.7109375" style="329" customWidth="1"/>
    <col min="3" max="3" width="3.42578125" style="329" bestFit="1" customWidth="1"/>
    <col min="4" max="5" width="8.85546875" style="329" customWidth="1"/>
    <col min="6" max="6" width="10.140625" style="329" customWidth="1"/>
    <col min="7" max="8" width="8.85546875" style="329" customWidth="1"/>
    <col min="9" max="9" width="9.140625" style="329"/>
    <col min="10" max="10" width="10.140625" style="329" bestFit="1" customWidth="1"/>
    <col min="11" max="15" width="9.140625" style="329"/>
    <col min="16" max="16384" width="9.140625" style="344"/>
  </cols>
  <sheetData>
    <row r="1" spans="1:15" s="232" customFormat="1" ht="15.75" x14ac:dyDescent="0.25">
      <c r="A1" s="674" t="s">
        <v>498</v>
      </c>
      <c r="B1" s="675"/>
      <c r="C1" s="675"/>
      <c r="D1" s="675"/>
      <c r="E1" s="675"/>
      <c r="F1" s="675"/>
      <c r="G1" s="675"/>
      <c r="H1" s="676"/>
      <c r="I1" s="231"/>
      <c r="J1" s="231"/>
      <c r="K1" s="231"/>
      <c r="L1" s="231"/>
      <c r="M1" s="231"/>
      <c r="N1" s="231"/>
      <c r="O1" s="231"/>
    </row>
    <row r="2" spans="1:15" s="232" customFormat="1" ht="15.75" x14ac:dyDescent="0.25">
      <c r="A2" s="677" t="s">
        <v>996</v>
      </c>
      <c r="B2" s="678"/>
      <c r="C2" s="678"/>
      <c r="D2" s="678"/>
      <c r="E2" s="678"/>
      <c r="F2" s="678"/>
      <c r="G2" s="678"/>
      <c r="H2" s="679"/>
      <c r="I2" s="231"/>
      <c r="J2" s="231"/>
      <c r="K2" s="231"/>
      <c r="L2" s="231"/>
      <c r="M2" s="231"/>
      <c r="N2" s="231"/>
      <c r="O2" s="231"/>
    </row>
    <row r="3" spans="1:15" s="232" customFormat="1" ht="10.15" x14ac:dyDescent="0.3">
      <c r="A3" s="233"/>
      <c r="B3" s="234"/>
      <c r="C3" s="233"/>
      <c r="D3" s="233"/>
      <c r="E3" s="233"/>
      <c r="F3" s="233"/>
      <c r="G3" s="233"/>
      <c r="H3" s="233"/>
      <c r="I3" s="231"/>
      <c r="J3" s="231"/>
      <c r="K3" s="231"/>
      <c r="L3" s="231"/>
      <c r="M3" s="231"/>
      <c r="N3" s="231"/>
      <c r="O3" s="231"/>
    </row>
    <row r="4" spans="1:15" s="240" customFormat="1" ht="13.15" x14ac:dyDescent="0.3">
      <c r="A4" s="235" t="str">
        <f>'[17]1ª REPROGRAMAÇÃO'!A4:B4</f>
        <v>OBRA: CONSTRUÇÃO - UNIDADE BÁSICA DE SAÚDE - JUÁ</v>
      </c>
      <c r="B4" s="236"/>
      <c r="C4" s="237"/>
      <c r="D4" s="237"/>
      <c r="E4" s="237"/>
      <c r="F4" s="237"/>
      <c r="G4" s="237"/>
      <c r="H4" s="238"/>
      <c r="I4" s="239"/>
      <c r="J4" s="239"/>
      <c r="K4" s="239"/>
      <c r="L4" s="239"/>
      <c r="M4" s="239"/>
      <c r="N4" s="239"/>
      <c r="O4" s="239"/>
    </row>
    <row r="5" spans="1:15" s="240" customFormat="1" ht="13.15" x14ac:dyDescent="0.3">
      <c r="A5" s="241" t="str">
        <f>'[17]1ª REPROGRAMAÇÃO'!A5</f>
        <v>LOCALIZAÇÃO: CENTRO - LIMOEIRO/PE</v>
      </c>
      <c r="B5" s="242"/>
      <c r="C5" s="243"/>
      <c r="D5" s="243"/>
      <c r="E5" s="243"/>
      <c r="F5" s="243"/>
      <c r="G5" s="243"/>
      <c r="H5" s="244"/>
      <c r="I5" s="239"/>
      <c r="J5" s="239"/>
      <c r="K5" s="239"/>
      <c r="L5" s="239"/>
      <c r="M5" s="239"/>
      <c r="N5" s="239"/>
      <c r="O5" s="239"/>
    </row>
    <row r="6" spans="1:15" s="240" customFormat="1" ht="13.15" x14ac:dyDescent="0.3">
      <c r="A6" s="241" t="str">
        <f>'[17]1ª REPROGRAMAÇÃO'!A6</f>
        <v>EMPRESA CONTRATADA:  SS SERVIÇOS LOCAÇÕES E CONSTRUÇÕES LTDA</v>
      </c>
      <c r="B6" s="242"/>
      <c r="C6" s="243"/>
      <c r="D6" s="243"/>
      <c r="E6" s="243"/>
      <c r="F6" s="243"/>
      <c r="G6" s="243"/>
      <c r="H6" s="244"/>
      <c r="I6" s="239"/>
      <c r="J6" s="239"/>
      <c r="K6" s="239"/>
      <c r="L6" s="239"/>
      <c r="M6" s="239"/>
      <c r="N6" s="239"/>
      <c r="O6" s="239"/>
    </row>
    <row r="7" spans="1:15" s="240" customFormat="1" ht="13.15" x14ac:dyDescent="0.3">
      <c r="A7" s="245" t="s">
        <v>997</v>
      </c>
      <c r="B7" s="397"/>
      <c r="C7" s="247"/>
      <c r="D7" s="247"/>
      <c r="E7" s="247"/>
      <c r="F7" s="247"/>
      <c r="G7" s="247"/>
      <c r="H7" s="248"/>
      <c r="I7" s="249" t="s">
        <v>490</v>
      </c>
      <c r="J7" s="250">
        <f ca="1">TODAY()</f>
        <v>44820</v>
      </c>
      <c r="K7" s="239"/>
      <c r="L7" s="239"/>
      <c r="M7" s="239"/>
      <c r="N7" s="239"/>
      <c r="O7" s="239"/>
    </row>
    <row r="8" spans="1:15" s="232" customFormat="1" ht="10.15" x14ac:dyDescent="0.3">
      <c r="A8" s="233"/>
      <c r="B8" s="251"/>
      <c r="C8" s="233"/>
      <c r="D8" s="252"/>
      <c r="E8" s="252"/>
      <c r="F8" s="252"/>
      <c r="G8" s="252"/>
      <c r="H8" s="252"/>
      <c r="I8" s="231"/>
      <c r="J8" s="231"/>
      <c r="K8" s="231"/>
      <c r="L8" s="231"/>
      <c r="M8" s="231"/>
      <c r="N8" s="231"/>
      <c r="O8" s="231"/>
    </row>
    <row r="9" spans="1:15" s="256" customFormat="1" ht="21" customHeight="1" x14ac:dyDescent="0.25">
      <c r="A9" s="398" t="s">
        <v>0</v>
      </c>
      <c r="B9" s="398" t="s">
        <v>3</v>
      </c>
      <c r="C9" s="398" t="s">
        <v>499</v>
      </c>
      <c r="D9" s="399" t="s">
        <v>500</v>
      </c>
      <c r="E9" s="399" t="s">
        <v>501</v>
      </c>
      <c r="F9" s="399" t="s">
        <v>11</v>
      </c>
      <c r="G9" s="399" t="s">
        <v>502</v>
      </c>
      <c r="H9" s="399" t="s">
        <v>1</v>
      </c>
      <c r="I9" s="255"/>
      <c r="J9" s="255"/>
      <c r="K9" s="255"/>
      <c r="L9" s="255"/>
      <c r="M9" s="255"/>
      <c r="N9" s="255"/>
      <c r="O9" s="255"/>
    </row>
    <row r="10" spans="1:15" s="261" customFormat="1" ht="10.15" x14ac:dyDescent="0.3">
      <c r="A10" s="257"/>
      <c r="B10" s="258"/>
      <c r="C10" s="257"/>
      <c r="D10" s="259"/>
      <c r="E10" s="259"/>
      <c r="F10" s="259"/>
      <c r="G10" s="259"/>
      <c r="H10" s="259"/>
      <c r="I10" s="260"/>
      <c r="J10" s="260"/>
      <c r="K10" s="260"/>
      <c r="L10" s="260"/>
      <c r="M10" s="260"/>
      <c r="N10" s="260"/>
      <c r="O10" s="260"/>
    </row>
    <row r="11" spans="1:15" s="266" customFormat="1" ht="12.75" x14ac:dyDescent="0.25">
      <c r="A11" s="262" t="s">
        <v>2</v>
      </c>
      <c r="B11" s="263" t="s">
        <v>423</v>
      </c>
      <c r="C11" s="262"/>
      <c r="D11" s="264"/>
      <c r="E11" s="264"/>
      <c r="F11" s="264"/>
      <c r="G11" s="264"/>
      <c r="H11" s="264"/>
      <c r="I11" s="265"/>
      <c r="J11" s="265"/>
      <c r="K11" s="265"/>
      <c r="L11" s="265"/>
      <c r="M11" s="265"/>
      <c r="N11" s="265"/>
      <c r="O11" s="265"/>
    </row>
    <row r="12" spans="1:15" s="271" customFormat="1" ht="10.15" x14ac:dyDescent="0.3">
      <c r="A12" s="267"/>
      <c r="B12" s="268"/>
      <c r="C12" s="267"/>
      <c r="D12" s="269"/>
      <c r="E12" s="269"/>
      <c r="F12" s="269"/>
      <c r="G12" s="269"/>
      <c r="H12" s="269"/>
      <c r="I12" s="270"/>
      <c r="J12" s="270"/>
      <c r="K12" s="270"/>
      <c r="L12" s="270"/>
      <c r="M12" s="270"/>
      <c r="N12" s="270"/>
      <c r="O12" s="270"/>
    </row>
    <row r="13" spans="1:15" s="276" customFormat="1" ht="20.45" x14ac:dyDescent="0.3">
      <c r="A13" s="272" t="s">
        <v>412</v>
      </c>
      <c r="B13" s="273" t="s">
        <v>411</v>
      </c>
      <c r="C13" s="272" t="s">
        <v>21</v>
      </c>
      <c r="D13" s="274"/>
      <c r="E13" s="274"/>
      <c r="F13" s="274"/>
      <c r="G13" s="274"/>
      <c r="H13" s="274"/>
      <c r="I13" s="275"/>
      <c r="J13" s="275"/>
      <c r="K13" s="275"/>
      <c r="L13" s="275"/>
      <c r="M13" s="275"/>
      <c r="N13" s="275"/>
      <c r="O13" s="275"/>
    </row>
    <row r="14" spans="1:15" s="282" customFormat="1" x14ac:dyDescent="0.25">
      <c r="A14" s="277"/>
      <c r="B14" s="278" t="s">
        <v>998</v>
      </c>
      <c r="C14" s="277"/>
      <c r="D14" s="279"/>
      <c r="E14" s="279"/>
      <c r="F14" s="279"/>
      <c r="G14" s="279"/>
      <c r="H14" s="279">
        <f t="shared" ref="H14" si="0">TRUNC(PRODUCT(D14:G14),2)</f>
        <v>0</v>
      </c>
      <c r="I14" s="270" t="s">
        <v>505</v>
      </c>
      <c r="J14" s="281"/>
      <c r="K14" s="281"/>
      <c r="L14" s="281"/>
      <c r="M14" s="281"/>
      <c r="N14" s="281"/>
      <c r="O14" s="281"/>
    </row>
    <row r="15" spans="1:15" s="282" customFormat="1" ht="10.9" x14ac:dyDescent="0.3">
      <c r="A15" s="277"/>
      <c r="B15" s="283" t="str">
        <f>"Total item "&amp;A13</f>
        <v>Total item 1.4</v>
      </c>
      <c r="C15" s="277"/>
      <c r="D15" s="279"/>
      <c r="E15" s="284"/>
      <c r="F15" s="279"/>
      <c r="G15" s="279"/>
      <c r="H15" s="264">
        <f>SUM(H14:H14)</f>
        <v>0</v>
      </c>
      <c r="I15" s="281"/>
      <c r="J15" s="281"/>
      <c r="K15" s="281"/>
      <c r="L15" s="281"/>
      <c r="M15" s="281"/>
      <c r="N15" s="281"/>
      <c r="O15" s="281"/>
    </row>
    <row r="16" spans="1:15" s="270" customFormat="1" ht="10.15" x14ac:dyDescent="0.3">
      <c r="A16" s="267"/>
      <c r="B16" s="285"/>
      <c r="C16" s="267"/>
      <c r="D16" s="269"/>
      <c r="E16" s="269"/>
      <c r="F16" s="680" t="s">
        <v>784</v>
      </c>
      <c r="G16" s="681"/>
      <c r="H16" s="286">
        <v>1</v>
      </c>
    </row>
    <row r="17" spans="1:15" s="270" customFormat="1" ht="10.15" x14ac:dyDescent="0.3">
      <c r="A17" s="267"/>
      <c r="B17" s="285"/>
      <c r="C17" s="267"/>
      <c r="D17" s="269"/>
      <c r="E17" s="269"/>
      <c r="F17" s="672" t="str">
        <f>IF(H17&gt;=0,"ADITAR","SUPRIMIR")</f>
        <v>SUPRIMIR</v>
      </c>
      <c r="G17" s="673"/>
      <c r="H17" s="287">
        <f>H15-H16</f>
        <v>-1</v>
      </c>
    </row>
    <row r="18" spans="1:15" s="292" customFormat="1" ht="10.9" x14ac:dyDescent="0.3">
      <c r="A18" s="288"/>
      <c r="B18" s="289"/>
      <c r="C18" s="288"/>
      <c r="D18" s="290"/>
      <c r="E18" s="290"/>
      <c r="F18" s="290"/>
      <c r="G18" s="290"/>
      <c r="H18" s="290"/>
      <c r="I18" s="291"/>
      <c r="J18" s="291"/>
      <c r="K18" s="291"/>
      <c r="L18" s="291"/>
      <c r="M18" s="291"/>
      <c r="N18" s="291"/>
      <c r="O18" s="291"/>
    </row>
    <row r="19" spans="1:15" s="276" customFormat="1" x14ac:dyDescent="0.25">
      <c r="A19" s="272" t="s">
        <v>408</v>
      </c>
      <c r="B19" s="273" t="s">
        <v>407</v>
      </c>
      <c r="C19" s="272" t="s">
        <v>21</v>
      </c>
      <c r="D19" s="274"/>
      <c r="E19" s="274"/>
      <c r="F19" s="274"/>
      <c r="G19" s="274"/>
      <c r="H19" s="274"/>
      <c r="I19" s="275"/>
      <c r="J19" s="275"/>
      <c r="K19" s="275"/>
      <c r="L19" s="275"/>
      <c r="M19" s="275"/>
      <c r="N19" s="275"/>
      <c r="O19" s="275"/>
    </row>
    <row r="20" spans="1:15" s="282" customFormat="1" x14ac:dyDescent="0.25">
      <c r="A20" s="277"/>
      <c r="B20" s="278" t="s">
        <v>999</v>
      </c>
      <c r="C20" s="277"/>
      <c r="D20" s="279"/>
      <c r="E20" s="279"/>
      <c r="F20" s="279"/>
      <c r="G20" s="279"/>
      <c r="H20" s="279">
        <f t="shared" ref="H20" si="1">TRUNC(PRODUCT(D20:G20),2)</f>
        <v>0</v>
      </c>
      <c r="I20" s="270" t="s">
        <v>1000</v>
      </c>
      <c r="J20" s="281"/>
      <c r="K20" s="281"/>
      <c r="L20" s="281"/>
      <c r="M20" s="281"/>
      <c r="N20" s="281"/>
      <c r="O20" s="281"/>
    </row>
    <row r="21" spans="1:15" s="282" customFormat="1" ht="10.9" x14ac:dyDescent="0.3">
      <c r="A21" s="277"/>
      <c r="B21" s="283" t="str">
        <f>"Total item "&amp;A19</f>
        <v>Total item 1.5</v>
      </c>
      <c r="C21" s="277"/>
      <c r="D21" s="279"/>
      <c r="E21" s="284"/>
      <c r="F21" s="279"/>
      <c r="G21" s="279"/>
      <c r="H21" s="264">
        <f>SUM(H20:H20)</f>
        <v>0</v>
      </c>
      <c r="I21" s="281"/>
      <c r="J21" s="281"/>
      <c r="K21" s="281"/>
      <c r="L21" s="281"/>
      <c r="M21" s="281"/>
      <c r="N21" s="281"/>
      <c r="O21" s="281"/>
    </row>
    <row r="22" spans="1:15" s="270" customFormat="1" ht="10.15" x14ac:dyDescent="0.3">
      <c r="A22" s="267"/>
      <c r="B22" s="285"/>
      <c r="C22" s="267"/>
      <c r="D22" s="269"/>
      <c r="E22" s="269"/>
      <c r="F22" s="680" t="s">
        <v>784</v>
      </c>
      <c r="G22" s="681"/>
      <c r="H22" s="286">
        <v>1</v>
      </c>
    </row>
    <row r="23" spans="1:15" s="270" customFormat="1" ht="10.15" x14ac:dyDescent="0.3">
      <c r="A23" s="267"/>
      <c r="B23" s="285"/>
      <c r="C23" s="267"/>
      <c r="D23" s="269"/>
      <c r="E23" s="269"/>
      <c r="F23" s="672" t="str">
        <f>IF(H23&gt;=0,"ADITAR","SUPRIMIR")</f>
        <v>SUPRIMIR</v>
      </c>
      <c r="G23" s="673"/>
      <c r="H23" s="287">
        <f>H21-H22</f>
        <v>-1</v>
      </c>
    </row>
    <row r="24" spans="1:15" s="292" customFormat="1" ht="10.9" x14ac:dyDescent="0.3">
      <c r="A24" s="288"/>
      <c r="B24" s="289"/>
      <c r="C24" s="288"/>
      <c r="D24" s="290"/>
      <c r="E24" s="290"/>
      <c r="F24" s="290"/>
      <c r="G24" s="290"/>
      <c r="H24" s="290"/>
      <c r="I24" s="291"/>
      <c r="J24" s="291"/>
      <c r="K24" s="291"/>
      <c r="L24" s="291"/>
      <c r="M24" s="291"/>
      <c r="N24" s="291"/>
      <c r="O24" s="291"/>
    </row>
    <row r="25" spans="1:15" s="276" customFormat="1" ht="10.9" hidden="1" x14ac:dyDescent="0.3">
      <c r="A25" s="272" t="s">
        <v>406</v>
      </c>
      <c r="B25" s="273" t="s">
        <v>405</v>
      </c>
      <c r="C25" s="272" t="s">
        <v>77</v>
      </c>
      <c r="D25" s="274"/>
      <c r="E25" s="274"/>
      <c r="F25" s="274"/>
      <c r="G25" s="274"/>
      <c r="H25" s="274"/>
      <c r="I25" s="275"/>
      <c r="J25" s="275"/>
      <c r="K25" s="275"/>
      <c r="L25" s="275"/>
      <c r="M25" s="275"/>
      <c r="N25" s="275"/>
      <c r="O25" s="275"/>
    </row>
    <row r="26" spans="1:15" s="282" customFormat="1" ht="10.9" hidden="1" x14ac:dyDescent="0.3">
      <c r="A26" s="277"/>
      <c r="B26" s="278" t="s">
        <v>503</v>
      </c>
      <c r="C26" s="277"/>
      <c r="D26" s="279"/>
      <c r="E26" s="279">
        <v>3</v>
      </c>
      <c r="F26" s="279">
        <v>2</v>
      </c>
      <c r="G26" s="279"/>
      <c r="H26" s="279">
        <f t="shared" ref="H26" si="2">TRUNC(PRODUCT(D26:G26),2)</f>
        <v>6</v>
      </c>
      <c r="I26" s="280" t="s">
        <v>504</v>
      </c>
      <c r="J26" s="279">
        <v>3.35</v>
      </c>
      <c r="K26" s="279">
        <v>2.2000000000000002</v>
      </c>
      <c r="L26" s="281"/>
      <c r="M26" s="281"/>
      <c r="N26" s="281"/>
      <c r="O26" s="281"/>
    </row>
    <row r="27" spans="1:15" s="282" customFormat="1" ht="10.9" hidden="1" x14ac:dyDescent="0.3">
      <c r="A27" s="277"/>
      <c r="B27" s="283" t="str">
        <f>"Total item "&amp;A25</f>
        <v>Total item 1.6</v>
      </c>
      <c r="C27" s="277"/>
      <c r="D27" s="279"/>
      <c r="E27" s="284"/>
      <c r="F27" s="279"/>
      <c r="G27" s="279"/>
      <c r="H27" s="264">
        <f>SUM(H26:H26)</f>
        <v>6</v>
      </c>
      <c r="I27" s="281"/>
      <c r="J27" s="270" t="s">
        <v>505</v>
      </c>
      <c r="K27" s="281"/>
      <c r="L27" s="281"/>
      <c r="M27" s="281"/>
      <c r="N27" s="281"/>
      <c r="O27" s="281"/>
    </row>
    <row r="28" spans="1:15" s="270" customFormat="1" ht="10.15" hidden="1" x14ac:dyDescent="0.3">
      <c r="A28" s="267"/>
      <c r="B28" s="285"/>
      <c r="C28" s="267"/>
      <c r="D28" s="269"/>
      <c r="E28" s="269"/>
      <c r="F28" s="680" t="s">
        <v>784</v>
      </c>
      <c r="G28" s="681"/>
      <c r="H28" s="286">
        <v>0</v>
      </c>
    </row>
    <row r="29" spans="1:15" s="270" customFormat="1" ht="10.15" hidden="1" x14ac:dyDescent="0.3">
      <c r="A29" s="267"/>
      <c r="B29" s="285"/>
      <c r="C29" s="267"/>
      <c r="D29" s="269"/>
      <c r="E29" s="269"/>
      <c r="F29" s="672" t="str">
        <f>IF(H29&gt;=0,"ADITAR","SUPRIMIR")</f>
        <v>ADITAR</v>
      </c>
      <c r="G29" s="673"/>
      <c r="H29" s="287">
        <f>H27-H28</f>
        <v>6</v>
      </c>
    </row>
    <row r="30" spans="1:15" s="292" customFormat="1" ht="10.9" hidden="1" x14ac:dyDescent="0.3">
      <c r="A30" s="288"/>
      <c r="B30" s="289"/>
      <c r="C30" s="288"/>
      <c r="D30" s="290"/>
      <c r="E30" s="290"/>
      <c r="F30" s="290"/>
      <c r="G30" s="290"/>
      <c r="H30" s="290"/>
      <c r="I30" s="291"/>
      <c r="J30" s="291"/>
      <c r="K30" s="291"/>
      <c r="L30" s="291"/>
      <c r="M30" s="291"/>
      <c r="N30" s="291"/>
      <c r="O30" s="291"/>
    </row>
    <row r="31" spans="1:15" s="266" customFormat="1" ht="10.15" x14ac:dyDescent="0.3">
      <c r="A31" s="262" t="s">
        <v>12</v>
      </c>
      <c r="B31" s="263" t="s">
        <v>404</v>
      </c>
      <c r="C31" s="262"/>
      <c r="D31" s="264"/>
      <c r="E31" s="264"/>
      <c r="F31" s="264"/>
      <c r="G31" s="264"/>
      <c r="H31" s="264"/>
      <c r="I31" s="265"/>
      <c r="J31" s="265"/>
      <c r="K31" s="265"/>
      <c r="L31" s="265"/>
      <c r="M31" s="265"/>
      <c r="N31" s="265"/>
      <c r="O31" s="265"/>
    </row>
    <row r="32" spans="1:15" s="271" customFormat="1" ht="10.15" x14ac:dyDescent="0.3">
      <c r="A32" s="267"/>
      <c r="B32" s="268"/>
      <c r="C32" s="267"/>
      <c r="D32" s="269"/>
      <c r="E32" s="269"/>
      <c r="F32" s="269"/>
      <c r="G32" s="269"/>
      <c r="H32" s="269"/>
      <c r="I32" s="270"/>
      <c r="J32" s="270"/>
      <c r="K32" s="270"/>
      <c r="L32" s="270"/>
      <c r="M32" s="270"/>
      <c r="N32" s="270"/>
      <c r="O32" s="270"/>
    </row>
    <row r="33" spans="1:15" s="276" customFormat="1" ht="22.5" customHeight="1" x14ac:dyDescent="0.25">
      <c r="A33" s="272" t="s">
        <v>403</v>
      </c>
      <c r="B33" s="273" t="s">
        <v>402</v>
      </c>
      <c r="C33" s="272" t="s">
        <v>97</v>
      </c>
      <c r="D33" s="274"/>
      <c r="E33" s="274"/>
      <c r="F33" s="274"/>
      <c r="G33" s="274"/>
      <c r="H33" s="274"/>
      <c r="I33" s="275"/>
      <c r="J33" s="275"/>
      <c r="K33" s="275"/>
      <c r="L33" s="275"/>
      <c r="M33" s="275"/>
      <c r="N33" s="275"/>
      <c r="O33" s="275"/>
    </row>
    <row r="34" spans="1:15" s="282" customFormat="1" ht="10.9" x14ac:dyDescent="0.3">
      <c r="A34" s="277"/>
      <c r="B34" s="293" t="s">
        <v>508</v>
      </c>
      <c r="C34" s="277"/>
      <c r="D34" s="279"/>
      <c r="E34" s="279"/>
      <c r="F34" s="279"/>
      <c r="G34" s="279"/>
      <c r="H34" s="279"/>
      <c r="I34" s="281"/>
      <c r="J34" s="281"/>
      <c r="K34" s="281"/>
      <c r="L34" s="281"/>
      <c r="M34" s="281"/>
      <c r="N34" s="281"/>
      <c r="O34" s="281"/>
    </row>
    <row r="35" spans="1:15" s="282" customFormat="1" ht="10.9" x14ac:dyDescent="0.3">
      <c r="A35" s="277"/>
      <c r="B35" s="278" t="s">
        <v>509</v>
      </c>
      <c r="C35" s="277"/>
      <c r="D35" s="279">
        <v>30</v>
      </c>
      <c r="E35" s="279">
        <v>0.7</v>
      </c>
      <c r="F35" s="279">
        <v>0.7</v>
      </c>
      <c r="G35" s="279">
        <v>0.55000000000000004</v>
      </c>
      <c r="H35" s="279">
        <f t="shared" ref="H35:H40" si="3">TRUNC(PRODUCT(D35:G35),2)</f>
        <v>8.08</v>
      </c>
      <c r="I35" s="281"/>
      <c r="J35" s="281"/>
      <c r="K35" s="281"/>
      <c r="L35" s="281"/>
      <c r="M35" s="281"/>
      <c r="N35" s="281"/>
      <c r="O35" s="281"/>
    </row>
    <row r="36" spans="1:15" s="282" customFormat="1" ht="10.9" x14ac:dyDescent="0.3">
      <c r="A36" s="277"/>
      <c r="B36" s="278" t="s">
        <v>510</v>
      </c>
      <c r="C36" s="277"/>
      <c r="D36" s="279">
        <v>3</v>
      </c>
      <c r="E36" s="279">
        <v>0.7</v>
      </c>
      <c r="F36" s="279">
        <v>0.7</v>
      </c>
      <c r="G36" s="279">
        <v>0.55000000000000004</v>
      </c>
      <c r="H36" s="279">
        <f t="shared" si="3"/>
        <v>0.8</v>
      </c>
      <c r="I36" s="281"/>
      <c r="J36" s="281" t="s">
        <v>511</v>
      </c>
      <c r="K36" s="281"/>
      <c r="L36" s="281"/>
      <c r="M36" s="281"/>
      <c r="N36" s="281"/>
      <c r="O36" s="281"/>
    </row>
    <row r="37" spans="1:15" s="282" customFormat="1" ht="10.9" x14ac:dyDescent="0.3">
      <c r="A37" s="277"/>
      <c r="B37" s="278" t="s">
        <v>512</v>
      </c>
      <c r="C37" s="277"/>
      <c r="D37" s="279">
        <v>7</v>
      </c>
      <c r="E37" s="279">
        <v>0.7</v>
      </c>
      <c r="F37" s="279">
        <v>0.7</v>
      </c>
      <c r="G37" s="279">
        <v>0.55000000000000004</v>
      </c>
      <c r="H37" s="279">
        <f t="shared" si="3"/>
        <v>1.88</v>
      </c>
      <c r="I37" s="281"/>
      <c r="J37" s="281" t="s">
        <v>513</v>
      </c>
      <c r="K37" s="281">
        <f>0.05+0.2+0.3</f>
        <v>0.55000000000000004</v>
      </c>
      <c r="L37" s="281" t="s">
        <v>514</v>
      </c>
      <c r="M37" s="281"/>
      <c r="N37" s="281"/>
      <c r="O37" s="281"/>
    </row>
    <row r="38" spans="1:15" s="282" customFormat="1" ht="10.9" x14ac:dyDescent="0.3">
      <c r="A38" s="277"/>
      <c r="B38" s="278" t="s">
        <v>515</v>
      </c>
      <c r="C38" s="277"/>
      <c r="D38" s="279">
        <v>2</v>
      </c>
      <c r="E38" s="279">
        <v>0.7</v>
      </c>
      <c r="F38" s="279">
        <v>0.7</v>
      </c>
      <c r="G38" s="279">
        <v>0.55000000000000004</v>
      </c>
      <c r="H38" s="279">
        <f t="shared" si="3"/>
        <v>0.53</v>
      </c>
      <c r="I38" s="281"/>
      <c r="J38" s="281"/>
      <c r="K38" s="281"/>
      <c r="L38" s="281" t="s">
        <v>516</v>
      </c>
      <c r="M38" s="281"/>
      <c r="N38" s="281"/>
      <c r="O38" s="281"/>
    </row>
    <row r="39" spans="1:15" s="282" customFormat="1" ht="10.9" x14ac:dyDescent="0.3">
      <c r="A39" s="277"/>
      <c r="B39" s="278" t="s">
        <v>517</v>
      </c>
      <c r="C39" s="277"/>
      <c r="D39" s="279">
        <v>6</v>
      </c>
      <c r="E39" s="279">
        <v>1.4</v>
      </c>
      <c r="F39" s="279">
        <v>1.4</v>
      </c>
      <c r="G39" s="279">
        <v>0.55000000000000004</v>
      </c>
      <c r="H39" s="279">
        <f t="shared" si="3"/>
        <v>6.46</v>
      </c>
      <c r="I39" s="281"/>
      <c r="J39" s="281"/>
      <c r="K39" s="281"/>
      <c r="L39" s="281"/>
      <c r="M39" s="281"/>
      <c r="N39" s="281"/>
      <c r="O39" s="281"/>
    </row>
    <row r="40" spans="1:15" s="282" customFormat="1" ht="10.9" x14ac:dyDescent="0.3">
      <c r="A40" s="277"/>
      <c r="B40" s="278" t="s">
        <v>518</v>
      </c>
      <c r="C40" s="277"/>
      <c r="D40" s="279">
        <v>2</v>
      </c>
      <c r="E40" s="279">
        <v>0.7</v>
      </c>
      <c r="F40" s="279">
        <v>0.7</v>
      </c>
      <c r="G40" s="279">
        <v>0.55000000000000004</v>
      </c>
      <c r="H40" s="279">
        <f t="shared" si="3"/>
        <v>0.53</v>
      </c>
      <c r="I40" s="281"/>
      <c r="J40" s="281"/>
      <c r="K40" s="281"/>
      <c r="L40" s="281"/>
      <c r="M40" s="281"/>
      <c r="N40" s="281"/>
      <c r="O40" s="281"/>
    </row>
    <row r="41" spans="1:15" s="282" customFormat="1" ht="10.9" x14ac:dyDescent="0.3">
      <c r="A41" s="277"/>
      <c r="B41" s="293" t="s">
        <v>1001</v>
      </c>
      <c r="C41" s="277"/>
      <c r="D41" s="279"/>
      <c r="E41" s="279"/>
      <c r="F41" s="279"/>
      <c r="G41" s="279"/>
      <c r="H41" s="279"/>
      <c r="I41" s="281"/>
      <c r="J41" s="281"/>
      <c r="K41" s="281"/>
      <c r="L41" s="281"/>
      <c r="M41" s="281"/>
      <c r="N41" s="281"/>
      <c r="O41" s="281"/>
    </row>
    <row r="42" spans="1:15" s="282" customFormat="1" ht="20.45" x14ac:dyDescent="0.3">
      <c r="A42" s="277"/>
      <c r="B42" s="295" t="s">
        <v>520</v>
      </c>
      <c r="C42" s="277"/>
      <c r="D42" s="279"/>
      <c r="E42" s="279"/>
      <c r="F42" s="279"/>
      <c r="G42" s="279"/>
      <c r="H42" s="279"/>
      <c r="I42" s="281"/>
      <c r="J42" s="281"/>
      <c r="K42" s="281"/>
      <c r="L42" s="281"/>
      <c r="M42" s="281"/>
      <c r="N42" s="281"/>
      <c r="O42" s="281"/>
    </row>
    <row r="43" spans="1:15" s="282" customFormat="1" ht="10.9" x14ac:dyDescent="0.3">
      <c r="A43" s="277"/>
      <c r="B43" s="296" t="s">
        <v>521</v>
      </c>
      <c r="C43" s="277"/>
      <c r="D43" s="279"/>
      <c r="E43" s="279">
        <f>3.84+1.23+3+3*0.15-6*0.4</f>
        <v>6.1199999999999992</v>
      </c>
      <c r="F43" s="279">
        <v>0.4</v>
      </c>
      <c r="G43" s="279">
        <v>0.25</v>
      </c>
      <c r="H43" s="279">
        <f t="shared" ref="H43:H52" si="4">TRUNC(PRODUCT(D43:G43),2)</f>
        <v>0.61</v>
      </c>
      <c r="I43" s="281"/>
      <c r="J43" s="281"/>
      <c r="K43" s="281"/>
      <c r="L43" s="281"/>
      <c r="M43" s="281"/>
      <c r="N43" s="281"/>
      <c r="O43" s="281"/>
    </row>
    <row r="44" spans="1:15" s="282" customFormat="1" ht="10.9" x14ac:dyDescent="0.3">
      <c r="A44" s="277"/>
      <c r="B44" s="296" t="s">
        <v>522</v>
      </c>
      <c r="C44" s="277"/>
      <c r="D44" s="279"/>
      <c r="E44" s="279">
        <f>3.84+3+3*0.15</f>
        <v>7.29</v>
      </c>
      <c r="F44" s="279">
        <v>0.4</v>
      </c>
      <c r="G44" s="279">
        <v>0.25</v>
      </c>
      <c r="H44" s="279">
        <f t="shared" si="4"/>
        <v>0.72</v>
      </c>
      <c r="I44" s="281"/>
      <c r="J44" s="281"/>
      <c r="K44" s="281"/>
      <c r="L44" s="281"/>
      <c r="M44" s="281"/>
      <c r="N44" s="281"/>
      <c r="O44" s="281"/>
    </row>
    <row r="45" spans="1:15" s="282" customFormat="1" x14ac:dyDescent="0.25">
      <c r="A45" s="277"/>
      <c r="B45" s="296" t="s">
        <v>523</v>
      </c>
      <c r="C45" s="277"/>
      <c r="D45" s="279"/>
      <c r="E45" s="279">
        <v>1.6</v>
      </c>
      <c r="F45" s="279">
        <v>0.4</v>
      </c>
      <c r="G45" s="279">
        <v>0.25</v>
      </c>
      <c r="H45" s="279">
        <f t="shared" si="4"/>
        <v>0.16</v>
      </c>
      <c r="I45" s="281"/>
      <c r="J45" s="281"/>
      <c r="K45" s="281"/>
      <c r="L45" s="281"/>
      <c r="M45" s="281"/>
      <c r="N45" s="281"/>
      <c r="O45" s="281"/>
    </row>
    <row r="46" spans="1:15" s="282" customFormat="1" ht="10.9" x14ac:dyDescent="0.3">
      <c r="A46" s="277"/>
      <c r="B46" s="296" t="s">
        <v>524</v>
      </c>
      <c r="C46" s="277"/>
      <c r="D46" s="279"/>
      <c r="E46" s="279">
        <f>3.84+0.15-2*0.4</f>
        <v>3.1899999999999995</v>
      </c>
      <c r="F46" s="279">
        <v>0.4</v>
      </c>
      <c r="G46" s="279">
        <v>0.25</v>
      </c>
      <c r="H46" s="279">
        <f t="shared" si="4"/>
        <v>0.31</v>
      </c>
      <c r="I46" s="281"/>
      <c r="J46" s="281"/>
      <c r="K46" s="281"/>
      <c r="L46" s="281"/>
      <c r="M46" s="281"/>
      <c r="N46" s="281"/>
      <c r="O46" s="281"/>
    </row>
    <row r="47" spans="1:15" s="282" customFormat="1" ht="10.9" x14ac:dyDescent="0.3">
      <c r="A47" s="277"/>
      <c r="B47" s="296" t="s">
        <v>525</v>
      </c>
      <c r="C47" s="277"/>
      <c r="D47" s="279"/>
      <c r="E47" s="279">
        <f>3.84+3+4*0.15-2*0.4</f>
        <v>6.64</v>
      </c>
      <c r="F47" s="279">
        <v>0.4</v>
      </c>
      <c r="G47" s="279">
        <v>0.25</v>
      </c>
      <c r="H47" s="279">
        <f t="shared" si="4"/>
        <v>0.66</v>
      </c>
      <c r="I47" s="281"/>
      <c r="J47" s="281"/>
      <c r="K47" s="281"/>
      <c r="L47" s="281"/>
      <c r="M47" s="281"/>
      <c r="N47" s="281"/>
      <c r="O47" s="281"/>
    </row>
    <row r="48" spans="1:15" s="282" customFormat="1" ht="10.9" x14ac:dyDescent="0.3">
      <c r="A48" s="277"/>
      <c r="B48" s="296" t="s">
        <v>526</v>
      </c>
      <c r="C48" s="277"/>
      <c r="D48" s="279"/>
      <c r="E48" s="279">
        <f>1.75+2.91+6+2.65+2.66+1.64+2.85+9*0.15-12*0.4-3*0.4</f>
        <v>15.810000000000002</v>
      </c>
      <c r="F48" s="279">
        <v>0.4</v>
      </c>
      <c r="G48" s="279">
        <v>0.25</v>
      </c>
      <c r="H48" s="279">
        <f t="shared" si="4"/>
        <v>1.58</v>
      </c>
      <c r="I48" s="281"/>
      <c r="J48" s="281"/>
      <c r="K48" s="281"/>
      <c r="L48" s="281"/>
      <c r="M48" s="281"/>
      <c r="N48" s="281"/>
      <c r="O48" s="281"/>
    </row>
    <row r="49" spans="1:15" s="282" customFormat="1" ht="10.9" x14ac:dyDescent="0.3">
      <c r="A49" s="277"/>
      <c r="B49" s="296" t="s">
        <v>527</v>
      </c>
      <c r="C49" s="277"/>
      <c r="D49" s="279"/>
      <c r="E49" s="279">
        <f>1.75+2.91+6+2.65+2.66+1.64+2.85+9*0.15-9*0.4-5*0.4</f>
        <v>16.21</v>
      </c>
      <c r="F49" s="279">
        <v>0.4</v>
      </c>
      <c r="G49" s="279">
        <v>0.25</v>
      </c>
      <c r="H49" s="279">
        <f t="shared" si="4"/>
        <v>1.62</v>
      </c>
      <c r="I49" s="281"/>
      <c r="J49" s="281"/>
      <c r="K49" s="281"/>
      <c r="L49" s="281"/>
      <c r="M49" s="281"/>
      <c r="N49" s="281"/>
      <c r="O49" s="281"/>
    </row>
    <row r="50" spans="1:15" s="282" customFormat="1" ht="10.9" x14ac:dyDescent="0.3">
      <c r="A50" s="277"/>
      <c r="B50" s="296" t="s">
        <v>528</v>
      </c>
      <c r="C50" s="277"/>
      <c r="D50" s="279"/>
      <c r="E50" s="279">
        <f>5.9+1.9+2.82+2.7+2.86+7*0.15-3*0.2-6*0.4-1*0.5</f>
        <v>13.729999999999999</v>
      </c>
      <c r="F50" s="279">
        <v>0.4</v>
      </c>
      <c r="G50" s="279">
        <v>0.25</v>
      </c>
      <c r="H50" s="279">
        <f t="shared" si="4"/>
        <v>1.37</v>
      </c>
      <c r="I50" s="281"/>
      <c r="J50" s="281"/>
      <c r="K50" s="281"/>
      <c r="L50" s="281"/>
      <c r="M50" s="281"/>
      <c r="N50" s="281"/>
      <c r="O50" s="281"/>
    </row>
    <row r="51" spans="1:15" s="282" customFormat="1" ht="10.9" x14ac:dyDescent="0.3">
      <c r="A51" s="277"/>
      <c r="B51" s="296" t="s">
        <v>529</v>
      </c>
      <c r="C51" s="277"/>
      <c r="D51" s="279"/>
      <c r="E51" s="279">
        <f>5.9+1.9+2.82+4.05+2.86+7*0.15-4*0.4-8*0.4</f>
        <v>13.780000000000001</v>
      </c>
      <c r="F51" s="279">
        <v>0.4</v>
      </c>
      <c r="G51" s="279">
        <v>0.25</v>
      </c>
      <c r="H51" s="279">
        <f t="shared" si="4"/>
        <v>1.37</v>
      </c>
      <c r="I51" s="281"/>
      <c r="J51" s="281"/>
      <c r="K51" s="281"/>
      <c r="L51" s="281"/>
      <c r="M51" s="281"/>
      <c r="N51" s="281"/>
      <c r="O51" s="281"/>
    </row>
    <row r="52" spans="1:15" s="282" customFormat="1" ht="10.9" x14ac:dyDescent="0.3">
      <c r="A52" s="277"/>
      <c r="B52" s="296" t="s">
        <v>530</v>
      </c>
      <c r="C52" s="277"/>
      <c r="D52" s="279">
        <v>2</v>
      </c>
      <c r="E52" s="279">
        <f>1.55+2*0.15-0.4-0.7</f>
        <v>0.75000000000000022</v>
      </c>
      <c r="F52" s="279">
        <v>0.4</v>
      </c>
      <c r="G52" s="279">
        <v>0.25</v>
      </c>
      <c r="H52" s="279">
        <f t="shared" si="4"/>
        <v>0.15</v>
      </c>
      <c r="I52" s="281"/>
      <c r="J52" s="281"/>
      <c r="K52" s="281"/>
      <c r="L52" s="281"/>
      <c r="M52" s="281"/>
      <c r="N52" s="281"/>
      <c r="O52" s="281"/>
    </row>
    <row r="53" spans="1:15" s="282" customFormat="1" ht="22.5" x14ac:dyDescent="0.25">
      <c r="A53" s="277"/>
      <c r="B53" s="295" t="s">
        <v>531</v>
      </c>
      <c r="C53" s="288"/>
      <c r="D53" s="290"/>
      <c r="E53" s="290"/>
      <c r="F53" s="279"/>
      <c r="G53" s="279"/>
      <c r="H53" s="279"/>
      <c r="I53" s="281" t="s">
        <v>532</v>
      </c>
      <c r="J53" s="281"/>
      <c r="K53" s="281"/>
      <c r="L53" s="281"/>
      <c r="M53" s="281"/>
      <c r="N53" s="281"/>
      <c r="O53" s="281"/>
    </row>
    <row r="54" spans="1:15" s="282" customFormat="1" ht="10.9" x14ac:dyDescent="0.3">
      <c r="A54" s="277"/>
      <c r="B54" s="296" t="s">
        <v>533</v>
      </c>
      <c r="C54" s="288"/>
      <c r="D54" s="290"/>
      <c r="E54" s="279">
        <f>3.55+2.03+3.55-2*0.4-4*0.6</f>
        <v>5.9299999999999979</v>
      </c>
      <c r="F54" s="279">
        <v>0.4</v>
      </c>
      <c r="G54" s="279">
        <v>0.25</v>
      </c>
      <c r="H54" s="279">
        <f t="shared" ref="H54:H80" si="5">TRUNC(PRODUCT(D54:G54),2)</f>
        <v>0.59</v>
      </c>
      <c r="I54" s="281"/>
      <c r="J54" s="281"/>
      <c r="K54" s="281"/>
      <c r="L54" s="281"/>
      <c r="M54" s="281"/>
      <c r="N54" s="281"/>
      <c r="O54" s="281"/>
    </row>
    <row r="55" spans="1:15" s="282" customFormat="1" ht="10.9" x14ac:dyDescent="0.3">
      <c r="A55" s="277"/>
      <c r="B55" s="296" t="s">
        <v>534</v>
      </c>
      <c r="C55" s="288"/>
      <c r="D55" s="290"/>
      <c r="E55" s="279">
        <f>3.55-0.4*2</f>
        <v>2.75</v>
      </c>
      <c r="F55" s="279">
        <v>0.4</v>
      </c>
      <c r="G55" s="279">
        <v>0.25</v>
      </c>
      <c r="H55" s="279">
        <f t="shared" si="5"/>
        <v>0.27</v>
      </c>
      <c r="I55" s="281"/>
      <c r="J55" s="281"/>
      <c r="K55" s="281"/>
      <c r="L55" s="281"/>
      <c r="M55" s="281"/>
      <c r="N55" s="281"/>
      <c r="O55" s="281"/>
    </row>
    <row r="56" spans="1:15" s="282" customFormat="1" ht="10.9" x14ac:dyDescent="0.3">
      <c r="A56" s="277"/>
      <c r="B56" s="296" t="s">
        <v>535</v>
      </c>
      <c r="C56" s="288"/>
      <c r="D56" s="290"/>
      <c r="E56" s="279">
        <f>3.55-0.4*2</f>
        <v>2.75</v>
      </c>
      <c r="F56" s="279">
        <v>0.4</v>
      </c>
      <c r="G56" s="279">
        <v>0.25</v>
      </c>
      <c r="H56" s="279">
        <f t="shared" si="5"/>
        <v>0.27</v>
      </c>
      <c r="I56" s="281"/>
      <c r="J56" s="281"/>
      <c r="K56" s="281"/>
      <c r="L56" s="281"/>
      <c r="M56" s="281"/>
      <c r="N56" s="281"/>
      <c r="O56" s="281"/>
    </row>
    <row r="57" spans="1:15" s="282" customFormat="1" ht="10.9" x14ac:dyDescent="0.3">
      <c r="A57" s="277"/>
      <c r="B57" s="296" t="s">
        <v>536</v>
      </c>
      <c r="C57" s="288"/>
      <c r="D57" s="290"/>
      <c r="E57" s="279">
        <f>2.03-0.4</f>
        <v>1.63</v>
      </c>
      <c r="F57" s="279">
        <v>0.4</v>
      </c>
      <c r="G57" s="279">
        <v>0.25</v>
      </c>
      <c r="H57" s="279">
        <f t="shared" si="5"/>
        <v>0.16</v>
      </c>
      <c r="I57" s="281"/>
      <c r="J57" s="281"/>
      <c r="K57" s="281"/>
      <c r="L57" s="281"/>
      <c r="M57" s="281"/>
      <c r="N57" s="281"/>
      <c r="O57" s="281"/>
    </row>
    <row r="58" spans="1:15" s="282" customFormat="1" ht="10.9" x14ac:dyDescent="0.3">
      <c r="A58" s="277"/>
      <c r="B58" s="296" t="s">
        <v>537</v>
      </c>
      <c r="C58" s="288"/>
      <c r="D58" s="290"/>
      <c r="E58" s="279">
        <f>3.55-0.4-0.4</f>
        <v>2.75</v>
      </c>
      <c r="F58" s="279">
        <v>0.4</v>
      </c>
      <c r="G58" s="279">
        <v>0.25</v>
      </c>
      <c r="H58" s="279">
        <f t="shared" si="5"/>
        <v>0.27</v>
      </c>
      <c r="I58" s="281"/>
      <c r="J58" s="281"/>
      <c r="K58" s="281"/>
      <c r="L58" s="281"/>
      <c r="M58" s="281"/>
      <c r="N58" s="281"/>
      <c r="O58" s="281"/>
    </row>
    <row r="59" spans="1:15" s="282" customFormat="1" ht="10.9" x14ac:dyDescent="0.3">
      <c r="A59" s="277"/>
      <c r="B59" s="296" t="s">
        <v>538</v>
      </c>
      <c r="C59" s="288"/>
      <c r="D59" s="290"/>
      <c r="E59" s="279">
        <f>1.44+1.44-0.4</f>
        <v>2.48</v>
      </c>
      <c r="F59" s="279">
        <v>0.4</v>
      </c>
      <c r="G59" s="279">
        <v>0.25</v>
      </c>
      <c r="H59" s="279">
        <f t="shared" si="5"/>
        <v>0.24</v>
      </c>
      <c r="I59" s="281"/>
      <c r="J59" s="281"/>
      <c r="K59" s="281"/>
      <c r="L59" s="281"/>
      <c r="M59" s="281"/>
      <c r="N59" s="281"/>
      <c r="O59" s="281"/>
    </row>
    <row r="60" spans="1:15" s="282" customFormat="1" ht="10.9" x14ac:dyDescent="0.3">
      <c r="A60" s="277"/>
      <c r="B60" s="296" t="s">
        <v>539</v>
      </c>
      <c r="C60" s="288"/>
      <c r="D60" s="290"/>
      <c r="E60" s="279">
        <v>3.55</v>
      </c>
      <c r="F60" s="279">
        <v>0.4</v>
      </c>
      <c r="G60" s="279">
        <v>0.25</v>
      </c>
      <c r="H60" s="279">
        <f t="shared" si="5"/>
        <v>0.35</v>
      </c>
      <c r="I60" s="281"/>
      <c r="J60" s="281"/>
      <c r="K60" s="281"/>
      <c r="L60" s="281"/>
      <c r="M60" s="281"/>
      <c r="N60" s="281"/>
      <c r="O60" s="281"/>
    </row>
    <row r="61" spans="1:15" s="282" customFormat="1" ht="10.9" x14ac:dyDescent="0.3">
      <c r="A61" s="277"/>
      <c r="B61" s="296" t="s">
        <v>540</v>
      </c>
      <c r="C61" s="288"/>
      <c r="D61" s="290"/>
      <c r="E61" s="279">
        <v>1.28</v>
      </c>
      <c r="F61" s="279">
        <v>0.4</v>
      </c>
      <c r="G61" s="279">
        <v>0.25</v>
      </c>
      <c r="H61" s="279">
        <f t="shared" si="5"/>
        <v>0.12</v>
      </c>
      <c r="I61" s="281"/>
      <c r="J61" s="281"/>
      <c r="K61" s="281"/>
      <c r="L61" s="281"/>
      <c r="M61" s="281"/>
      <c r="N61" s="281"/>
      <c r="O61" s="281"/>
    </row>
    <row r="62" spans="1:15" s="282" customFormat="1" ht="10.9" x14ac:dyDescent="0.3">
      <c r="A62" s="277"/>
      <c r="B62" s="296" t="s">
        <v>541</v>
      </c>
      <c r="C62" s="288"/>
      <c r="D62" s="290"/>
      <c r="E62" s="279">
        <v>1.8</v>
      </c>
      <c r="F62" s="279">
        <v>0.4</v>
      </c>
      <c r="G62" s="279">
        <v>0.25</v>
      </c>
      <c r="H62" s="279">
        <f t="shared" si="5"/>
        <v>0.18</v>
      </c>
      <c r="I62" s="281"/>
      <c r="J62" s="281"/>
      <c r="K62" s="281"/>
      <c r="L62" s="281"/>
      <c r="M62" s="281"/>
      <c r="N62" s="281"/>
      <c r="O62" s="281"/>
    </row>
    <row r="63" spans="1:15" s="282" customFormat="1" ht="10.9" x14ac:dyDescent="0.3">
      <c r="A63" s="277"/>
      <c r="B63" s="296" t="s">
        <v>542</v>
      </c>
      <c r="C63" s="288"/>
      <c r="D63" s="290"/>
      <c r="E63" s="279">
        <f>1.36+1.28+1.44+1.44+3.55+3.55+1.8-0.4-0.6*2-0.4-0.75-0.6-0.4</f>
        <v>10.670000000000002</v>
      </c>
      <c r="F63" s="279">
        <v>0.4</v>
      </c>
      <c r="G63" s="279">
        <v>0.25</v>
      </c>
      <c r="H63" s="279">
        <f t="shared" si="5"/>
        <v>1.06</v>
      </c>
      <c r="I63" s="281"/>
      <c r="J63" s="281"/>
      <c r="K63" s="281"/>
      <c r="L63" s="281"/>
      <c r="M63" s="281"/>
      <c r="N63" s="281"/>
      <c r="O63" s="281"/>
    </row>
    <row r="64" spans="1:15" s="282" customFormat="1" ht="10.9" x14ac:dyDescent="0.3">
      <c r="A64" s="277"/>
      <c r="B64" s="296" t="s">
        <v>543</v>
      </c>
      <c r="C64" s="288"/>
      <c r="D64" s="290"/>
      <c r="E64" s="279">
        <f>1.57+2.63+3.55-0.4*4</f>
        <v>6.15</v>
      </c>
      <c r="F64" s="279">
        <v>0.4</v>
      </c>
      <c r="G64" s="279">
        <v>0.25</v>
      </c>
      <c r="H64" s="279">
        <f t="shared" si="5"/>
        <v>0.61</v>
      </c>
      <c r="I64" s="281"/>
      <c r="J64" s="281"/>
      <c r="K64" s="281"/>
      <c r="L64" s="281"/>
      <c r="M64" s="281"/>
      <c r="N64" s="281"/>
      <c r="O64" s="281"/>
    </row>
    <row r="65" spans="1:15" s="282" customFormat="1" ht="10.9" x14ac:dyDescent="0.3">
      <c r="A65" s="277"/>
      <c r="B65" s="296" t="s">
        <v>544</v>
      </c>
      <c r="C65" s="288"/>
      <c r="D65" s="290"/>
      <c r="E65" s="279">
        <v>1.4</v>
      </c>
      <c r="F65" s="279">
        <v>0.4</v>
      </c>
      <c r="G65" s="279">
        <v>0.25</v>
      </c>
      <c r="H65" s="279">
        <f t="shared" si="5"/>
        <v>0.14000000000000001</v>
      </c>
      <c r="I65" s="281"/>
      <c r="J65" s="281"/>
      <c r="K65" s="281"/>
      <c r="L65" s="281"/>
      <c r="M65" s="281"/>
      <c r="N65" s="281"/>
      <c r="O65" s="281"/>
    </row>
    <row r="66" spans="1:15" s="282" customFormat="1" ht="10.9" x14ac:dyDescent="0.3">
      <c r="A66" s="277"/>
      <c r="B66" s="296" t="s">
        <v>545</v>
      </c>
      <c r="C66" s="288"/>
      <c r="D66" s="290"/>
      <c r="E66" s="279">
        <f>1.57+2.63+3.55+3.55+1.8-0.4*4-0.75*2-1.2</f>
        <v>8.8000000000000025</v>
      </c>
      <c r="F66" s="279">
        <v>0.4</v>
      </c>
      <c r="G66" s="279">
        <v>0.25</v>
      </c>
      <c r="H66" s="279">
        <f t="shared" si="5"/>
        <v>0.88</v>
      </c>
      <c r="I66" s="281"/>
      <c r="J66" s="281"/>
      <c r="K66" s="281"/>
      <c r="L66" s="281"/>
      <c r="M66" s="281"/>
      <c r="N66" s="281"/>
      <c r="O66" s="281"/>
    </row>
    <row r="67" spans="1:15" s="282" customFormat="1" ht="10.9" x14ac:dyDescent="0.3">
      <c r="A67" s="277"/>
      <c r="B67" s="296" t="s">
        <v>546</v>
      </c>
      <c r="C67" s="288"/>
      <c r="D67" s="290"/>
      <c r="E67" s="279">
        <f>3.55+1.09+1.8-5*0.4</f>
        <v>4.4399999999999995</v>
      </c>
      <c r="F67" s="279">
        <v>0.4</v>
      </c>
      <c r="G67" s="279">
        <v>0.25</v>
      </c>
      <c r="H67" s="279">
        <f t="shared" si="5"/>
        <v>0.44</v>
      </c>
      <c r="I67" s="281"/>
      <c r="J67" s="281"/>
      <c r="K67" s="281"/>
      <c r="L67" s="281"/>
      <c r="M67" s="281"/>
      <c r="N67" s="281"/>
      <c r="O67" s="281"/>
    </row>
    <row r="68" spans="1:15" s="282" customFormat="1" ht="10.9" x14ac:dyDescent="0.3">
      <c r="A68" s="277"/>
      <c r="B68" s="296" t="s">
        <v>547</v>
      </c>
      <c r="C68" s="288"/>
      <c r="D68" s="290"/>
      <c r="E68" s="279">
        <f>3.55+3.55-0.4*4</f>
        <v>5.5</v>
      </c>
      <c r="F68" s="279">
        <v>0.4</v>
      </c>
      <c r="G68" s="279">
        <v>0.25</v>
      </c>
      <c r="H68" s="279">
        <f t="shared" si="5"/>
        <v>0.55000000000000004</v>
      </c>
      <c r="I68" s="281"/>
      <c r="J68" s="281"/>
      <c r="K68" s="281"/>
      <c r="L68" s="281"/>
      <c r="M68" s="281"/>
      <c r="N68" s="281"/>
      <c r="O68" s="281"/>
    </row>
    <row r="69" spans="1:15" s="282" customFormat="1" ht="10.9" x14ac:dyDescent="0.3">
      <c r="A69" s="277"/>
      <c r="B69" s="296" t="s">
        <v>548</v>
      </c>
      <c r="C69" s="288"/>
      <c r="D69" s="290"/>
      <c r="E69" s="279">
        <f>3.55+3.55-0.4*4</f>
        <v>5.5</v>
      </c>
      <c r="F69" s="279">
        <v>0.4</v>
      </c>
      <c r="G69" s="279">
        <v>0.25</v>
      </c>
      <c r="H69" s="279">
        <f t="shared" si="5"/>
        <v>0.55000000000000004</v>
      </c>
      <c r="I69" s="281"/>
      <c r="J69" s="281"/>
      <c r="K69" s="281"/>
      <c r="L69" s="281"/>
      <c r="M69" s="281"/>
      <c r="N69" s="281"/>
      <c r="O69" s="281"/>
    </row>
    <row r="70" spans="1:15" s="282" customFormat="1" x14ac:dyDescent="0.25">
      <c r="A70" s="277"/>
      <c r="B70" s="285" t="s">
        <v>549</v>
      </c>
      <c r="C70" s="288"/>
      <c r="D70" s="290"/>
      <c r="E70" s="279"/>
      <c r="F70" s="279"/>
      <c r="G70" s="279"/>
      <c r="H70" s="279"/>
      <c r="I70" s="281" t="s">
        <v>550</v>
      </c>
      <c r="J70" s="281"/>
      <c r="K70" s="281"/>
      <c r="L70" s="281"/>
      <c r="M70" s="281"/>
      <c r="N70" s="281"/>
      <c r="O70" s="281"/>
    </row>
    <row r="71" spans="1:15" s="282" customFormat="1" ht="10.9" x14ac:dyDescent="0.3">
      <c r="A71" s="277"/>
      <c r="B71" s="296" t="s">
        <v>551</v>
      </c>
      <c r="C71" s="288"/>
      <c r="D71" s="290"/>
      <c r="E71" s="279">
        <v>10.1</v>
      </c>
      <c r="F71" s="279">
        <v>0.4</v>
      </c>
      <c r="G71" s="279">
        <v>0.2</v>
      </c>
      <c r="H71" s="279">
        <f t="shared" ref="H71:H74" si="6">TRUNC(PRODUCT(D71:G71),2)</f>
        <v>0.8</v>
      </c>
      <c r="I71" s="281"/>
      <c r="J71" s="281"/>
      <c r="K71" s="281"/>
      <c r="L71" s="281"/>
      <c r="M71" s="281"/>
      <c r="N71" s="281"/>
      <c r="O71" s="281"/>
    </row>
    <row r="72" spans="1:15" s="282" customFormat="1" ht="10.9" x14ac:dyDescent="0.3">
      <c r="A72" s="277"/>
      <c r="B72" s="296" t="s">
        <v>552</v>
      </c>
      <c r="C72" s="288"/>
      <c r="D72" s="290"/>
      <c r="E72" s="279">
        <v>5.5</v>
      </c>
      <c r="F72" s="279">
        <v>0.4</v>
      </c>
      <c r="G72" s="279">
        <v>0.2</v>
      </c>
      <c r="H72" s="279">
        <f t="shared" si="6"/>
        <v>0.44</v>
      </c>
      <c r="I72" s="281"/>
      <c r="J72" s="281"/>
      <c r="K72" s="281"/>
      <c r="L72" s="281"/>
      <c r="M72" s="281"/>
      <c r="N72" s="281"/>
      <c r="O72" s="281"/>
    </row>
    <row r="73" spans="1:15" s="282" customFormat="1" ht="10.9" x14ac:dyDescent="0.3">
      <c r="A73" s="277"/>
      <c r="B73" s="296" t="s">
        <v>553</v>
      </c>
      <c r="C73" s="288"/>
      <c r="D73" s="290"/>
      <c r="E73" s="279">
        <v>10.5</v>
      </c>
      <c r="F73" s="279">
        <v>0.4</v>
      </c>
      <c r="G73" s="279">
        <v>0.2</v>
      </c>
      <c r="H73" s="279">
        <f t="shared" si="6"/>
        <v>0.84</v>
      </c>
      <c r="I73" s="281"/>
      <c r="J73" s="281"/>
      <c r="K73" s="281"/>
      <c r="L73" s="281"/>
      <c r="M73" s="281"/>
      <c r="N73" s="281"/>
      <c r="O73" s="281"/>
    </row>
    <row r="74" spans="1:15" s="282" customFormat="1" ht="10.9" x14ac:dyDescent="0.3">
      <c r="A74" s="277"/>
      <c r="B74" s="296" t="s">
        <v>554</v>
      </c>
      <c r="C74" s="288"/>
      <c r="D74" s="290"/>
      <c r="E74" s="279">
        <v>2.4</v>
      </c>
      <c r="F74" s="279">
        <v>0.4</v>
      </c>
      <c r="G74" s="279">
        <v>0.2</v>
      </c>
      <c r="H74" s="279">
        <f t="shared" si="6"/>
        <v>0.19</v>
      </c>
      <c r="I74" s="281"/>
      <c r="J74" s="281"/>
      <c r="K74" s="281"/>
      <c r="L74" s="281"/>
      <c r="M74" s="281"/>
      <c r="N74" s="281"/>
      <c r="O74" s="281"/>
    </row>
    <row r="75" spans="1:15" s="282" customFormat="1" x14ac:dyDescent="0.25">
      <c r="A75" s="277"/>
      <c r="B75" s="296" t="s">
        <v>555</v>
      </c>
      <c r="C75" s="288"/>
      <c r="D75" s="290"/>
      <c r="E75" s="279">
        <v>3.1</v>
      </c>
      <c r="F75" s="279">
        <v>0.4</v>
      </c>
      <c r="G75" s="279">
        <v>0.2</v>
      </c>
      <c r="H75" s="279">
        <f t="shared" si="5"/>
        <v>0.24</v>
      </c>
      <c r="I75" s="281"/>
      <c r="J75" s="281"/>
      <c r="K75" s="281"/>
      <c r="L75" s="281"/>
      <c r="M75" s="281"/>
      <c r="N75" s="281"/>
      <c r="O75" s="281"/>
    </row>
    <row r="76" spans="1:15" s="282" customFormat="1" ht="10.9" x14ac:dyDescent="0.3">
      <c r="A76" s="277"/>
      <c r="B76" s="296"/>
      <c r="C76" s="288"/>
      <c r="D76" s="290"/>
      <c r="E76" s="279">
        <v>4.7</v>
      </c>
      <c r="F76" s="279">
        <v>0.4</v>
      </c>
      <c r="G76" s="279">
        <v>0.2</v>
      </c>
      <c r="H76" s="279">
        <f t="shared" si="5"/>
        <v>0.37</v>
      </c>
      <c r="I76" s="281"/>
      <c r="J76" s="281"/>
      <c r="K76" s="281"/>
      <c r="L76" s="281"/>
      <c r="M76" s="281"/>
      <c r="N76" s="281"/>
      <c r="O76" s="281"/>
    </row>
    <row r="77" spans="1:15" s="282" customFormat="1" x14ac:dyDescent="0.25">
      <c r="A77" s="277"/>
      <c r="B77" s="296" t="s">
        <v>556</v>
      </c>
      <c r="C77" s="288"/>
      <c r="D77" s="290"/>
      <c r="E77" s="279">
        <v>2.8</v>
      </c>
      <c r="F77" s="279">
        <v>0.4</v>
      </c>
      <c r="G77" s="279">
        <v>0.2</v>
      </c>
      <c r="H77" s="279">
        <f t="shared" si="5"/>
        <v>0.22</v>
      </c>
      <c r="I77" s="281"/>
      <c r="J77" s="281"/>
      <c r="K77" s="281"/>
      <c r="L77" s="281"/>
      <c r="M77" s="281"/>
      <c r="N77" s="281"/>
      <c r="O77" s="281"/>
    </row>
    <row r="78" spans="1:15" s="282" customFormat="1" ht="10.9" x14ac:dyDescent="0.3">
      <c r="A78" s="277"/>
      <c r="B78" s="296"/>
      <c r="C78" s="288"/>
      <c r="D78" s="290"/>
      <c r="E78" s="279">
        <v>9.1</v>
      </c>
      <c r="F78" s="279">
        <v>0.4</v>
      </c>
      <c r="G78" s="279">
        <v>0.2</v>
      </c>
      <c r="H78" s="279">
        <f t="shared" si="5"/>
        <v>0.72</v>
      </c>
      <c r="I78" s="281"/>
      <c r="J78" s="281"/>
      <c r="K78" s="281"/>
      <c r="L78" s="281"/>
      <c r="M78" s="281"/>
      <c r="N78" s="281"/>
      <c r="O78" s="281"/>
    </row>
    <row r="79" spans="1:15" s="282" customFormat="1" ht="10.9" x14ac:dyDescent="0.3">
      <c r="A79" s="277"/>
      <c r="B79" s="296" t="s">
        <v>557</v>
      </c>
      <c r="C79" s="288"/>
      <c r="D79" s="290"/>
      <c r="E79" s="279">
        <v>7.85</v>
      </c>
      <c r="F79" s="279">
        <v>0.4</v>
      </c>
      <c r="G79" s="279">
        <v>0.2</v>
      </c>
      <c r="H79" s="279">
        <f t="shared" si="5"/>
        <v>0.62</v>
      </c>
      <c r="I79" s="281"/>
      <c r="J79" s="281"/>
      <c r="K79" s="281"/>
      <c r="L79" s="281"/>
      <c r="M79" s="281"/>
      <c r="N79" s="281"/>
      <c r="O79" s="281"/>
    </row>
    <row r="80" spans="1:15" s="282" customFormat="1" ht="10.9" x14ac:dyDescent="0.3">
      <c r="A80" s="277"/>
      <c r="B80" s="296" t="s">
        <v>558</v>
      </c>
      <c r="C80" s="288"/>
      <c r="D80" s="290"/>
      <c r="E80" s="279">
        <v>10.4</v>
      </c>
      <c r="F80" s="279">
        <v>0.4</v>
      </c>
      <c r="G80" s="279">
        <v>0.2</v>
      </c>
      <c r="H80" s="279">
        <f t="shared" si="5"/>
        <v>0.83</v>
      </c>
      <c r="I80" s="281"/>
      <c r="J80" s="281"/>
      <c r="K80" s="281"/>
      <c r="L80" s="281"/>
      <c r="M80" s="281"/>
      <c r="N80" s="281"/>
      <c r="O80" s="281"/>
    </row>
    <row r="81" spans="1:15" s="282" customFormat="1" ht="10.9" x14ac:dyDescent="0.2">
      <c r="A81" s="277"/>
      <c r="B81" s="400" t="s">
        <v>812</v>
      </c>
      <c r="C81" s="401"/>
      <c r="D81" s="402"/>
      <c r="E81" s="402"/>
      <c r="F81" s="402"/>
      <c r="G81" s="403"/>
      <c r="H81" s="402"/>
      <c r="I81" s="281"/>
      <c r="J81" s="281"/>
      <c r="K81" s="281"/>
      <c r="L81" s="281"/>
      <c r="M81" s="281"/>
      <c r="N81" s="281"/>
      <c r="O81" s="281"/>
    </row>
    <row r="82" spans="1:15" s="282" customFormat="1" ht="10.9" x14ac:dyDescent="0.2">
      <c r="A82" s="277"/>
      <c r="B82" s="404" t="s">
        <v>817</v>
      </c>
      <c r="C82" s="401"/>
      <c r="D82" s="402"/>
      <c r="E82" s="402">
        <f>3.4+0.2*2</f>
        <v>3.8</v>
      </c>
      <c r="F82" s="402">
        <f>3.4+0.2*2</f>
        <v>3.8</v>
      </c>
      <c r="G82" s="403">
        <f>(2+0.1)-1</f>
        <v>1.1000000000000001</v>
      </c>
      <c r="H82" s="402">
        <f t="shared" ref="H82" si="7">ROUND(PRODUCT(D82:G82),2)</f>
        <v>15.88</v>
      </c>
      <c r="I82" s="281"/>
      <c r="J82" s="281"/>
      <c r="K82" s="281"/>
      <c r="L82" s="281"/>
      <c r="M82" s="281"/>
      <c r="N82" s="281"/>
      <c r="O82" s="281"/>
    </row>
    <row r="83" spans="1:15" s="282" customFormat="1" ht="12" customHeight="1" x14ac:dyDescent="0.3">
      <c r="A83" s="277"/>
      <c r="B83" s="283" t="str">
        <f>"Total item "&amp;A33</f>
        <v>Total item 2.1</v>
      </c>
      <c r="C83" s="277"/>
      <c r="D83" s="279"/>
      <c r="E83" s="284"/>
      <c r="F83" s="279"/>
      <c r="G83" s="279"/>
      <c r="H83" s="264">
        <f>SUM(H34:H82)</f>
        <v>54.659999999999982</v>
      </c>
      <c r="I83" s="281"/>
      <c r="J83" s="281"/>
      <c r="K83" s="281"/>
      <c r="L83" s="281"/>
      <c r="M83" s="281"/>
      <c r="N83" s="281"/>
      <c r="O83" s="281"/>
    </row>
    <row r="84" spans="1:15" s="270" customFormat="1" ht="10.15" x14ac:dyDescent="0.3">
      <c r="A84" s="267"/>
      <c r="B84" s="285"/>
      <c r="C84" s="267"/>
      <c r="D84" s="269"/>
      <c r="E84" s="269"/>
      <c r="F84" s="680" t="s">
        <v>784</v>
      </c>
      <c r="G84" s="681"/>
      <c r="H84" s="286">
        <v>61.83</v>
      </c>
      <c r="I84" s="264"/>
    </row>
    <row r="85" spans="1:15" s="270" customFormat="1" ht="10.15" x14ac:dyDescent="0.3">
      <c r="A85" s="267"/>
      <c r="B85" s="285"/>
      <c r="C85" s="267"/>
      <c r="D85" s="269"/>
      <c r="E85" s="269"/>
      <c r="F85" s="672" t="str">
        <f>IF(H85&gt;=0,"ADITAR","SUPRIMIR")</f>
        <v>SUPRIMIR</v>
      </c>
      <c r="G85" s="673"/>
      <c r="H85" s="287">
        <f>H83-H84</f>
        <v>-7.1700000000000159</v>
      </c>
    </row>
    <row r="86" spans="1:15" s="282" customFormat="1" ht="10.9" x14ac:dyDescent="0.3">
      <c r="A86" s="277"/>
      <c r="B86" s="296"/>
      <c r="C86" s="277"/>
      <c r="D86" s="279"/>
      <c r="E86" s="284"/>
      <c r="F86" s="279"/>
      <c r="G86" s="279"/>
      <c r="H86" s="279"/>
      <c r="I86" s="281"/>
      <c r="J86" s="281"/>
      <c r="K86" s="281"/>
      <c r="L86" s="281"/>
      <c r="M86" s="281"/>
      <c r="N86" s="281"/>
      <c r="O86" s="281"/>
    </row>
    <row r="87" spans="1:15" s="276" customFormat="1" x14ac:dyDescent="0.25">
      <c r="A87" s="272" t="s">
        <v>13</v>
      </c>
      <c r="B87" s="297" t="s">
        <v>401</v>
      </c>
      <c r="C87" s="272" t="s">
        <v>97</v>
      </c>
      <c r="D87" s="274"/>
      <c r="E87" s="274"/>
      <c r="F87" s="274"/>
      <c r="G87" s="274"/>
      <c r="H87" s="274"/>
      <c r="I87" s="275"/>
      <c r="J87" s="275"/>
      <c r="K87" s="275"/>
      <c r="L87" s="275"/>
      <c r="M87" s="275"/>
      <c r="N87" s="275"/>
      <c r="O87" s="275"/>
    </row>
    <row r="88" spans="1:15" s="282" customFormat="1" ht="10.9" x14ac:dyDescent="0.3">
      <c r="A88" s="277"/>
      <c r="B88" s="283" t="s">
        <v>560</v>
      </c>
      <c r="C88" s="277"/>
      <c r="D88" s="279"/>
      <c r="E88" s="279"/>
      <c r="F88" s="279"/>
      <c r="G88" s="279"/>
      <c r="H88" s="279"/>
      <c r="I88" s="281"/>
      <c r="J88" s="281"/>
      <c r="K88" s="281"/>
      <c r="L88" s="281"/>
      <c r="M88" s="281"/>
      <c r="N88" s="281"/>
      <c r="O88" s="281"/>
    </row>
    <row r="89" spans="1:15" s="282" customFormat="1" x14ac:dyDescent="0.25">
      <c r="A89" s="277"/>
      <c r="B89" s="278" t="s">
        <v>561</v>
      </c>
      <c r="C89" s="277"/>
      <c r="D89" s="279">
        <f>SUM(H35:H40)</f>
        <v>18.28</v>
      </c>
      <c r="E89" s="279"/>
      <c r="F89" s="279"/>
      <c r="G89" s="279"/>
      <c r="H89" s="279">
        <f t="shared" ref="H89:H105" si="8">TRUNC(PRODUCT(D89:G89),2)</f>
        <v>18.28</v>
      </c>
      <c r="I89" s="281"/>
      <c r="J89" s="281"/>
      <c r="K89" s="281"/>
      <c r="L89" s="281"/>
      <c r="M89" s="281"/>
      <c r="N89" s="281"/>
      <c r="O89" s="281"/>
    </row>
    <row r="90" spans="1:15" s="282" customFormat="1" x14ac:dyDescent="0.25">
      <c r="A90" s="277"/>
      <c r="B90" s="278" t="s">
        <v>1002</v>
      </c>
      <c r="C90" s="277"/>
      <c r="D90" s="279">
        <v>0</v>
      </c>
      <c r="E90" s="279"/>
      <c r="F90" s="279"/>
      <c r="G90" s="279"/>
      <c r="H90" s="279">
        <f t="shared" si="8"/>
        <v>0</v>
      </c>
      <c r="I90" s="281"/>
      <c r="J90" s="281"/>
      <c r="K90" s="281"/>
      <c r="L90" s="281"/>
      <c r="M90" s="281"/>
      <c r="N90" s="281"/>
      <c r="O90" s="281"/>
    </row>
    <row r="91" spans="1:15" s="282" customFormat="1" ht="10.9" x14ac:dyDescent="0.3">
      <c r="A91" s="277"/>
      <c r="B91" s="278" t="s">
        <v>1003</v>
      </c>
      <c r="C91" s="277"/>
      <c r="D91" s="279">
        <f>-SUM(H204:H218)</f>
        <v>-6.8759999999999986</v>
      </c>
      <c r="E91" s="279"/>
      <c r="F91" s="279"/>
      <c r="G91" s="279"/>
      <c r="H91" s="279">
        <f t="shared" si="8"/>
        <v>-6.87</v>
      </c>
      <c r="I91" s="281"/>
      <c r="J91" s="281"/>
      <c r="K91" s="281"/>
      <c r="L91" s="281"/>
      <c r="M91" s="281"/>
      <c r="N91" s="281"/>
      <c r="O91" s="281"/>
    </row>
    <row r="92" spans="1:15" s="282" customFormat="1" x14ac:dyDescent="0.25">
      <c r="A92" s="277"/>
      <c r="B92" s="278" t="s">
        <v>1004</v>
      </c>
      <c r="C92" s="277"/>
      <c r="D92" s="279">
        <f>-SUM(H220:H269)</f>
        <v>-0.61800000000000033</v>
      </c>
      <c r="E92" s="279"/>
      <c r="F92" s="279"/>
      <c r="G92" s="279"/>
      <c r="H92" s="279">
        <f t="shared" si="8"/>
        <v>-0.61</v>
      </c>
      <c r="I92" s="281"/>
      <c r="J92" s="281"/>
      <c r="K92" s="281"/>
      <c r="L92" s="281"/>
      <c r="M92" s="281"/>
      <c r="N92" s="281"/>
      <c r="O92" s="281"/>
    </row>
    <row r="93" spans="1:15" s="282" customFormat="1" x14ac:dyDescent="0.25">
      <c r="A93" s="277"/>
      <c r="B93" s="283" t="s">
        <v>565</v>
      </c>
      <c r="C93" s="277"/>
      <c r="D93" s="279"/>
      <c r="E93" s="279"/>
      <c r="F93" s="279"/>
      <c r="G93" s="279"/>
      <c r="H93" s="279"/>
      <c r="I93" s="281"/>
      <c r="J93" s="281" t="s">
        <v>566</v>
      </c>
      <c r="K93" s="281"/>
      <c r="L93" s="281"/>
      <c r="M93" s="281"/>
      <c r="N93" s="281"/>
      <c r="O93" s="281"/>
    </row>
    <row r="94" spans="1:15" s="282" customFormat="1" ht="10.9" x14ac:dyDescent="0.3">
      <c r="A94" s="277"/>
      <c r="B94" s="278" t="s">
        <v>551</v>
      </c>
      <c r="C94" s="277"/>
      <c r="D94" s="279"/>
      <c r="E94" s="279">
        <v>10.1</v>
      </c>
      <c r="F94" s="279">
        <v>0.6</v>
      </c>
      <c r="G94" s="279">
        <v>0.4</v>
      </c>
      <c r="H94" s="279">
        <f t="shared" ref="H94:H101" si="9">TRUNC(PRODUCT(D94:G94),2)</f>
        <v>2.42</v>
      </c>
      <c r="I94" s="281"/>
      <c r="J94" s="281"/>
      <c r="K94" s="281"/>
      <c r="L94" s="281"/>
      <c r="M94" s="281"/>
      <c r="N94" s="281"/>
      <c r="O94" s="281"/>
    </row>
    <row r="95" spans="1:15" s="282" customFormat="1" ht="10.9" x14ac:dyDescent="0.3">
      <c r="A95" s="277"/>
      <c r="B95" s="278" t="s">
        <v>552</v>
      </c>
      <c r="C95" s="277"/>
      <c r="D95" s="279"/>
      <c r="E95" s="279">
        <v>5.5</v>
      </c>
      <c r="F95" s="279">
        <v>0.6</v>
      </c>
      <c r="G95" s="279">
        <v>0.2</v>
      </c>
      <c r="H95" s="279">
        <f t="shared" si="9"/>
        <v>0.66</v>
      </c>
      <c r="I95" s="281"/>
      <c r="J95" s="281"/>
      <c r="K95" s="281"/>
      <c r="L95" s="281"/>
      <c r="M95" s="281"/>
      <c r="N95" s="281"/>
      <c r="O95" s="281"/>
    </row>
    <row r="96" spans="1:15" s="282" customFormat="1" ht="10.9" x14ac:dyDescent="0.3">
      <c r="A96" s="277"/>
      <c r="B96" s="278" t="s">
        <v>553</v>
      </c>
      <c r="C96" s="277"/>
      <c r="D96" s="279"/>
      <c r="E96" s="279">
        <v>10.5</v>
      </c>
      <c r="F96" s="279">
        <v>0.6</v>
      </c>
      <c r="G96" s="279">
        <v>0.4</v>
      </c>
      <c r="H96" s="279">
        <f t="shared" si="9"/>
        <v>2.52</v>
      </c>
      <c r="I96" s="281"/>
      <c r="J96" s="281"/>
      <c r="K96" s="281"/>
      <c r="L96" s="281"/>
      <c r="M96" s="281"/>
      <c r="N96" s="281"/>
      <c r="O96" s="281"/>
    </row>
    <row r="97" spans="1:15" s="282" customFormat="1" ht="10.9" x14ac:dyDescent="0.3">
      <c r="A97" s="277"/>
      <c r="B97" s="278" t="s">
        <v>554</v>
      </c>
      <c r="C97" s="277"/>
      <c r="D97" s="279"/>
      <c r="E97" s="279">
        <v>2.4</v>
      </c>
      <c r="F97" s="279">
        <v>0.6</v>
      </c>
      <c r="G97" s="279">
        <v>0.4</v>
      </c>
      <c r="H97" s="279">
        <f t="shared" si="9"/>
        <v>0.56999999999999995</v>
      </c>
      <c r="I97" s="281"/>
      <c r="J97" s="281"/>
      <c r="K97" s="281"/>
      <c r="L97" s="281"/>
      <c r="M97" s="281"/>
      <c r="N97" s="281"/>
      <c r="O97" s="281"/>
    </row>
    <row r="98" spans="1:15" s="282" customFormat="1" x14ac:dyDescent="0.25">
      <c r="A98" s="277"/>
      <c r="B98" s="278" t="s">
        <v>555</v>
      </c>
      <c r="C98" s="277"/>
      <c r="D98" s="279"/>
      <c r="E98" s="279">
        <v>3.1</v>
      </c>
      <c r="F98" s="279">
        <v>4.7</v>
      </c>
      <c r="G98" s="279">
        <v>0.7</v>
      </c>
      <c r="H98" s="279">
        <f t="shared" si="9"/>
        <v>10.19</v>
      </c>
      <c r="I98" s="281"/>
      <c r="J98" s="281"/>
      <c r="K98" s="281"/>
      <c r="L98" s="281"/>
      <c r="M98" s="281"/>
      <c r="N98" s="281"/>
      <c r="O98" s="281"/>
    </row>
    <row r="99" spans="1:15" s="282" customFormat="1" x14ac:dyDescent="0.25">
      <c r="A99" s="277"/>
      <c r="B99" s="278" t="s">
        <v>556</v>
      </c>
      <c r="C99" s="277"/>
      <c r="D99" s="279"/>
      <c r="E99" s="279">
        <v>2.8</v>
      </c>
      <c r="F99" s="279">
        <v>0.6</v>
      </c>
      <c r="G99" s="279">
        <v>0.5</v>
      </c>
      <c r="H99" s="279">
        <f t="shared" si="9"/>
        <v>0.84</v>
      </c>
      <c r="I99" s="281"/>
      <c r="J99" s="281"/>
      <c r="K99" s="281"/>
      <c r="L99" s="281"/>
      <c r="M99" s="281"/>
      <c r="N99" s="281"/>
      <c r="O99" s="281"/>
    </row>
    <row r="100" spans="1:15" s="282" customFormat="1" ht="10.9" x14ac:dyDescent="0.3">
      <c r="A100" s="277"/>
      <c r="B100" s="278"/>
      <c r="C100" s="277"/>
      <c r="D100" s="279"/>
      <c r="E100" s="279">
        <v>9.1</v>
      </c>
      <c r="F100" s="279">
        <v>0.8</v>
      </c>
      <c r="G100" s="279">
        <v>0.4</v>
      </c>
      <c r="H100" s="279">
        <f t="shared" si="9"/>
        <v>2.91</v>
      </c>
      <c r="I100" s="281"/>
      <c r="J100" s="281"/>
      <c r="K100" s="281"/>
      <c r="L100" s="281"/>
      <c r="M100" s="281"/>
      <c r="N100" s="281"/>
      <c r="O100" s="281"/>
    </row>
    <row r="101" spans="1:15" s="282" customFormat="1" ht="10.9" x14ac:dyDescent="0.3">
      <c r="A101" s="277"/>
      <c r="B101" s="278" t="s">
        <v>557</v>
      </c>
      <c r="C101" s="277"/>
      <c r="D101" s="279"/>
      <c r="E101" s="279">
        <v>7.85</v>
      </c>
      <c r="F101" s="279">
        <v>0.6</v>
      </c>
      <c r="G101" s="279">
        <v>0.35</v>
      </c>
      <c r="H101" s="279">
        <f t="shared" si="9"/>
        <v>1.64</v>
      </c>
      <c r="I101" s="281"/>
      <c r="J101" s="281"/>
      <c r="K101" s="281"/>
      <c r="L101" s="281"/>
      <c r="M101" s="281"/>
      <c r="N101" s="281"/>
      <c r="O101" s="281"/>
    </row>
    <row r="102" spans="1:15" s="282" customFormat="1" ht="10.9" x14ac:dyDescent="0.3">
      <c r="A102" s="277"/>
      <c r="B102" s="278" t="s">
        <v>558</v>
      </c>
      <c r="C102" s="277"/>
      <c r="D102" s="279"/>
      <c r="E102" s="279">
        <v>10.4</v>
      </c>
      <c r="F102" s="279">
        <v>0.6</v>
      </c>
      <c r="G102" s="279">
        <v>0.35</v>
      </c>
      <c r="H102" s="279">
        <f t="shared" si="8"/>
        <v>2.1800000000000002</v>
      </c>
      <c r="I102" s="281"/>
      <c r="J102" s="281"/>
      <c r="K102" s="281"/>
      <c r="L102" s="281"/>
      <c r="M102" s="281"/>
      <c r="N102" s="281"/>
      <c r="O102" s="281"/>
    </row>
    <row r="103" spans="1:15" s="282" customFormat="1" ht="10.9" x14ac:dyDescent="0.2">
      <c r="A103" s="277"/>
      <c r="B103" s="400" t="s">
        <v>812</v>
      </c>
      <c r="C103" s="401"/>
      <c r="D103" s="402"/>
      <c r="E103" s="402"/>
      <c r="F103" s="402"/>
      <c r="G103" s="403"/>
      <c r="H103" s="279"/>
      <c r="I103" s="281"/>
      <c r="J103" s="281"/>
      <c r="K103" s="281"/>
      <c r="L103" s="281"/>
      <c r="M103" s="281"/>
      <c r="N103" s="281"/>
      <c r="O103" s="281"/>
    </row>
    <row r="104" spans="1:15" s="282" customFormat="1" x14ac:dyDescent="0.2">
      <c r="A104" s="277"/>
      <c r="B104" s="404" t="s">
        <v>1005</v>
      </c>
      <c r="C104" s="401"/>
      <c r="D104" s="402"/>
      <c r="E104" s="402">
        <f>3.4+0.2*2</f>
        <v>3.8</v>
      </c>
      <c r="F104" s="402">
        <f>3.4+0.2*2</f>
        <v>3.8</v>
      </c>
      <c r="G104" s="403">
        <f>(2+0.1)-1</f>
        <v>1.1000000000000001</v>
      </c>
      <c r="H104" s="279">
        <f t="shared" si="8"/>
        <v>15.88</v>
      </c>
      <c r="I104" s="281"/>
      <c r="J104" s="281"/>
      <c r="K104" s="281"/>
      <c r="L104" s="281"/>
      <c r="M104" s="281"/>
      <c r="N104" s="281"/>
      <c r="O104" s="281"/>
    </row>
    <row r="105" spans="1:15" s="282" customFormat="1" x14ac:dyDescent="0.2">
      <c r="A105" s="277"/>
      <c r="B105" s="404" t="s">
        <v>1006</v>
      </c>
      <c r="C105" s="401"/>
      <c r="D105" s="402">
        <v>-1</v>
      </c>
      <c r="E105" s="402">
        <v>3.4</v>
      </c>
      <c r="F105" s="402">
        <v>3.4</v>
      </c>
      <c r="G105" s="403">
        <f>G104-0.1</f>
        <v>1</v>
      </c>
      <c r="H105" s="279">
        <f t="shared" si="8"/>
        <v>-11.56</v>
      </c>
      <c r="I105" s="281"/>
      <c r="J105" s="281"/>
      <c r="K105" s="281"/>
      <c r="L105" s="281"/>
      <c r="M105" s="281"/>
      <c r="N105" s="281"/>
      <c r="O105" s="281"/>
    </row>
    <row r="106" spans="1:15" s="282" customFormat="1" ht="12" customHeight="1" x14ac:dyDescent="0.3">
      <c r="A106" s="277"/>
      <c r="B106" s="283" t="str">
        <f>"Total item "&amp;A87</f>
        <v>Total item 2.2</v>
      </c>
      <c r="C106" s="277"/>
      <c r="D106" s="279"/>
      <c r="E106" s="284"/>
      <c r="F106" s="279"/>
      <c r="G106" s="279"/>
      <c r="H106" s="264">
        <f>SUM(H89:H105)</f>
        <v>39.050000000000004</v>
      </c>
      <c r="I106" s="281"/>
      <c r="J106" s="281"/>
      <c r="K106" s="281"/>
      <c r="L106" s="281"/>
      <c r="M106" s="281"/>
      <c r="N106" s="281"/>
      <c r="O106" s="281"/>
    </row>
    <row r="107" spans="1:15" s="270" customFormat="1" ht="10.15" x14ac:dyDescent="0.3">
      <c r="A107" s="267"/>
      <c r="B107" s="285"/>
      <c r="C107" s="267"/>
      <c r="D107" s="269"/>
      <c r="E107" s="269"/>
      <c r="F107" s="680" t="s">
        <v>784</v>
      </c>
      <c r="G107" s="681"/>
      <c r="H107" s="286">
        <v>40.22</v>
      </c>
    </row>
    <row r="108" spans="1:15" s="270" customFormat="1" ht="10.15" x14ac:dyDescent="0.3">
      <c r="A108" s="267"/>
      <c r="B108" s="285"/>
      <c r="C108" s="267"/>
      <c r="D108" s="269"/>
      <c r="E108" s="269"/>
      <c r="F108" s="672" t="str">
        <f>IF(H108&gt;=0,"ADITAR","SUPRIMIR")</f>
        <v>SUPRIMIR</v>
      </c>
      <c r="G108" s="673"/>
      <c r="H108" s="287">
        <f>H106-H107</f>
        <v>-1.1699999999999946</v>
      </c>
    </row>
    <row r="109" spans="1:15" s="282" customFormat="1" ht="10.9" x14ac:dyDescent="0.3">
      <c r="A109" s="277"/>
      <c r="B109" s="296"/>
      <c r="C109" s="277"/>
      <c r="D109" s="279"/>
      <c r="E109" s="284"/>
      <c r="F109" s="279"/>
      <c r="G109" s="279"/>
      <c r="H109" s="279"/>
      <c r="I109" s="281"/>
      <c r="J109" s="281"/>
      <c r="K109" s="281"/>
      <c r="L109" s="281"/>
      <c r="M109" s="281"/>
      <c r="N109" s="281"/>
      <c r="O109" s="281"/>
    </row>
    <row r="110" spans="1:15" s="306" customFormat="1" ht="10.9" hidden="1" x14ac:dyDescent="0.3">
      <c r="A110" s="405" t="s">
        <v>14</v>
      </c>
      <c r="B110" s="406" t="s">
        <v>400</v>
      </c>
      <c r="C110" s="405" t="s">
        <v>97</v>
      </c>
      <c r="D110" s="407"/>
      <c r="E110" s="407"/>
      <c r="F110" s="407"/>
      <c r="G110" s="407"/>
      <c r="H110" s="407"/>
      <c r="I110" s="305"/>
      <c r="J110" s="305"/>
      <c r="K110" s="305"/>
      <c r="L110" s="305"/>
      <c r="M110" s="305"/>
      <c r="N110" s="305"/>
      <c r="O110" s="305"/>
    </row>
    <row r="111" spans="1:15" s="282" customFormat="1" ht="10.9" hidden="1" x14ac:dyDescent="0.3">
      <c r="A111" s="277"/>
      <c r="B111" s="278"/>
      <c r="C111" s="277"/>
      <c r="D111" s="279">
        <v>31.82</v>
      </c>
      <c r="E111" s="279"/>
      <c r="F111" s="279"/>
      <c r="G111" s="279"/>
      <c r="H111" s="279">
        <f t="shared" ref="H111" si="10">TRUNC(PRODUCT(D111:G111),2)</f>
        <v>31.82</v>
      </c>
      <c r="I111" s="270" t="s">
        <v>1007</v>
      </c>
      <c r="J111" s="281"/>
      <c r="K111" s="281"/>
      <c r="L111" s="281"/>
      <c r="M111" s="281"/>
      <c r="N111" s="281"/>
      <c r="O111" s="281"/>
    </row>
    <row r="112" spans="1:15" s="282" customFormat="1" ht="12" hidden="1" customHeight="1" x14ac:dyDescent="0.3">
      <c r="A112" s="277"/>
      <c r="B112" s="283" t="str">
        <f>"Total item "&amp;A110</f>
        <v>Total item 2.3</v>
      </c>
      <c r="C112" s="277"/>
      <c r="D112" s="279"/>
      <c r="E112" s="284"/>
      <c r="F112" s="279"/>
      <c r="G112" s="279"/>
      <c r="H112" s="264">
        <f>SUM(H111:H111)</f>
        <v>31.82</v>
      </c>
      <c r="I112" s="281"/>
      <c r="J112" s="281"/>
      <c r="K112" s="281"/>
      <c r="L112" s="281"/>
      <c r="M112" s="281"/>
      <c r="N112" s="281"/>
      <c r="O112" s="281"/>
    </row>
    <row r="113" spans="1:15" s="270" customFormat="1" ht="10.15" hidden="1" x14ac:dyDescent="0.3">
      <c r="A113" s="267"/>
      <c r="B113" s="285"/>
      <c r="C113" s="267"/>
      <c r="D113" s="269"/>
      <c r="E113" s="269"/>
      <c r="F113" s="680" t="s">
        <v>784</v>
      </c>
      <c r="G113" s="681"/>
      <c r="H113" s="286">
        <v>31.82</v>
      </c>
    </row>
    <row r="114" spans="1:15" s="270" customFormat="1" ht="10.15" hidden="1" x14ac:dyDescent="0.3">
      <c r="A114" s="267"/>
      <c r="B114" s="285"/>
      <c r="C114" s="267"/>
      <c r="D114" s="269"/>
      <c r="E114" s="269"/>
      <c r="F114" s="672" t="str">
        <f>IF(H114&gt;=0,"ADITAR","SUPRIMIR")</f>
        <v>ADITAR</v>
      </c>
      <c r="G114" s="673"/>
      <c r="H114" s="287">
        <f>H112-H113</f>
        <v>0</v>
      </c>
    </row>
    <row r="115" spans="1:15" s="282" customFormat="1" ht="10.9" hidden="1" x14ac:dyDescent="0.3">
      <c r="A115" s="277"/>
      <c r="B115" s="296"/>
      <c r="C115" s="277"/>
      <c r="D115" s="279"/>
      <c r="E115" s="284"/>
      <c r="F115" s="279"/>
      <c r="G115" s="279"/>
      <c r="H115" s="279"/>
      <c r="I115" s="281"/>
      <c r="J115" s="281"/>
      <c r="K115" s="281"/>
      <c r="L115" s="281"/>
      <c r="M115" s="281"/>
      <c r="N115" s="281"/>
      <c r="O115" s="281"/>
    </row>
    <row r="116" spans="1:15" s="306" customFormat="1" ht="20.45" hidden="1" x14ac:dyDescent="0.3">
      <c r="A116" s="405" t="s">
        <v>399</v>
      </c>
      <c r="B116" s="406" t="s">
        <v>98</v>
      </c>
      <c r="C116" s="405" t="s">
        <v>97</v>
      </c>
      <c r="D116" s="407"/>
      <c r="E116" s="407"/>
      <c r="F116" s="407"/>
      <c r="G116" s="407"/>
      <c r="H116" s="407"/>
      <c r="I116" s="305"/>
      <c r="J116" s="305"/>
      <c r="K116" s="305"/>
      <c r="L116" s="305"/>
      <c r="M116" s="305"/>
      <c r="N116" s="305"/>
      <c r="O116" s="305"/>
    </row>
    <row r="117" spans="1:15" s="282" customFormat="1" ht="10.9" hidden="1" x14ac:dyDescent="0.3">
      <c r="A117" s="277"/>
      <c r="B117" s="278"/>
      <c r="C117" s="277"/>
      <c r="D117" s="279">
        <v>31.82</v>
      </c>
      <c r="E117" s="279"/>
      <c r="F117" s="279"/>
      <c r="G117" s="279"/>
      <c r="H117" s="279">
        <f t="shared" ref="H117" si="11">TRUNC(PRODUCT(D117:G117),2)</f>
        <v>31.82</v>
      </c>
      <c r="I117" s="270" t="s">
        <v>1007</v>
      </c>
      <c r="J117" s="281"/>
      <c r="K117" s="281"/>
      <c r="L117" s="281"/>
      <c r="M117" s="281"/>
      <c r="N117" s="281"/>
      <c r="O117" s="281"/>
    </row>
    <row r="118" spans="1:15" s="282" customFormat="1" ht="12" hidden="1" customHeight="1" x14ac:dyDescent="0.3">
      <c r="A118" s="277"/>
      <c r="B118" s="283" t="str">
        <f>"Total item "&amp;A116</f>
        <v>Total item 2.4</v>
      </c>
      <c r="C118" s="277"/>
      <c r="D118" s="279"/>
      <c r="E118" s="284"/>
      <c r="F118" s="279"/>
      <c r="G118" s="279"/>
      <c r="H118" s="264">
        <f>SUM(H117:H117)</f>
        <v>31.82</v>
      </c>
      <c r="I118" s="281"/>
      <c r="J118" s="281"/>
      <c r="K118" s="281"/>
      <c r="L118" s="281"/>
      <c r="M118" s="281"/>
      <c r="N118" s="281"/>
      <c r="O118" s="281"/>
    </row>
    <row r="119" spans="1:15" s="270" customFormat="1" ht="10.15" hidden="1" x14ac:dyDescent="0.3">
      <c r="A119" s="267"/>
      <c r="B119" s="285"/>
      <c r="C119" s="267"/>
      <c r="D119" s="269"/>
      <c r="E119" s="269"/>
      <c r="F119" s="680" t="s">
        <v>784</v>
      </c>
      <c r="G119" s="681"/>
      <c r="H119" s="286">
        <v>31.82</v>
      </c>
    </row>
    <row r="120" spans="1:15" s="270" customFormat="1" ht="10.15" hidden="1" x14ac:dyDescent="0.3">
      <c r="A120" s="267"/>
      <c r="B120" s="285"/>
      <c r="C120" s="267"/>
      <c r="D120" s="269"/>
      <c r="E120" s="269"/>
      <c r="F120" s="672" t="str">
        <f>IF(H120&gt;=0,"ADITAR","SUPRIMIR")</f>
        <v>ADITAR</v>
      </c>
      <c r="G120" s="673"/>
      <c r="H120" s="287">
        <f>H118-H119</f>
        <v>0</v>
      </c>
    </row>
    <row r="121" spans="1:15" s="282" customFormat="1" ht="10.9" hidden="1" x14ac:dyDescent="0.3">
      <c r="A121" s="277"/>
      <c r="B121" s="296"/>
      <c r="C121" s="277"/>
      <c r="D121" s="279"/>
      <c r="E121" s="284"/>
      <c r="F121" s="279"/>
      <c r="G121" s="279"/>
      <c r="H121" s="279"/>
      <c r="I121" s="281"/>
      <c r="J121" s="281"/>
      <c r="K121" s="281"/>
      <c r="L121" s="281"/>
      <c r="M121" s="281"/>
      <c r="N121" s="281"/>
      <c r="O121" s="281"/>
    </row>
    <row r="122" spans="1:15" s="266" customFormat="1" ht="12.75" x14ac:dyDescent="0.25">
      <c r="A122" s="262" t="s">
        <v>18</v>
      </c>
      <c r="B122" s="263" t="s">
        <v>398</v>
      </c>
      <c r="C122" s="262"/>
      <c r="D122" s="264"/>
      <c r="E122" s="264"/>
      <c r="F122" s="264"/>
      <c r="G122" s="264"/>
      <c r="H122" s="264"/>
      <c r="I122" s="265"/>
      <c r="J122" s="265"/>
      <c r="K122" s="265"/>
      <c r="L122" s="265"/>
      <c r="M122" s="265"/>
      <c r="N122" s="265"/>
      <c r="O122" s="265"/>
    </row>
    <row r="123" spans="1:15" s="271" customFormat="1" ht="10.15" x14ac:dyDescent="0.3">
      <c r="A123" s="267"/>
      <c r="B123" s="268"/>
      <c r="C123" s="267"/>
      <c r="D123" s="269"/>
      <c r="E123" s="269"/>
      <c r="F123" s="269"/>
      <c r="G123" s="269"/>
      <c r="H123" s="269"/>
      <c r="I123" s="270"/>
      <c r="J123" s="270"/>
      <c r="K123" s="270"/>
      <c r="L123" s="270"/>
      <c r="M123" s="270"/>
      <c r="N123" s="270"/>
      <c r="O123" s="270"/>
    </row>
    <row r="124" spans="1:15" s="276" customFormat="1" ht="56.25" x14ac:dyDescent="0.25">
      <c r="A124" s="272" t="s">
        <v>19</v>
      </c>
      <c r="B124" s="297" t="s">
        <v>568</v>
      </c>
      <c r="C124" s="272" t="s">
        <v>82</v>
      </c>
      <c r="D124" s="274"/>
      <c r="E124" s="274"/>
      <c r="F124" s="274"/>
      <c r="G124" s="274"/>
      <c r="H124" s="274"/>
      <c r="I124" s="275"/>
      <c r="J124" s="275"/>
      <c r="K124" s="275"/>
      <c r="L124" s="275"/>
      <c r="M124" s="275"/>
      <c r="N124" s="275"/>
      <c r="O124" s="275"/>
    </row>
    <row r="125" spans="1:15" s="282" customFormat="1" x14ac:dyDescent="0.25">
      <c r="A125" s="277"/>
      <c r="B125" s="278" t="s">
        <v>569</v>
      </c>
      <c r="C125" s="277"/>
      <c r="D125" s="279"/>
      <c r="E125" s="279">
        <v>2.86</v>
      </c>
      <c r="F125" s="279">
        <v>3.55</v>
      </c>
      <c r="G125" s="279">
        <v>0.4</v>
      </c>
      <c r="H125" s="279">
        <f t="shared" ref="H125:H147" si="12">TRUNC(PRODUCT(D125:G125),2)</f>
        <v>4.0599999999999996</v>
      </c>
      <c r="I125" s="281" t="s">
        <v>570</v>
      </c>
      <c r="J125" s="281"/>
      <c r="K125" s="281"/>
      <c r="L125" s="281"/>
      <c r="M125" s="281"/>
      <c r="N125" s="281"/>
      <c r="O125" s="281"/>
    </row>
    <row r="126" spans="1:15" s="282" customFormat="1" ht="10.9" x14ac:dyDescent="0.3">
      <c r="A126" s="277"/>
      <c r="B126" s="278" t="s">
        <v>571</v>
      </c>
      <c r="C126" s="277"/>
      <c r="D126" s="279"/>
      <c r="E126" s="279">
        <v>4.05</v>
      </c>
      <c r="F126" s="279">
        <v>3.55</v>
      </c>
      <c r="G126" s="279">
        <v>0.4</v>
      </c>
      <c r="H126" s="279">
        <f t="shared" si="12"/>
        <v>5.75</v>
      </c>
      <c r="I126" s="281"/>
      <c r="J126" s="281" t="s">
        <v>572</v>
      </c>
      <c r="K126" s="281"/>
      <c r="L126" s="281"/>
      <c r="M126" s="281"/>
      <c r="N126" s="281"/>
      <c r="O126" s="281"/>
    </row>
    <row r="127" spans="1:15" s="282" customFormat="1" x14ac:dyDescent="0.25">
      <c r="A127" s="277"/>
      <c r="B127" s="278" t="s">
        <v>573</v>
      </c>
      <c r="C127" s="277"/>
      <c r="D127" s="279"/>
      <c r="E127" s="279">
        <v>4.47</v>
      </c>
      <c r="F127" s="279">
        <v>5.35</v>
      </c>
      <c r="G127" s="279">
        <v>0.4</v>
      </c>
      <c r="H127" s="279">
        <f t="shared" si="12"/>
        <v>9.56</v>
      </c>
      <c r="I127" s="281"/>
      <c r="J127" s="281"/>
      <c r="K127" s="281"/>
      <c r="L127" s="281"/>
      <c r="M127" s="281"/>
      <c r="N127" s="281"/>
      <c r="O127" s="281"/>
    </row>
    <row r="128" spans="1:15" s="282" customFormat="1" x14ac:dyDescent="0.25">
      <c r="A128" s="277"/>
      <c r="B128" s="278" t="s">
        <v>574</v>
      </c>
      <c r="C128" s="277"/>
      <c r="D128" s="279"/>
      <c r="E128" s="279">
        <v>1.55</v>
      </c>
      <c r="F128" s="279">
        <v>1.8</v>
      </c>
      <c r="G128" s="279">
        <v>0.4</v>
      </c>
      <c r="H128" s="279">
        <f t="shared" si="12"/>
        <v>1.1100000000000001</v>
      </c>
      <c r="I128" s="281"/>
      <c r="J128" s="281"/>
      <c r="K128" s="281"/>
      <c r="L128" s="281"/>
      <c r="M128" s="281"/>
      <c r="N128" s="281"/>
      <c r="O128" s="281"/>
    </row>
    <row r="129" spans="1:15" s="282" customFormat="1" x14ac:dyDescent="0.25">
      <c r="A129" s="277"/>
      <c r="B129" s="278" t="s">
        <v>575</v>
      </c>
      <c r="C129" s="277"/>
      <c r="D129" s="279"/>
      <c r="E129" s="279">
        <v>1.55</v>
      </c>
      <c r="F129" s="279">
        <v>1.8</v>
      </c>
      <c r="G129" s="279">
        <v>0.4</v>
      </c>
      <c r="H129" s="279">
        <f t="shared" si="12"/>
        <v>1.1100000000000001</v>
      </c>
      <c r="I129" s="281"/>
      <c r="J129" s="281"/>
      <c r="K129" s="281"/>
      <c r="L129" s="281"/>
      <c r="M129" s="281"/>
      <c r="N129" s="281"/>
      <c r="O129" s="281"/>
    </row>
    <row r="130" spans="1:15" s="282" customFormat="1" x14ac:dyDescent="0.25">
      <c r="A130" s="277"/>
      <c r="B130" s="278" t="s">
        <v>576</v>
      </c>
      <c r="C130" s="277"/>
      <c r="D130" s="279"/>
      <c r="E130" s="279">
        <v>2.82</v>
      </c>
      <c r="F130" s="279">
        <v>3.55</v>
      </c>
      <c r="G130" s="279">
        <v>0.4</v>
      </c>
      <c r="H130" s="279">
        <f t="shared" si="12"/>
        <v>4</v>
      </c>
      <c r="I130" s="281"/>
      <c r="J130" s="281"/>
      <c r="K130" s="281"/>
      <c r="L130" s="281"/>
      <c r="M130" s="281"/>
      <c r="N130" s="281"/>
      <c r="O130" s="281"/>
    </row>
    <row r="131" spans="1:15" s="282" customFormat="1" x14ac:dyDescent="0.25">
      <c r="A131" s="277"/>
      <c r="B131" s="278" t="s">
        <v>577</v>
      </c>
      <c r="C131" s="277"/>
      <c r="D131" s="279"/>
      <c r="E131" s="279">
        <v>1.9</v>
      </c>
      <c r="F131" s="279">
        <v>3.55</v>
      </c>
      <c r="G131" s="279">
        <v>0.4</v>
      </c>
      <c r="H131" s="279">
        <f t="shared" si="12"/>
        <v>2.69</v>
      </c>
      <c r="I131" s="281"/>
      <c r="J131" s="281"/>
      <c r="K131" s="281"/>
      <c r="L131" s="281"/>
      <c r="M131" s="281"/>
      <c r="N131" s="281"/>
      <c r="O131" s="281"/>
    </row>
    <row r="132" spans="1:15" s="282" customFormat="1" x14ac:dyDescent="0.25">
      <c r="A132" s="277"/>
      <c r="B132" s="278" t="s">
        <v>578</v>
      </c>
      <c r="C132" s="277"/>
      <c r="D132" s="279"/>
      <c r="E132" s="279">
        <v>5.9</v>
      </c>
      <c r="F132" s="279">
        <v>3.55</v>
      </c>
      <c r="G132" s="279">
        <v>0.4</v>
      </c>
      <c r="H132" s="279">
        <f t="shared" si="12"/>
        <v>8.3699999999999992</v>
      </c>
      <c r="I132" s="281"/>
      <c r="J132" s="281"/>
      <c r="K132" s="281"/>
      <c r="L132" s="281"/>
      <c r="M132" s="281"/>
      <c r="N132" s="281"/>
      <c r="O132" s="281"/>
    </row>
    <row r="133" spans="1:15" s="282" customFormat="1" x14ac:dyDescent="0.25">
      <c r="A133" s="277"/>
      <c r="B133" s="278" t="s">
        <v>579</v>
      </c>
      <c r="C133" s="277"/>
      <c r="D133" s="279"/>
      <c r="E133" s="279">
        <v>22.6</v>
      </c>
      <c r="F133" s="279">
        <v>2</v>
      </c>
      <c r="G133" s="279">
        <v>0.4</v>
      </c>
      <c r="H133" s="279">
        <f t="shared" si="12"/>
        <v>18.079999999999998</v>
      </c>
      <c r="I133" s="281"/>
      <c r="J133" s="281"/>
      <c r="K133" s="281"/>
      <c r="L133" s="281"/>
      <c r="M133" s="281"/>
      <c r="N133" s="281"/>
      <c r="O133" s="281"/>
    </row>
    <row r="134" spans="1:15" s="282" customFormat="1" x14ac:dyDescent="0.25">
      <c r="A134" s="277"/>
      <c r="B134" s="278" t="s">
        <v>580</v>
      </c>
      <c r="C134" s="277"/>
      <c r="D134" s="279"/>
      <c r="E134" s="279">
        <v>2.85</v>
      </c>
      <c r="F134" s="279">
        <v>3.55</v>
      </c>
      <c r="G134" s="279">
        <v>0.4</v>
      </c>
      <c r="H134" s="279">
        <f t="shared" si="12"/>
        <v>4.04</v>
      </c>
      <c r="I134" s="281"/>
      <c r="J134" s="281"/>
      <c r="K134" s="281"/>
      <c r="L134" s="281"/>
      <c r="M134" s="281"/>
      <c r="N134" s="281"/>
      <c r="O134" s="281"/>
    </row>
    <row r="135" spans="1:15" s="282" customFormat="1" x14ac:dyDescent="0.25">
      <c r="A135" s="277"/>
      <c r="B135" s="278" t="s">
        <v>581</v>
      </c>
      <c r="C135" s="277"/>
      <c r="D135" s="279"/>
      <c r="E135" s="279">
        <v>1.64</v>
      </c>
      <c r="F135" s="279">
        <v>3.55</v>
      </c>
      <c r="G135" s="279">
        <v>0.4</v>
      </c>
      <c r="H135" s="279">
        <f t="shared" si="12"/>
        <v>2.3199999999999998</v>
      </c>
      <c r="I135" s="281"/>
      <c r="J135" s="281"/>
      <c r="K135" s="281"/>
      <c r="L135" s="281"/>
      <c r="M135" s="281"/>
      <c r="N135" s="281"/>
      <c r="O135" s="281"/>
    </row>
    <row r="136" spans="1:15" s="282" customFormat="1" ht="10.9" x14ac:dyDescent="0.3">
      <c r="A136" s="277"/>
      <c r="B136" s="278" t="s">
        <v>582</v>
      </c>
      <c r="C136" s="277"/>
      <c r="D136" s="279"/>
      <c r="E136" s="279">
        <v>2.66</v>
      </c>
      <c r="F136" s="279">
        <v>3.55</v>
      </c>
      <c r="G136" s="279">
        <v>0.4</v>
      </c>
      <c r="H136" s="279">
        <f t="shared" si="12"/>
        <v>3.77</v>
      </c>
      <c r="I136" s="281"/>
      <c r="J136" s="281"/>
      <c r="K136" s="281"/>
      <c r="L136" s="281"/>
      <c r="M136" s="281"/>
      <c r="N136" s="281"/>
      <c r="O136" s="281"/>
    </row>
    <row r="137" spans="1:15" s="282" customFormat="1" ht="10.9" x14ac:dyDescent="0.3">
      <c r="A137" s="277"/>
      <c r="B137" s="278" t="s">
        <v>583</v>
      </c>
      <c r="C137" s="277"/>
      <c r="D137" s="279"/>
      <c r="E137" s="279">
        <v>2.65</v>
      </c>
      <c r="F137" s="279">
        <v>3.55</v>
      </c>
      <c r="G137" s="279">
        <v>0.4</v>
      </c>
      <c r="H137" s="279">
        <f t="shared" si="12"/>
        <v>3.76</v>
      </c>
      <c r="I137" s="281"/>
      <c r="J137" s="281"/>
      <c r="K137" s="281"/>
      <c r="L137" s="281"/>
      <c r="M137" s="281"/>
      <c r="N137" s="281"/>
      <c r="O137" s="281"/>
    </row>
    <row r="138" spans="1:15" s="282" customFormat="1" ht="10.9" x14ac:dyDescent="0.3">
      <c r="A138" s="277"/>
      <c r="B138" s="278" t="s">
        <v>584</v>
      </c>
      <c r="C138" s="277"/>
      <c r="D138" s="279"/>
      <c r="E138" s="279">
        <v>6</v>
      </c>
      <c r="F138" s="279">
        <v>3.55</v>
      </c>
      <c r="G138" s="279">
        <v>0.4</v>
      </c>
      <c r="H138" s="279">
        <f t="shared" si="12"/>
        <v>8.52</v>
      </c>
      <c r="I138" s="281"/>
      <c r="J138" s="281"/>
      <c r="K138" s="281"/>
      <c r="L138" s="281"/>
      <c r="M138" s="281"/>
      <c r="N138" s="281"/>
      <c r="O138" s="281"/>
    </row>
    <row r="139" spans="1:15" s="282" customFormat="1" x14ac:dyDescent="0.25">
      <c r="A139" s="277"/>
      <c r="B139" s="278" t="s">
        <v>585</v>
      </c>
      <c r="C139" s="277"/>
      <c r="D139" s="279"/>
      <c r="E139" s="279">
        <v>2.91</v>
      </c>
      <c r="F139" s="279">
        <v>3.55</v>
      </c>
      <c r="G139" s="279">
        <v>0.4</v>
      </c>
      <c r="H139" s="279">
        <f t="shared" si="12"/>
        <v>4.13</v>
      </c>
      <c r="I139" s="281"/>
      <c r="J139" s="281"/>
      <c r="K139" s="281"/>
      <c r="L139" s="281"/>
      <c r="M139" s="281"/>
      <c r="N139" s="281"/>
      <c r="O139" s="281"/>
    </row>
    <row r="140" spans="1:15" s="282" customFormat="1" x14ac:dyDescent="0.25">
      <c r="A140" s="277"/>
      <c r="B140" s="278" t="s">
        <v>586</v>
      </c>
      <c r="C140" s="277"/>
      <c r="D140" s="279"/>
      <c r="E140" s="279">
        <v>1.75</v>
      </c>
      <c r="F140" s="279">
        <v>3.55</v>
      </c>
      <c r="G140" s="279">
        <v>0.4</v>
      </c>
      <c r="H140" s="279">
        <f t="shared" si="12"/>
        <v>2.48</v>
      </c>
      <c r="I140" s="281"/>
      <c r="J140" s="281"/>
      <c r="K140" s="281"/>
      <c r="L140" s="281"/>
      <c r="M140" s="281"/>
      <c r="N140" s="281"/>
      <c r="O140" s="281"/>
    </row>
    <row r="141" spans="1:15" s="282" customFormat="1" x14ac:dyDescent="0.25">
      <c r="A141" s="277"/>
      <c r="B141" s="278" t="s">
        <v>587</v>
      </c>
      <c r="C141" s="277"/>
      <c r="D141" s="279"/>
      <c r="E141" s="279">
        <v>9.1499999999999986</v>
      </c>
      <c r="F141" s="279">
        <v>1.23</v>
      </c>
      <c r="G141" s="279">
        <v>0.4</v>
      </c>
      <c r="H141" s="279">
        <f t="shared" si="12"/>
        <v>4.5</v>
      </c>
      <c r="I141" s="281"/>
      <c r="J141" s="281"/>
      <c r="K141" s="281"/>
      <c r="L141" s="281"/>
      <c r="M141" s="281"/>
      <c r="N141" s="281"/>
      <c r="O141" s="281"/>
    </row>
    <row r="142" spans="1:15" s="282" customFormat="1" x14ac:dyDescent="0.25">
      <c r="A142" s="277"/>
      <c r="B142" s="278" t="s">
        <v>588</v>
      </c>
      <c r="C142" s="277"/>
      <c r="D142" s="279"/>
      <c r="E142" s="279">
        <v>3</v>
      </c>
      <c r="F142" s="279">
        <v>2.65</v>
      </c>
      <c r="G142" s="279">
        <v>0.4</v>
      </c>
      <c r="H142" s="279">
        <f t="shared" si="12"/>
        <v>3.18</v>
      </c>
      <c r="I142" s="281"/>
      <c r="J142" s="281"/>
      <c r="K142" s="281"/>
      <c r="L142" s="281"/>
      <c r="M142" s="281"/>
      <c r="N142" s="281"/>
      <c r="O142" s="281"/>
    </row>
    <row r="143" spans="1:15" s="282" customFormat="1" ht="10.9" x14ac:dyDescent="0.3">
      <c r="A143" s="277"/>
      <c r="B143" s="278" t="s">
        <v>589</v>
      </c>
      <c r="C143" s="277"/>
      <c r="D143" s="279"/>
      <c r="E143" s="279">
        <v>3</v>
      </c>
      <c r="F143" s="279">
        <v>1.57</v>
      </c>
      <c r="G143" s="279">
        <v>0.4</v>
      </c>
      <c r="H143" s="279">
        <f t="shared" si="12"/>
        <v>1.88</v>
      </c>
      <c r="I143" s="281"/>
      <c r="J143" s="281"/>
      <c r="K143" s="281"/>
      <c r="L143" s="281"/>
      <c r="M143" s="281"/>
      <c r="N143" s="281"/>
      <c r="O143" s="281"/>
    </row>
    <row r="144" spans="1:15" s="282" customFormat="1" x14ac:dyDescent="0.25">
      <c r="A144" s="277"/>
      <c r="B144" s="278" t="s">
        <v>590</v>
      </c>
      <c r="C144" s="277"/>
      <c r="D144" s="279"/>
      <c r="E144" s="279">
        <v>3.84</v>
      </c>
      <c r="F144" s="279">
        <v>1.44</v>
      </c>
      <c r="G144" s="279">
        <v>0.4</v>
      </c>
      <c r="H144" s="279">
        <f t="shared" si="12"/>
        <v>2.21</v>
      </c>
      <c r="I144" s="281"/>
      <c r="J144" s="281"/>
      <c r="K144" s="281"/>
      <c r="L144" s="281"/>
      <c r="M144" s="281"/>
      <c r="N144" s="281"/>
      <c r="O144" s="281"/>
    </row>
    <row r="145" spans="1:15" s="282" customFormat="1" ht="10.9" x14ac:dyDescent="0.3">
      <c r="A145" s="277"/>
      <c r="B145" s="278" t="s">
        <v>591</v>
      </c>
      <c r="C145" s="277"/>
      <c r="D145" s="279"/>
      <c r="E145" s="279">
        <v>3.84</v>
      </c>
      <c r="F145" s="279">
        <v>1.44</v>
      </c>
      <c r="G145" s="279">
        <v>0.4</v>
      </c>
      <c r="H145" s="279">
        <f t="shared" si="12"/>
        <v>2.21</v>
      </c>
      <c r="I145" s="281"/>
      <c r="J145" s="281"/>
      <c r="K145" s="281"/>
      <c r="L145" s="281"/>
      <c r="M145" s="281"/>
      <c r="N145" s="281"/>
      <c r="O145" s="281"/>
    </row>
    <row r="146" spans="1:15" s="282" customFormat="1" ht="10.9" x14ac:dyDescent="0.3">
      <c r="A146" s="277"/>
      <c r="B146" s="278" t="s">
        <v>592</v>
      </c>
      <c r="C146" s="277"/>
      <c r="D146" s="279"/>
      <c r="E146" s="279">
        <v>3.84</v>
      </c>
      <c r="F146" s="279">
        <v>1.28</v>
      </c>
      <c r="G146" s="279">
        <v>0.4</v>
      </c>
      <c r="H146" s="279">
        <f t="shared" si="12"/>
        <v>1.96</v>
      </c>
      <c r="I146" s="281"/>
      <c r="J146" s="281"/>
      <c r="K146" s="281"/>
      <c r="L146" s="281"/>
      <c r="M146" s="281"/>
      <c r="N146" s="281"/>
      <c r="O146" s="281"/>
    </row>
    <row r="147" spans="1:15" s="282" customFormat="1" x14ac:dyDescent="0.25">
      <c r="A147" s="277"/>
      <c r="B147" s="278" t="s">
        <v>593</v>
      </c>
      <c r="C147" s="277"/>
      <c r="D147" s="279"/>
      <c r="E147" s="279">
        <v>3.84</v>
      </c>
      <c r="F147" s="279">
        <v>1.36</v>
      </c>
      <c r="G147" s="279">
        <v>0.4</v>
      </c>
      <c r="H147" s="279">
        <f t="shared" si="12"/>
        <v>2.08</v>
      </c>
      <c r="I147" s="281"/>
      <c r="J147" s="281"/>
      <c r="K147" s="281"/>
      <c r="L147" s="281"/>
      <c r="M147" s="281"/>
      <c r="N147" s="281"/>
      <c r="O147" s="281"/>
    </row>
    <row r="148" spans="1:15" s="282" customFormat="1" ht="12" customHeight="1" x14ac:dyDescent="0.3">
      <c r="A148" s="277"/>
      <c r="B148" s="283" t="str">
        <f>"Total item "&amp;A124</f>
        <v>Total item 3.1</v>
      </c>
      <c r="C148" s="277"/>
      <c r="D148" s="279"/>
      <c r="E148" s="284"/>
      <c r="F148" s="279"/>
      <c r="G148" s="279"/>
      <c r="H148" s="264">
        <f>SUM(H125:H147)</f>
        <v>101.76999999999998</v>
      </c>
      <c r="I148" s="281"/>
      <c r="J148" s="281"/>
      <c r="K148" s="281"/>
      <c r="L148" s="281"/>
      <c r="M148" s="281"/>
      <c r="N148" s="281"/>
      <c r="O148" s="281"/>
    </row>
    <row r="149" spans="1:15" s="270" customFormat="1" ht="10.15" x14ac:dyDescent="0.3">
      <c r="A149" s="267"/>
      <c r="B149" s="285"/>
      <c r="C149" s="267"/>
      <c r="D149" s="269"/>
      <c r="E149" s="269"/>
      <c r="F149" s="680" t="s">
        <v>784</v>
      </c>
      <c r="G149" s="681"/>
      <c r="H149" s="286">
        <v>106.9</v>
      </c>
    </row>
    <row r="150" spans="1:15" s="270" customFormat="1" ht="10.15" x14ac:dyDescent="0.3">
      <c r="A150" s="267"/>
      <c r="B150" s="285"/>
      <c r="C150" s="267"/>
      <c r="D150" s="269"/>
      <c r="E150" s="269"/>
      <c r="F150" s="672" t="str">
        <f>IF(H150&gt;=0,"ADITAR","SUPRIMIR")</f>
        <v>SUPRIMIR</v>
      </c>
      <c r="G150" s="673"/>
      <c r="H150" s="287">
        <f>H148-H149</f>
        <v>-5.1300000000000239</v>
      </c>
    </row>
    <row r="151" spans="1:15" s="282" customFormat="1" ht="10.9" x14ac:dyDescent="0.3">
      <c r="A151" s="277"/>
      <c r="B151" s="296"/>
      <c r="C151" s="277"/>
      <c r="D151" s="279"/>
      <c r="E151" s="298"/>
      <c r="F151" s="279"/>
      <c r="G151" s="279"/>
      <c r="H151" s="279"/>
      <c r="I151" s="281"/>
      <c r="J151" s="281"/>
      <c r="K151" s="281"/>
      <c r="L151" s="281"/>
      <c r="M151" s="281"/>
      <c r="N151" s="281"/>
      <c r="O151" s="281"/>
    </row>
    <row r="152" spans="1:15" s="276" customFormat="1" ht="22.5" x14ac:dyDescent="0.25">
      <c r="A152" s="272" t="s">
        <v>20</v>
      </c>
      <c r="B152" s="297" t="s">
        <v>354</v>
      </c>
      <c r="C152" s="272" t="s">
        <v>87</v>
      </c>
      <c r="D152" s="274"/>
      <c r="E152" s="274"/>
      <c r="F152" s="274"/>
      <c r="G152" s="274"/>
      <c r="H152" s="274"/>
      <c r="I152" s="275" t="s">
        <v>594</v>
      </c>
      <c r="J152" s="275"/>
      <c r="K152" s="275"/>
      <c r="L152" s="275"/>
      <c r="M152" s="275"/>
      <c r="N152" s="275"/>
      <c r="O152" s="275"/>
    </row>
    <row r="153" spans="1:15" s="282" customFormat="1" ht="10.9" x14ac:dyDescent="0.3">
      <c r="A153" s="277"/>
      <c r="B153" s="293" t="s">
        <v>508</v>
      </c>
      <c r="C153" s="277"/>
      <c r="D153" s="279"/>
      <c r="E153" s="279"/>
      <c r="F153" s="279"/>
      <c r="G153" s="279"/>
      <c r="H153" s="279"/>
      <c r="I153" s="281"/>
      <c r="J153" s="408" t="s">
        <v>508</v>
      </c>
      <c r="K153" s="405"/>
      <c r="L153" s="407"/>
      <c r="M153" s="407"/>
      <c r="N153" s="407"/>
      <c r="O153" s="281"/>
    </row>
    <row r="154" spans="1:15" s="282" customFormat="1" ht="10.9" x14ac:dyDescent="0.3">
      <c r="A154" s="277"/>
      <c r="B154" s="279" t="s">
        <v>595</v>
      </c>
      <c r="C154" s="277"/>
      <c r="D154" s="279"/>
      <c r="E154" s="279">
        <v>0.6</v>
      </c>
      <c r="F154" s="279">
        <v>0.6</v>
      </c>
      <c r="G154" s="279"/>
      <c r="H154" s="299">
        <f t="shared" ref="H154:H166" si="13">TRUNC(PRODUCT(D154:G154),4)</f>
        <v>0.36</v>
      </c>
      <c r="I154" s="281"/>
      <c r="J154" s="409" t="s">
        <v>509</v>
      </c>
      <c r="K154" s="405"/>
      <c r="L154" s="407">
        <v>30</v>
      </c>
      <c r="M154" s="407">
        <v>0.6</v>
      </c>
      <c r="N154" s="407">
        <v>0.6</v>
      </c>
    </row>
    <row r="155" spans="1:15" s="282" customFormat="1" ht="10.9" x14ac:dyDescent="0.3">
      <c r="A155" s="277"/>
      <c r="B155" s="279" t="s">
        <v>596</v>
      </c>
      <c r="C155" s="277"/>
      <c r="D155" s="279"/>
      <c r="E155" s="279">
        <v>0.6</v>
      </c>
      <c r="F155" s="279">
        <v>0.6</v>
      </c>
      <c r="G155" s="279"/>
      <c r="H155" s="299">
        <f t="shared" si="13"/>
        <v>0.36</v>
      </c>
      <c r="I155" s="281"/>
      <c r="J155" s="409" t="s">
        <v>510</v>
      </c>
      <c r="K155" s="405"/>
      <c r="L155" s="407">
        <v>3</v>
      </c>
      <c r="M155" s="407">
        <v>0.6</v>
      </c>
      <c r="N155" s="407">
        <v>0.6</v>
      </c>
    </row>
    <row r="156" spans="1:15" s="282" customFormat="1" ht="10.9" x14ac:dyDescent="0.3">
      <c r="A156" s="277"/>
      <c r="B156" s="279" t="s">
        <v>597</v>
      </c>
      <c r="C156" s="277"/>
      <c r="D156" s="279"/>
      <c r="E156" s="279">
        <v>0.6</v>
      </c>
      <c r="F156" s="279">
        <v>0.6</v>
      </c>
      <c r="G156" s="279"/>
      <c r="H156" s="299">
        <f t="shared" si="13"/>
        <v>0.36</v>
      </c>
      <c r="I156" s="281"/>
      <c r="J156" s="409" t="s">
        <v>512</v>
      </c>
      <c r="K156" s="405"/>
      <c r="L156" s="407">
        <v>7</v>
      </c>
      <c r="M156" s="407">
        <v>0.6</v>
      </c>
      <c r="N156" s="407">
        <v>0.6</v>
      </c>
    </row>
    <row r="157" spans="1:15" s="282" customFormat="1" ht="10.9" x14ac:dyDescent="0.3">
      <c r="A157" s="277"/>
      <c r="B157" s="300" t="s">
        <v>598</v>
      </c>
      <c r="C157" s="277"/>
      <c r="D157" s="279"/>
      <c r="E157" s="279">
        <v>0.6</v>
      </c>
      <c r="F157" s="279">
        <v>0.6</v>
      </c>
      <c r="G157" s="279"/>
      <c r="H157" s="299">
        <f t="shared" si="13"/>
        <v>0.36</v>
      </c>
      <c r="I157" s="281"/>
      <c r="J157" s="409" t="s">
        <v>515</v>
      </c>
      <c r="K157" s="405"/>
      <c r="L157" s="407">
        <v>2</v>
      </c>
      <c r="M157" s="407">
        <v>0.6</v>
      </c>
      <c r="N157" s="407">
        <v>0.6</v>
      </c>
    </row>
    <row r="158" spans="1:15" s="282" customFormat="1" ht="10.9" x14ac:dyDescent="0.3">
      <c r="A158" s="277"/>
      <c r="B158" s="279" t="s">
        <v>599</v>
      </c>
      <c r="C158" s="277"/>
      <c r="D158" s="279"/>
      <c r="E158" s="279">
        <v>0.6</v>
      </c>
      <c r="F158" s="279">
        <v>0.6</v>
      </c>
      <c r="G158" s="279"/>
      <c r="H158" s="299">
        <f t="shared" si="13"/>
        <v>0.36</v>
      </c>
      <c r="I158" s="281"/>
      <c r="J158" s="410" t="s">
        <v>517</v>
      </c>
      <c r="K158" s="405"/>
      <c r="L158" s="407">
        <v>6</v>
      </c>
      <c r="M158" s="407">
        <v>1.3</v>
      </c>
      <c r="N158" s="407">
        <v>1.3</v>
      </c>
    </row>
    <row r="159" spans="1:15" s="282" customFormat="1" ht="10.9" x14ac:dyDescent="0.3">
      <c r="A159" s="277"/>
      <c r="B159" s="300" t="s">
        <v>600</v>
      </c>
      <c r="C159" s="277"/>
      <c r="D159" s="279"/>
      <c r="E159" s="279">
        <v>0.6</v>
      </c>
      <c r="F159" s="279">
        <v>0.6</v>
      </c>
      <c r="G159" s="279"/>
      <c r="H159" s="299">
        <f t="shared" si="13"/>
        <v>0.36</v>
      </c>
      <c r="I159" s="281"/>
      <c r="J159" s="410" t="s">
        <v>518</v>
      </c>
      <c r="K159" s="405"/>
      <c r="L159" s="407">
        <v>2</v>
      </c>
      <c r="M159" s="407">
        <v>0.6</v>
      </c>
      <c r="N159" s="407">
        <v>0.6</v>
      </c>
    </row>
    <row r="160" spans="1:15" s="282" customFormat="1" ht="10.9" x14ac:dyDescent="0.3">
      <c r="A160" s="277"/>
      <c r="B160" s="279" t="s">
        <v>601</v>
      </c>
      <c r="C160" s="277"/>
      <c r="D160" s="279"/>
      <c r="E160" s="279">
        <v>1.2</v>
      </c>
      <c r="F160" s="279">
        <v>1.2</v>
      </c>
      <c r="G160" s="279"/>
      <c r="H160" s="299">
        <f t="shared" si="13"/>
        <v>1.44</v>
      </c>
      <c r="I160" s="281"/>
      <c r="K160" s="281"/>
      <c r="L160" s="281"/>
    </row>
    <row r="161" spans="1:15" s="282" customFormat="1" ht="10.9" x14ac:dyDescent="0.3">
      <c r="A161" s="277"/>
      <c r="B161" s="279" t="s">
        <v>602</v>
      </c>
      <c r="C161" s="277"/>
      <c r="D161" s="279"/>
      <c r="E161" s="279">
        <v>1.2</v>
      </c>
      <c r="F161" s="279">
        <v>1.2</v>
      </c>
      <c r="G161" s="279"/>
      <c r="H161" s="299">
        <f t="shared" si="13"/>
        <v>1.44</v>
      </c>
      <c r="I161" s="281"/>
      <c r="J161" s="281"/>
      <c r="K161" s="281"/>
      <c r="L161" s="281"/>
    </row>
    <row r="162" spans="1:15" s="282" customFormat="1" ht="10.9" x14ac:dyDescent="0.3">
      <c r="A162" s="277"/>
      <c r="B162" s="279" t="s">
        <v>603</v>
      </c>
      <c r="C162" s="277"/>
      <c r="D162" s="279"/>
      <c r="E162" s="279">
        <v>1.2</v>
      </c>
      <c r="F162" s="279">
        <v>1.2</v>
      </c>
      <c r="G162" s="279"/>
      <c r="H162" s="299">
        <f t="shared" si="13"/>
        <v>1.44</v>
      </c>
      <c r="I162" s="281"/>
      <c r="J162" s="281"/>
      <c r="K162" s="281"/>
      <c r="L162" s="281"/>
    </row>
    <row r="163" spans="1:15" s="282" customFormat="1" ht="10.9" x14ac:dyDescent="0.3">
      <c r="A163" s="277"/>
      <c r="B163" s="279" t="s">
        <v>604</v>
      </c>
      <c r="C163" s="277"/>
      <c r="D163" s="279"/>
      <c r="E163" s="279">
        <v>1.2</v>
      </c>
      <c r="F163" s="279">
        <v>1.2</v>
      </c>
      <c r="G163" s="279"/>
      <c r="H163" s="299">
        <f t="shared" si="13"/>
        <v>1.44</v>
      </c>
      <c r="I163" s="281"/>
      <c r="J163" s="281"/>
      <c r="K163" s="281"/>
      <c r="L163" s="281"/>
    </row>
    <row r="164" spans="1:15" s="282" customFormat="1" ht="10.9" x14ac:dyDescent="0.3">
      <c r="A164" s="277"/>
      <c r="B164" s="279" t="s">
        <v>605</v>
      </c>
      <c r="C164" s="277"/>
      <c r="D164" s="279"/>
      <c r="E164" s="279">
        <v>0.6</v>
      </c>
      <c r="F164" s="279">
        <v>0.6</v>
      </c>
      <c r="G164" s="279"/>
      <c r="H164" s="299">
        <f t="shared" si="13"/>
        <v>0.36</v>
      </c>
      <c r="I164" s="281"/>
      <c r="J164" s="281"/>
      <c r="K164" s="281"/>
      <c r="L164" s="281"/>
    </row>
    <row r="165" spans="1:15" s="282" customFormat="1" ht="10.9" x14ac:dyDescent="0.3">
      <c r="A165" s="277"/>
      <c r="B165" s="279" t="s">
        <v>606</v>
      </c>
      <c r="C165" s="277"/>
      <c r="D165" s="279"/>
      <c r="E165" s="279">
        <v>1.2</v>
      </c>
      <c r="F165" s="279">
        <v>1.2</v>
      </c>
      <c r="G165" s="279"/>
      <c r="H165" s="299">
        <f t="shared" si="13"/>
        <v>1.44</v>
      </c>
      <c r="I165" s="281"/>
      <c r="J165" s="281"/>
      <c r="K165" s="281"/>
      <c r="L165" s="281"/>
      <c r="M165" s="281"/>
      <c r="N165" s="281"/>
      <c r="O165" s="281"/>
    </row>
    <row r="166" spans="1:15" s="282" customFormat="1" ht="10.9" x14ac:dyDescent="0.3">
      <c r="A166" s="277"/>
      <c r="B166" s="279" t="s">
        <v>607</v>
      </c>
      <c r="C166" s="277"/>
      <c r="D166" s="279"/>
      <c r="E166" s="279">
        <v>1.2</v>
      </c>
      <c r="F166" s="279">
        <v>1.2</v>
      </c>
      <c r="G166" s="279"/>
      <c r="H166" s="299">
        <f t="shared" si="13"/>
        <v>1.44</v>
      </c>
      <c r="I166" s="281"/>
      <c r="J166" s="281"/>
      <c r="K166" s="281"/>
      <c r="L166" s="281"/>
      <c r="M166" s="281"/>
      <c r="N166" s="281"/>
      <c r="O166" s="281"/>
    </row>
    <row r="167" spans="1:15" s="282" customFormat="1" x14ac:dyDescent="0.25">
      <c r="A167" s="277"/>
      <c r="B167" s="293" t="s">
        <v>1001</v>
      </c>
      <c r="C167" s="277"/>
      <c r="D167" s="279"/>
      <c r="E167" s="279"/>
      <c r="F167" s="279"/>
      <c r="G167" s="279"/>
      <c r="H167" s="279"/>
      <c r="I167" s="281" t="s">
        <v>609</v>
      </c>
      <c r="J167" s="281"/>
      <c r="K167" s="281"/>
      <c r="L167" s="281"/>
      <c r="M167" s="281"/>
      <c r="N167" s="281"/>
      <c r="O167" s="281"/>
    </row>
    <row r="168" spans="1:15" s="282" customFormat="1" ht="20.45" x14ac:dyDescent="0.3">
      <c r="A168" s="277"/>
      <c r="B168" s="295" t="s">
        <v>520</v>
      </c>
      <c r="C168" s="277"/>
      <c r="D168" s="279"/>
      <c r="E168" s="279"/>
      <c r="F168" s="279"/>
      <c r="G168" s="279"/>
      <c r="H168" s="279"/>
      <c r="I168" s="281"/>
      <c r="J168" s="281"/>
      <c r="K168" s="281"/>
      <c r="L168" s="281"/>
      <c r="M168" s="281"/>
      <c r="N168" s="281"/>
      <c r="O168" s="281"/>
    </row>
    <row r="169" spans="1:15" s="282" customFormat="1" ht="10.9" x14ac:dyDescent="0.3">
      <c r="A169" s="277"/>
      <c r="B169" s="296" t="s">
        <v>521</v>
      </c>
      <c r="C169" s="277"/>
      <c r="D169" s="279"/>
      <c r="E169" s="279">
        <f>3.84+1.23+3+3*0.15-6*0.4</f>
        <v>6.1199999999999992</v>
      </c>
      <c r="F169" s="279">
        <v>0.2</v>
      </c>
      <c r="G169" s="279"/>
      <c r="H169" s="279">
        <f t="shared" ref="H169:H178" si="14">TRUNC(PRODUCT(D169:G169),2)</f>
        <v>1.22</v>
      </c>
      <c r="I169" s="281"/>
      <c r="J169" s="281"/>
      <c r="K169" s="281"/>
      <c r="L169" s="281"/>
      <c r="M169" s="281"/>
      <c r="N169" s="281"/>
      <c r="O169" s="281"/>
    </row>
    <row r="170" spans="1:15" s="282" customFormat="1" ht="10.9" x14ac:dyDescent="0.3">
      <c r="A170" s="277"/>
      <c r="B170" s="296" t="s">
        <v>522</v>
      </c>
      <c r="C170" s="277"/>
      <c r="D170" s="279"/>
      <c r="E170" s="279">
        <f>3.84+3+3*0.15</f>
        <v>7.29</v>
      </c>
      <c r="F170" s="279">
        <v>0.2</v>
      </c>
      <c r="G170" s="279"/>
      <c r="H170" s="279">
        <f t="shared" si="14"/>
        <v>1.45</v>
      </c>
      <c r="I170" s="281"/>
      <c r="J170" s="281"/>
      <c r="K170" s="281"/>
      <c r="L170" s="281"/>
      <c r="M170" s="281"/>
      <c r="N170" s="281"/>
      <c r="O170" s="281"/>
    </row>
    <row r="171" spans="1:15" s="282" customFormat="1" x14ac:dyDescent="0.25">
      <c r="A171" s="277"/>
      <c r="B171" s="296" t="s">
        <v>523</v>
      </c>
      <c r="C171" s="277"/>
      <c r="D171" s="279"/>
      <c r="E171" s="279">
        <v>1.6</v>
      </c>
      <c r="F171" s="279">
        <v>0.2</v>
      </c>
      <c r="G171" s="279"/>
      <c r="H171" s="279">
        <f t="shared" si="14"/>
        <v>0.32</v>
      </c>
      <c r="I171" s="281"/>
      <c r="J171" s="281"/>
      <c r="K171" s="281"/>
      <c r="L171" s="281"/>
      <c r="M171" s="281"/>
      <c r="N171" s="281"/>
      <c r="O171" s="281"/>
    </row>
    <row r="172" spans="1:15" s="282" customFormat="1" ht="10.9" x14ac:dyDescent="0.3">
      <c r="A172" s="277"/>
      <c r="B172" s="296" t="s">
        <v>524</v>
      </c>
      <c r="C172" s="277"/>
      <c r="D172" s="279"/>
      <c r="E172" s="279">
        <f>3.84+0.15-2*0.4</f>
        <v>3.1899999999999995</v>
      </c>
      <c r="F172" s="279">
        <v>0.2</v>
      </c>
      <c r="G172" s="279"/>
      <c r="H172" s="279">
        <f t="shared" si="14"/>
        <v>0.63</v>
      </c>
      <c r="I172" s="281"/>
      <c r="J172" s="281"/>
      <c r="K172" s="281"/>
      <c r="L172" s="281"/>
      <c r="M172" s="281"/>
      <c r="N172" s="281"/>
      <c r="O172" s="281"/>
    </row>
    <row r="173" spans="1:15" s="282" customFormat="1" ht="10.9" x14ac:dyDescent="0.3">
      <c r="A173" s="277"/>
      <c r="B173" s="296" t="s">
        <v>525</v>
      </c>
      <c r="C173" s="277"/>
      <c r="D173" s="279"/>
      <c r="E173" s="279">
        <f>3.84+3+4*0.15-2*0.4</f>
        <v>6.64</v>
      </c>
      <c r="F173" s="279">
        <v>0.2</v>
      </c>
      <c r="G173" s="279"/>
      <c r="H173" s="279">
        <f t="shared" si="14"/>
        <v>1.32</v>
      </c>
      <c r="I173" s="281"/>
      <c r="J173" s="281"/>
      <c r="K173" s="281"/>
      <c r="L173" s="281"/>
      <c r="M173" s="281"/>
      <c r="N173" s="281"/>
      <c r="O173" s="281"/>
    </row>
    <row r="174" spans="1:15" s="282" customFormat="1" ht="10.9" x14ac:dyDescent="0.3">
      <c r="A174" s="277"/>
      <c r="B174" s="296" t="s">
        <v>526</v>
      </c>
      <c r="C174" s="277"/>
      <c r="D174" s="279"/>
      <c r="E174" s="279">
        <f>1.75+2.91+6+2.65+2.66+1.64+2.85+9*0.15-12*0.4-3*0.4</f>
        <v>15.810000000000002</v>
      </c>
      <c r="F174" s="279">
        <v>0.2</v>
      </c>
      <c r="G174" s="279"/>
      <c r="H174" s="279">
        <f t="shared" si="14"/>
        <v>3.16</v>
      </c>
      <c r="I174" s="281"/>
      <c r="J174" s="281"/>
      <c r="K174" s="281"/>
      <c r="L174" s="281"/>
      <c r="M174" s="281"/>
      <c r="N174" s="281"/>
      <c r="O174" s="281"/>
    </row>
    <row r="175" spans="1:15" s="282" customFormat="1" ht="10.9" x14ac:dyDescent="0.3">
      <c r="A175" s="277"/>
      <c r="B175" s="296" t="s">
        <v>527</v>
      </c>
      <c r="C175" s="277"/>
      <c r="D175" s="279"/>
      <c r="E175" s="279">
        <f>1.75+2.91+6+2.65+2.66+1.64+2.85+9*0.15-9*0.4-5*0.4</f>
        <v>16.21</v>
      </c>
      <c r="F175" s="279">
        <v>0.2</v>
      </c>
      <c r="G175" s="279"/>
      <c r="H175" s="279">
        <f t="shared" si="14"/>
        <v>3.24</v>
      </c>
      <c r="I175" s="281"/>
      <c r="J175" s="281"/>
      <c r="K175" s="281"/>
      <c r="L175" s="281"/>
      <c r="M175" s="281"/>
      <c r="N175" s="281"/>
      <c r="O175" s="281"/>
    </row>
    <row r="176" spans="1:15" s="282" customFormat="1" ht="10.9" x14ac:dyDescent="0.3">
      <c r="A176" s="277"/>
      <c r="B176" s="296" t="s">
        <v>528</v>
      </c>
      <c r="C176" s="277"/>
      <c r="D176" s="279"/>
      <c r="E176" s="279">
        <f>5.9+1.9+2.82+2.7+2.86+7*0.15-3*0.2-6*0.4-1*0.5</f>
        <v>13.729999999999999</v>
      </c>
      <c r="F176" s="279">
        <v>0.2</v>
      </c>
      <c r="G176" s="279"/>
      <c r="H176" s="279">
        <f t="shared" si="14"/>
        <v>2.74</v>
      </c>
      <c r="I176" s="281"/>
      <c r="J176" s="281"/>
      <c r="K176" s="281"/>
      <c r="L176" s="281"/>
      <c r="M176" s="281"/>
      <c r="N176" s="281"/>
      <c r="O176" s="281"/>
    </row>
    <row r="177" spans="1:15" s="282" customFormat="1" ht="10.9" x14ac:dyDescent="0.3">
      <c r="A177" s="277"/>
      <c r="B177" s="296" t="s">
        <v>529</v>
      </c>
      <c r="C177" s="277"/>
      <c r="D177" s="279"/>
      <c r="E177" s="279">
        <f>5.9+1.9+2.82+4.05+2.86+7*0.15-4*0.4-8*0.4</f>
        <v>13.780000000000001</v>
      </c>
      <c r="F177" s="279">
        <v>0.2</v>
      </c>
      <c r="G177" s="279"/>
      <c r="H177" s="279">
        <f t="shared" si="14"/>
        <v>2.75</v>
      </c>
      <c r="I177" s="281"/>
      <c r="J177" s="281"/>
      <c r="K177" s="281"/>
      <c r="L177" s="281"/>
      <c r="M177" s="281"/>
      <c r="N177" s="281"/>
      <c r="O177" s="281"/>
    </row>
    <row r="178" spans="1:15" s="282" customFormat="1" ht="10.9" x14ac:dyDescent="0.3">
      <c r="A178" s="277"/>
      <c r="B178" s="296" t="s">
        <v>530</v>
      </c>
      <c r="C178" s="277"/>
      <c r="D178" s="279">
        <v>2</v>
      </c>
      <c r="E178" s="279">
        <f>1.55+2*0.15-0.4-0.7</f>
        <v>0.75000000000000022</v>
      </c>
      <c r="F178" s="279">
        <v>0.2</v>
      </c>
      <c r="G178" s="279"/>
      <c r="H178" s="279">
        <f t="shared" si="14"/>
        <v>0.3</v>
      </c>
      <c r="I178" s="281"/>
      <c r="J178" s="281"/>
      <c r="K178" s="281"/>
      <c r="L178" s="281"/>
      <c r="M178" s="281"/>
      <c r="N178" s="281"/>
      <c r="O178" s="281"/>
    </row>
    <row r="179" spans="1:15" s="282" customFormat="1" ht="22.5" x14ac:dyDescent="0.25">
      <c r="A179" s="277"/>
      <c r="B179" s="295" t="s">
        <v>531</v>
      </c>
      <c r="C179" s="288"/>
      <c r="D179" s="290"/>
      <c r="E179" s="290"/>
      <c r="F179" s="279"/>
      <c r="G179" s="279"/>
      <c r="H179" s="279"/>
      <c r="I179" s="281" t="s">
        <v>532</v>
      </c>
      <c r="J179" s="281"/>
      <c r="K179" s="281"/>
      <c r="L179" s="281"/>
      <c r="M179" s="281"/>
      <c r="N179" s="281"/>
      <c r="O179" s="281"/>
    </row>
    <row r="180" spans="1:15" s="282" customFormat="1" ht="10.9" x14ac:dyDescent="0.3">
      <c r="A180" s="277"/>
      <c r="B180" s="296" t="s">
        <v>533</v>
      </c>
      <c r="C180" s="288"/>
      <c r="D180" s="290"/>
      <c r="E180" s="279">
        <f>3.55+2.03+3.55-2*0.4-4*0.6</f>
        <v>5.9299999999999979</v>
      </c>
      <c r="F180" s="279">
        <v>0.2</v>
      </c>
      <c r="G180" s="279"/>
      <c r="H180" s="279">
        <f t="shared" ref="H180:H197" si="15">TRUNC(PRODUCT(D180:G180),2)</f>
        <v>1.18</v>
      </c>
      <c r="I180" s="281"/>
      <c r="J180" s="281"/>
      <c r="K180" s="281"/>
      <c r="L180" s="281"/>
      <c r="M180" s="281"/>
      <c r="N180" s="281"/>
      <c r="O180" s="281"/>
    </row>
    <row r="181" spans="1:15" s="282" customFormat="1" ht="10.9" x14ac:dyDescent="0.3">
      <c r="A181" s="277"/>
      <c r="B181" s="296" t="s">
        <v>534</v>
      </c>
      <c r="C181" s="288"/>
      <c r="D181" s="290"/>
      <c r="E181" s="279">
        <f>3.55-0.4*2</f>
        <v>2.75</v>
      </c>
      <c r="F181" s="279">
        <v>0.2</v>
      </c>
      <c r="G181" s="279"/>
      <c r="H181" s="279">
        <f t="shared" si="15"/>
        <v>0.55000000000000004</v>
      </c>
      <c r="I181" s="281"/>
      <c r="J181" s="281"/>
      <c r="K181" s="281"/>
      <c r="L181" s="281"/>
      <c r="M181" s="281"/>
      <c r="N181" s="281"/>
      <c r="O181" s="281"/>
    </row>
    <row r="182" spans="1:15" s="282" customFormat="1" ht="10.9" x14ac:dyDescent="0.3">
      <c r="A182" s="277"/>
      <c r="B182" s="296" t="s">
        <v>535</v>
      </c>
      <c r="C182" s="288"/>
      <c r="D182" s="290"/>
      <c r="E182" s="279">
        <f>3.55-0.4*2</f>
        <v>2.75</v>
      </c>
      <c r="F182" s="279">
        <v>0.2</v>
      </c>
      <c r="G182" s="279"/>
      <c r="H182" s="279">
        <f t="shared" si="15"/>
        <v>0.55000000000000004</v>
      </c>
      <c r="I182" s="281"/>
      <c r="J182" s="281"/>
      <c r="K182" s="281"/>
      <c r="L182" s="281"/>
      <c r="M182" s="281"/>
      <c r="N182" s="281"/>
      <c r="O182" s="281"/>
    </row>
    <row r="183" spans="1:15" s="282" customFormat="1" ht="10.9" x14ac:dyDescent="0.3">
      <c r="A183" s="277"/>
      <c r="B183" s="296" t="s">
        <v>536</v>
      </c>
      <c r="C183" s="288"/>
      <c r="D183" s="290"/>
      <c r="E183" s="279">
        <f>2.03-0.4</f>
        <v>1.63</v>
      </c>
      <c r="F183" s="279">
        <v>0.2</v>
      </c>
      <c r="G183" s="279"/>
      <c r="H183" s="279">
        <f t="shared" si="15"/>
        <v>0.32</v>
      </c>
      <c r="I183" s="281"/>
      <c r="J183" s="281"/>
      <c r="K183" s="281"/>
      <c r="L183" s="281"/>
      <c r="M183" s="281"/>
      <c r="N183" s="281"/>
      <c r="O183" s="281"/>
    </row>
    <row r="184" spans="1:15" s="282" customFormat="1" ht="10.9" x14ac:dyDescent="0.3">
      <c r="A184" s="277"/>
      <c r="B184" s="296" t="s">
        <v>537</v>
      </c>
      <c r="C184" s="288"/>
      <c r="D184" s="290"/>
      <c r="E184" s="279">
        <f>3.55-0.4-0.4</f>
        <v>2.75</v>
      </c>
      <c r="F184" s="279">
        <v>0.2</v>
      </c>
      <c r="G184" s="279"/>
      <c r="H184" s="279">
        <f t="shared" si="15"/>
        <v>0.55000000000000004</v>
      </c>
      <c r="I184" s="281"/>
      <c r="J184" s="281"/>
      <c r="K184" s="281"/>
      <c r="L184" s="281"/>
      <c r="M184" s="281"/>
      <c r="N184" s="281"/>
      <c r="O184" s="281"/>
    </row>
    <row r="185" spans="1:15" s="282" customFormat="1" ht="10.9" x14ac:dyDescent="0.3">
      <c r="A185" s="277"/>
      <c r="B185" s="296" t="s">
        <v>538</v>
      </c>
      <c r="C185" s="288"/>
      <c r="D185" s="290"/>
      <c r="E185" s="279">
        <f>1.44+1.44-0.4</f>
        <v>2.48</v>
      </c>
      <c r="F185" s="279">
        <v>0.2</v>
      </c>
      <c r="G185" s="279"/>
      <c r="H185" s="279">
        <f t="shared" si="15"/>
        <v>0.49</v>
      </c>
      <c r="I185" s="281"/>
      <c r="J185" s="281"/>
      <c r="K185" s="281"/>
      <c r="L185" s="281"/>
      <c r="M185" s="281"/>
      <c r="N185" s="281"/>
      <c r="O185" s="281"/>
    </row>
    <row r="186" spans="1:15" s="282" customFormat="1" ht="10.9" x14ac:dyDescent="0.3">
      <c r="A186" s="277"/>
      <c r="B186" s="296" t="s">
        <v>539</v>
      </c>
      <c r="C186" s="288"/>
      <c r="D186" s="290"/>
      <c r="E186" s="279">
        <v>3.55</v>
      </c>
      <c r="F186" s="279">
        <v>0.2</v>
      </c>
      <c r="G186" s="279"/>
      <c r="H186" s="279">
        <f t="shared" si="15"/>
        <v>0.71</v>
      </c>
      <c r="I186" s="281"/>
      <c r="J186" s="281"/>
      <c r="K186" s="281"/>
      <c r="L186" s="281"/>
      <c r="M186" s="281"/>
      <c r="N186" s="281"/>
      <c r="O186" s="281"/>
    </row>
    <row r="187" spans="1:15" s="282" customFormat="1" ht="10.9" x14ac:dyDescent="0.3">
      <c r="A187" s="277"/>
      <c r="B187" s="296" t="s">
        <v>540</v>
      </c>
      <c r="C187" s="288"/>
      <c r="D187" s="290"/>
      <c r="E187" s="279">
        <v>1.28</v>
      </c>
      <c r="F187" s="279">
        <v>0.2</v>
      </c>
      <c r="G187" s="279"/>
      <c r="H187" s="279">
        <f t="shared" si="15"/>
        <v>0.25</v>
      </c>
      <c r="I187" s="281"/>
      <c r="J187" s="281"/>
      <c r="K187" s="281"/>
      <c r="L187" s="281"/>
      <c r="M187" s="281"/>
      <c r="N187" s="281"/>
      <c r="O187" s="281"/>
    </row>
    <row r="188" spans="1:15" s="282" customFormat="1" ht="10.9" x14ac:dyDescent="0.3">
      <c r="A188" s="277"/>
      <c r="B188" s="296" t="s">
        <v>541</v>
      </c>
      <c r="C188" s="288"/>
      <c r="D188" s="290"/>
      <c r="E188" s="279">
        <v>1.8</v>
      </c>
      <c r="F188" s="279">
        <v>0.2</v>
      </c>
      <c r="G188" s="279"/>
      <c r="H188" s="279">
        <f t="shared" si="15"/>
        <v>0.36</v>
      </c>
      <c r="I188" s="281"/>
      <c r="J188" s="281"/>
      <c r="K188" s="281"/>
      <c r="L188" s="281"/>
      <c r="M188" s="281"/>
      <c r="N188" s="281"/>
      <c r="O188" s="281"/>
    </row>
    <row r="189" spans="1:15" s="282" customFormat="1" ht="10.9" x14ac:dyDescent="0.3">
      <c r="A189" s="277"/>
      <c r="B189" s="296" t="s">
        <v>542</v>
      </c>
      <c r="C189" s="288"/>
      <c r="D189" s="290"/>
      <c r="E189" s="279">
        <f>1.36+1.28+1.44+1.44+3.55+3.55+1.8-0.4-0.6*2-0.4-0.75-0.6-0.4</f>
        <v>10.670000000000002</v>
      </c>
      <c r="F189" s="279">
        <v>0.2</v>
      </c>
      <c r="G189" s="279"/>
      <c r="H189" s="279">
        <f t="shared" si="15"/>
        <v>2.13</v>
      </c>
      <c r="I189" s="281"/>
      <c r="J189" s="281"/>
      <c r="K189" s="281"/>
      <c r="L189" s="281"/>
      <c r="M189" s="281"/>
      <c r="N189" s="281"/>
      <c r="O189" s="281"/>
    </row>
    <row r="190" spans="1:15" s="282" customFormat="1" ht="10.9" x14ac:dyDescent="0.3">
      <c r="A190" s="277"/>
      <c r="B190" s="296" t="s">
        <v>543</v>
      </c>
      <c r="C190" s="288"/>
      <c r="D190" s="290"/>
      <c r="E190" s="279">
        <f>1.57+2.63+3.55-0.4*4</f>
        <v>6.15</v>
      </c>
      <c r="F190" s="279">
        <v>0.2</v>
      </c>
      <c r="G190" s="279"/>
      <c r="H190" s="279">
        <f t="shared" si="15"/>
        <v>1.23</v>
      </c>
      <c r="I190" s="281"/>
      <c r="J190" s="281"/>
      <c r="K190" s="281"/>
      <c r="L190" s="281"/>
      <c r="M190" s="281"/>
      <c r="N190" s="281"/>
      <c r="O190" s="281"/>
    </row>
    <row r="191" spans="1:15" s="282" customFormat="1" ht="10.9" x14ac:dyDescent="0.3">
      <c r="A191" s="277"/>
      <c r="B191" s="296" t="s">
        <v>544</v>
      </c>
      <c r="C191" s="288"/>
      <c r="D191" s="290"/>
      <c r="E191" s="279">
        <v>1.4</v>
      </c>
      <c r="F191" s="279">
        <v>0.2</v>
      </c>
      <c r="G191" s="279"/>
      <c r="H191" s="279">
        <f t="shared" si="15"/>
        <v>0.28000000000000003</v>
      </c>
      <c r="I191" s="281"/>
      <c r="J191" s="281"/>
      <c r="K191" s="281"/>
      <c r="L191" s="281"/>
      <c r="M191" s="281"/>
      <c r="N191" s="281"/>
      <c r="O191" s="281"/>
    </row>
    <row r="192" spans="1:15" s="282" customFormat="1" ht="10.9" x14ac:dyDescent="0.3">
      <c r="A192" s="277"/>
      <c r="B192" s="296" t="s">
        <v>545</v>
      </c>
      <c r="C192" s="288"/>
      <c r="D192" s="290"/>
      <c r="E192" s="279">
        <f>1.57+2.63+3.55+3.55+1.8-0.4*4-0.75*2-1.2</f>
        <v>8.8000000000000025</v>
      </c>
      <c r="F192" s="279">
        <v>0.2</v>
      </c>
      <c r="G192" s="279"/>
      <c r="H192" s="279">
        <f t="shared" si="15"/>
        <v>1.76</v>
      </c>
      <c r="I192" s="281"/>
      <c r="J192" s="281"/>
      <c r="K192" s="281"/>
      <c r="L192" s="281"/>
      <c r="M192" s="281"/>
      <c r="N192" s="281"/>
      <c r="O192" s="281"/>
    </row>
    <row r="193" spans="1:16" s="282" customFormat="1" ht="10.9" x14ac:dyDescent="0.3">
      <c r="A193" s="277"/>
      <c r="B193" s="296" t="s">
        <v>546</v>
      </c>
      <c r="C193" s="288"/>
      <c r="D193" s="290"/>
      <c r="E193" s="279">
        <f>3.55+1.09+1.8-5*0.4</f>
        <v>4.4399999999999995</v>
      </c>
      <c r="F193" s="279">
        <v>0.2</v>
      </c>
      <c r="G193" s="279"/>
      <c r="H193" s="279">
        <f t="shared" si="15"/>
        <v>0.88</v>
      </c>
      <c r="I193" s="281"/>
      <c r="J193" s="281"/>
      <c r="K193" s="281"/>
      <c r="L193" s="281"/>
      <c r="M193" s="281"/>
      <c r="N193" s="281"/>
      <c r="O193" s="281"/>
    </row>
    <row r="194" spans="1:16" s="282" customFormat="1" ht="10.9" x14ac:dyDescent="0.3">
      <c r="A194" s="277"/>
      <c r="B194" s="296" t="s">
        <v>547</v>
      </c>
      <c r="C194" s="288"/>
      <c r="D194" s="290"/>
      <c r="E194" s="279">
        <f>3.55+3.55-0.4*4</f>
        <v>5.5</v>
      </c>
      <c r="F194" s="279">
        <v>0.2</v>
      </c>
      <c r="G194" s="279"/>
      <c r="H194" s="279">
        <f t="shared" si="15"/>
        <v>1.1000000000000001</v>
      </c>
      <c r="I194" s="281"/>
      <c r="J194" s="281"/>
      <c r="K194" s="281"/>
      <c r="L194" s="281"/>
      <c r="M194" s="281"/>
      <c r="N194" s="281"/>
      <c r="O194" s="281"/>
    </row>
    <row r="195" spans="1:16" s="282" customFormat="1" ht="10.9" x14ac:dyDescent="0.3">
      <c r="A195" s="277"/>
      <c r="B195" s="296" t="s">
        <v>548</v>
      </c>
      <c r="C195" s="288"/>
      <c r="D195" s="290"/>
      <c r="E195" s="279">
        <f>3.55+3.55-0.4*4</f>
        <v>5.5</v>
      </c>
      <c r="F195" s="279">
        <v>0.2</v>
      </c>
      <c r="G195" s="279"/>
      <c r="H195" s="279">
        <f t="shared" si="15"/>
        <v>1.1000000000000001</v>
      </c>
      <c r="I195" s="281"/>
      <c r="J195" s="281"/>
      <c r="K195" s="281"/>
      <c r="L195" s="281"/>
      <c r="M195" s="281"/>
      <c r="N195" s="281"/>
      <c r="O195" s="281"/>
    </row>
    <row r="196" spans="1:16" s="282" customFormat="1" ht="10.9" x14ac:dyDescent="0.2">
      <c r="A196" s="277"/>
      <c r="B196" s="400" t="s">
        <v>812</v>
      </c>
      <c r="C196" s="401"/>
      <c r="D196" s="402"/>
      <c r="E196" s="402"/>
      <c r="F196" s="402"/>
      <c r="G196" s="403"/>
      <c r="H196" s="279"/>
      <c r="I196" s="281"/>
      <c r="J196" s="281"/>
      <c r="K196" s="281"/>
      <c r="L196" s="281"/>
      <c r="M196" s="281"/>
      <c r="N196" s="281"/>
      <c r="O196" s="281"/>
    </row>
    <row r="197" spans="1:16" s="282" customFormat="1" ht="10.9" x14ac:dyDescent="0.2">
      <c r="A197" s="277"/>
      <c r="B197" s="404" t="s">
        <v>824</v>
      </c>
      <c r="C197" s="401"/>
      <c r="D197" s="402"/>
      <c r="E197" s="402">
        <v>3.5</v>
      </c>
      <c r="F197" s="402">
        <v>3.5</v>
      </c>
      <c r="G197" s="403">
        <v>0.1</v>
      </c>
      <c r="H197" s="279">
        <f t="shared" si="15"/>
        <v>1.22</v>
      </c>
      <c r="I197" s="281"/>
      <c r="J197" s="281"/>
      <c r="K197" s="281"/>
      <c r="L197" s="281"/>
      <c r="M197" s="281"/>
      <c r="N197" s="281"/>
      <c r="O197" s="281"/>
    </row>
    <row r="198" spans="1:16" s="282" customFormat="1" ht="12" customHeight="1" x14ac:dyDescent="0.3">
      <c r="A198" s="277"/>
      <c r="B198" s="283" t="str">
        <f>"Total item "&amp;A152</f>
        <v>Total item 3.2</v>
      </c>
      <c r="C198" s="277"/>
      <c r="D198" s="279"/>
      <c r="E198" s="284"/>
      <c r="F198" s="279"/>
      <c r="G198" s="279"/>
      <c r="H198" s="264">
        <f>SUM(H153:H197)</f>
        <v>42.95</v>
      </c>
      <c r="I198" s="281"/>
      <c r="J198" s="281"/>
      <c r="K198" s="281"/>
    </row>
    <row r="199" spans="1:16" s="270" customFormat="1" ht="10.15" x14ac:dyDescent="0.3">
      <c r="A199" s="267"/>
      <c r="B199" s="285"/>
      <c r="C199" s="267"/>
      <c r="D199" s="269"/>
      <c r="E199" s="269"/>
      <c r="F199" s="680" t="s">
        <v>784</v>
      </c>
      <c r="G199" s="681"/>
      <c r="H199" s="286">
        <v>115.6</v>
      </c>
    </row>
    <row r="200" spans="1:16" s="270" customFormat="1" ht="10.15" x14ac:dyDescent="0.3">
      <c r="A200" s="267"/>
      <c r="B200" s="285"/>
      <c r="C200" s="267"/>
      <c r="D200" s="269"/>
      <c r="E200" s="269"/>
      <c r="F200" s="672" t="str">
        <f>IF(H200&gt;=0,"ADITAR","SUPRIMIR")</f>
        <v>SUPRIMIR</v>
      </c>
      <c r="G200" s="673"/>
      <c r="H200" s="287">
        <f>H198-H199</f>
        <v>-72.649999999999991</v>
      </c>
    </row>
    <row r="201" spans="1:16" s="282" customFormat="1" ht="11.45" thickBot="1" x14ac:dyDescent="0.35">
      <c r="A201" s="277"/>
      <c r="B201" s="296"/>
      <c r="C201" s="277"/>
      <c r="D201" s="279"/>
      <c r="E201" s="298"/>
      <c r="F201" s="279"/>
      <c r="G201" s="279"/>
      <c r="H201" s="279"/>
      <c r="I201" s="281"/>
      <c r="J201" s="281"/>
      <c r="K201" s="281"/>
    </row>
    <row r="202" spans="1:16" s="276" customFormat="1" ht="34.5" thickBot="1" x14ac:dyDescent="0.3">
      <c r="A202" s="272" t="s">
        <v>396</v>
      </c>
      <c r="B202" s="297" t="s">
        <v>395</v>
      </c>
      <c r="C202" s="272" t="s">
        <v>82</v>
      </c>
      <c r="D202" s="274"/>
      <c r="E202" s="274"/>
      <c r="F202" s="274"/>
      <c r="G202" s="274"/>
      <c r="H202" s="274"/>
      <c r="I202" s="275" t="s">
        <v>611</v>
      </c>
      <c r="J202" s="275"/>
      <c r="K202" s="275"/>
      <c r="L202" s="301" t="s">
        <v>612</v>
      </c>
      <c r="M202" s="302"/>
      <c r="N202" s="302"/>
      <c r="O202" s="302"/>
      <c r="P202" s="303"/>
    </row>
    <row r="203" spans="1:16" s="282" customFormat="1" ht="10.9" x14ac:dyDescent="0.3">
      <c r="A203" s="277"/>
      <c r="B203" s="293" t="s">
        <v>508</v>
      </c>
      <c r="C203" s="277"/>
      <c r="D203" s="279"/>
      <c r="E203" s="279"/>
      <c r="F203" s="279"/>
      <c r="G203" s="279"/>
      <c r="H203" s="279"/>
      <c r="I203" s="281"/>
      <c r="J203" s="281"/>
      <c r="K203" s="281"/>
      <c r="L203" s="281"/>
      <c r="M203" s="281"/>
      <c r="N203" s="281"/>
      <c r="O203" s="281"/>
    </row>
    <row r="204" spans="1:16" s="282" customFormat="1" ht="20.45" x14ac:dyDescent="0.3">
      <c r="A204" s="277"/>
      <c r="B204" s="278" t="s">
        <v>613</v>
      </c>
      <c r="C204" s="277"/>
      <c r="D204" s="279">
        <f>6+8+4+4+4+3+1+5+2</f>
        <v>37</v>
      </c>
      <c r="E204" s="279">
        <v>0.6</v>
      </c>
      <c r="F204" s="279">
        <v>0.6</v>
      </c>
      <c r="G204" s="279">
        <v>0.2</v>
      </c>
      <c r="H204" s="299">
        <f>TRUNC(PRODUCT(D204:G204),4)</f>
        <v>2.6640000000000001</v>
      </c>
      <c r="I204" s="281"/>
      <c r="J204" s="281"/>
      <c r="K204" s="281"/>
      <c r="L204" s="281"/>
      <c r="M204" s="281"/>
      <c r="N204" s="281"/>
      <c r="O204" s="281"/>
    </row>
    <row r="205" spans="1:16" s="282" customFormat="1" ht="10.9" x14ac:dyDescent="0.3">
      <c r="A205" s="277"/>
      <c r="B205" s="304" t="s">
        <v>614</v>
      </c>
      <c r="C205" s="277"/>
      <c r="D205" s="279"/>
      <c r="E205" s="279"/>
      <c r="F205" s="279"/>
      <c r="G205" s="279"/>
      <c r="H205" s="279"/>
      <c r="I205" s="281"/>
      <c r="J205" s="281"/>
      <c r="K205" s="281"/>
      <c r="L205" s="281"/>
      <c r="M205" s="281"/>
      <c r="N205" s="281"/>
      <c r="O205" s="281"/>
    </row>
    <row r="206" spans="1:16" s="282" customFormat="1" ht="10.9" x14ac:dyDescent="0.3">
      <c r="A206" s="277"/>
      <c r="B206" s="279" t="s">
        <v>595</v>
      </c>
      <c r="C206" s="277"/>
      <c r="D206" s="279">
        <v>1</v>
      </c>
      <c r="E206" s="279">
        <v>0.6</v>
      </c>
      <c r="F206" s="279">
        <v>0.6</v>
      </c>
      <c r="G206" s="279">
        <v>0.3</v>
      </c>
      <c r="H206" s="299">
        <f t="shared" ref="H206:H218" si="16">TRUNC(PRODUCT(D206:G206),4)</f>
        <v>0.108</v>
      </c>
      <c r="I206" s="281"/>
      <c r="J206" s="281"/>
      <c r="K206" s="281"/>
      <c r="L206" s="281"/>
    </row>
    <row r="207" spans="1:16" s="282" customFormat="1" ht="10.9" x14ac:dyDescent="0.3">
      <c r="A207" s="277"/>
      <c r="B207" s="279" t="s">
        <v>596</v>
      </c>
      <c r="C207" s="277"/>
      <c r="D207" s="279">
        <v>1</v>
      </c>
      <c r="E207" s="279">
        <v>0.6</v>
      </c>
      <c r="F207" s="279">
        <v>0.6</v>
      </c>
      <c r="G207" s="279">
        <v>0.3</v>
      </c>
      <c r="H207" s="299">
        <f t="shared" si="16"/>
        <v>0.108</v>
      </c>
      <c r="I207" s="281"/>
      <c r="J207" s="281"/>
      <c r="K207" s="281"/>
      <c r="L207" s="281"/>
    </row>
    <row r="208" spans="1:16" s="282" customFormat="1" ht="10.9" x14ac:dyDescent="0.3">
      <c r="A208" s="277"/>
      <c r="B208" s="279" t="s">
        <v>597</v>
      </c>
      <c r="C208" s="277"/>
      <c r="D208" s="279">
        <v>1</v>
      </c>
      <c r="E208" s="279">
        <v>0.6</v>
      </c>
      <c r="F208" s="279">
        <v>0.6</v>
      </c>
      <c r="G208" s="279">
        <v>0.3</v>
      </c>
      <c r="H208" s="299">
        <f t="shared" si="16"/>
        <v>0.108</v>
      </c>
      <c r="I208" s="281"/>
      <c r="J208" s="281"/>
      <c r="K208" s="281"/>
      <c r="L208" s="281"/>
    </row>
    <row r="209" spans="1:20" s="282" customFormat="1" ht="10.9" x14ac:dyDescent="0.3">
      <c r="A209" s="277"/>
      <c r="B209" s="300" t="s">
        <v>598</v>
      </c>
      <c r="C209" s="277"/>
      <c r="D209" s="279">
        <v>1</v>
      </c>
      <c r="E209" s="279">
        <v>0.6</v>
      </c>
      <c r="F209" s="279">
        <v>0.6</v>
      </c>
      <c r="G209" s="279">
        <v>0.3</v>
      </c>
      <c r="H209" s="299">
        <f t="shared" si="16"/>
        <v>0.108</v>
      </c>
      <c r="I209" s="281"/>
      <c r="J209" s="281"/>
      <c r="K209" s="281"/>
      <c r="L209" s="281"/>
    </row>
    <row r="210" spans="1:20" s="282" customFormat="1" ht="10.9" x14ac:dyDescent="0.3">
      <c r="A210" s="277"/>
      <c r="B210" s="279" t="s">
        <v>599</v>
      </c>
      <c r="C210" s="277"/>
      <c r="D210" s="279">
        <v>1</v>
      </c>
      <c r="E210" s="279">
        <v>0.6</v>
      </c>
      <c r="F210" s="279">
        <v>0.6</v>
      </c>
      <c r="G210" s="279">
        <v>0.3</v>
      </c>
      <c r="H210" s="299">
        <f t="shared" si="16"/>
        <v>0.108</v>
      </c>
      <c r="I210" s="281"/>
      <c r="J210" s="281"/>
      <c r="K210" s="281"/>
      <c r="L210" s="281"/>
    </row>
    <row r="211" spans="1:20" s="282" customFormat="1" ht="10.9" x14ac:dyDescent="0.3">
      <c r="A211" s="277"/>
      <c r="B211" s="300" t="s">
        <v>600</v>
      </c>
      <c r="C211" s="277"/>
      <c r="D211" s="279">
        <v>1</v>
      </c>
      <c r="E211" s="279">
        <v>0.6</v>
      </c>
      <c r="F211" s="279">
        <v>0.6</v>
      </c>
      <c r="G211" s="279">
        <v>0.3</v>
      </c>
      <c r="H211" s="299">
        <f t="shared" si="16"/>
        <v>0.108</v>
      </c>
      <c r="I211" s="281"/>
      <c r="J211" s="281"/>
      <c r="K211" s="281"/>
      <c r="L211" s="281"/>
    </row>
    <row r="212" spans="1:20" s="282" customFormat="1" ht="10.9" x14ac:dyDescent="0.3">
      <c r="A212" s="277"/>
      <c r="B212" s="279" t="s">
        <v>601</v>
      </c>
      <c r="C212" s="277"/>
      <c r="D212" s="279">
        <v>1</v>
      </c>
      <c r="E212" s="279">
        <v>1.2</v>
      </c>
      <c r="F212" s="279">
        <v>1.2</v>
      </c>
      <c r="G212" s="279">
        <v>0.4</v>
      </c>
      <c r="H212" s="299">
        <f t="shared" si="16"/>
        <v>0.57599999999999996</v>
      </c>
      <c r="I212" s="281"/>
      <c r="K212" s="281"/>
      <c r="L212" s="281"/>
    </row>
    <row r="213" spans="1:20" s="282" customFormat="1" ht="10.9" x14ac:dyDescent="0.3">
      <c r="A213" s="277"/>
      <c r="B213" s="279" t="s">
        <v>602</v>
      </c>
      <c r="C213" s="277"/>
      <c r="D213" s="279">
        <v>1</v>
      </c>
      <c r="E213" s="279">
        <v>1.2</v>
      </c>
      <c r="F213" s="279">
        <v>1.2</v>
      </c>
      <c r="G213" s="279">
        <v>0.4</v>
      </c>
      <c r="H213" s="299">
        <f t="shared" si="16"/>
        <v>0.57599999999999996</v>
      </c>
      <c r="I213" s="281"/>
      <c r="J213" s="281"/>
      <c r="K213" s="281"/>
      <c r="L213" s="281"/>
    </row>
    <row r="214" spans="1:20" s="282" customFormat="1" ht="10.9" x14ac:dyDescent="0.3">
      <c r="A214" s="277"/>
      <c r="B214" s="279" t="s">
        <v>603</v>
      </c>
      <c r="C214" s="277"/>
      <c r="D214" s="279">
        <v>1</v>
      </c>
      <c r="E214" s="279">
        <v>1.2</v>
      </c>
      <c r="F214" s="279">
        <v>1.2</v>
      </c>
      <c r="G214" s="279">
        <v>0.4</v>
      </c>
      <c r="H214" s="299">
        <f t="shared" si="16"/>
        <v>0.57599999999999996</v>
      </c>
      <c r="I214" s="281"/>
      <c r="J214" s="281"/>
      <c r="K214" s="281"/>
      <c r="L214" s="281"/>
    </row>
    <row r="215" spans="1:20" s="282" customFormat="1" ht="10.9" x14ac:dyDescent="0.3">
      <c r="A215" s="277"/>
      <c r="B215" s="279" t="s">
        <v>604</v>
      </c>
      <c r="C215" s="277"/>
      <c r="D215" s="279">
        <v>1</v>
      </c>
      <c r="E215" s="279">
        <v>1.2</v>
      </c>
      <c r="F215" s="279">
        <v>1.2</v>
      </c>
      <c r="G215" s="279">
        <v>0.4</v>
      </c>
      <c r="H215" s="299">
        <f t="shared" si="16"/>
        <v>0.57599999999999996</v>
      </c>
      <c r="I215" s="281"/>
      <c r="J215" s="281"/>
      <c r="K215" s="281"/>
      <c r="L215" s="281"/>
    </row>
    <row r="216" spans="1:20" s="282" customFormat="1" ht="10.9" x14ac:dyDescent="0.3">
      <c r="A216" s="277"/>
      <c r="B216" s="279" t="s">
        <v>605</v>
      </c>
      <c r="C216" s="277"/>
      <c r="D216" s="279">
        <v>1</v>
      </c>
      <c r="E216" s="279">
        <v>0.6</v>
      </c>
      <c r="F216" s="279">
        <v>0.6</v>
      </c>
      <c r="G216" s="279">
        <v>0.3</v>
      </c>
      <c r="H216" s="299">
        <f t="shared" si="16"/>
        <v>0.108</v>
      </c>
      <c r="I216" s="281"/>
      <c r="J216" s="281"/>
      <c r="K216" s="281"/>
      <c r="L216" s="281"/>
    </row>
    <row r="217" spans="1:20" s="282" customFormat="1" ht="10.9" x14ac:dyDescent="0.3">
      <c r="A217" s="277"/>
      <c r="B217" s="279" t="s">
        <v>606</v>
      </c>
      <c r="C217" s="277"/>
      <c r="D217" s="279">
        <v>1</v>
      </c>
      <c r="E217" s="279">
        <v>1.2</v>
      </c>
      <c r="F217" s="279">
        <v>1.2</v>
      </c>
      <c r="G217" s="279">
        <v>0.4</v>
      </c>
      <c r="H217" s="299">
        <f t="shared" si="16"/>
        <v>0.57599999999999996</v>
      </c>
      <c r="I217" s="281"/>
      <c r="J217" s="281"/>
      <c r="K217" s="281"/>
      <c r="L217" s="281"/>
      <c r="M217" s="281"/>
      <c r="N217" s="281"/>
      <c r="O217" s="281"/>
    </row>
    <row r="218" spans="1:20" s="282" customFormat="1" ht="10.9" x14ac:dyDescent="0.3">
      <c r="A218" s="277"/>
      <c r="B218" s="279" t="s">
        <v>607</v>
      </c>
      <c r="C218" s="277"/>
      <c r="D218" s="279">
        <v>1</v>
      </c>
      <c r="E218" s="279">
        <v>1.2</v>
      </c>
      <c r="F218" s="279">
        <v>1.2</v>
      </c>
      <c r="G218" s="279">
        <v>0.4</v>
      </c>
      <c r="H218" s="299">
        <f t="shared" si="16"/>
        <v>0.57599999999999996</v>
      </c>
      <c r="I218" s="281"/>
      <c r="J218" s="281"/>
      <c r="K218" s="281"/>
      <c r="L218" s="281"/>
      <c r="M218" s="281"/>
      <c r="N218" s="281"/>
      <c r="O218" s="281"/>
    </row>
    <row r="219" spans="1:20" s="282" customFormat="1" x14ac:dyDescent="0.25">
      <c r="A219" s="277"/>
      <c r="B219" s="293" t="s">
        <v>615</v>
      </c>
      <c r="C219" s="277"/>
      <c r="D219" s="279"/>
      <c r="E219" s="279"/>
      <c r="F219" s="279"/>
      <c r="G219" s="279"/>
      <c r="H219" s="279"/>
      <c r="I219" s="281" t="s">
        <v>616</v>
      </c>
      <c r="J219" s="281"/>
      <c r="K219" s="281"/>
      <c r="L219" s="281"/>
    </row>
    <row r="220" spans="1:20" s="282" customFormat="1" ht="10.9" x14ac:dyDescent="0.3">
      <c r="A220" s="277"/>
      <c r="B220" s="279" t="s">
        <v>617</v>
      </c>
      <c r="C220" s="277"/>
      <c r="D220" s="279"/>
      <c r="E220" s="279">
        <v>0.1</v>
      </c>
      <c r="F220" s="279">
        <v>0.2</v>
      </c>
      <c r="G220" s="279">
        <v>0.6</v>
      </c>
      <c r="H220" s="299">
        <f>TRUNC(PRODUCT(D220:G220),4)</f>
        <v>1.2E-2</v>
      </c>
      <c r="J220" s="305"/>
      <c r="K220" s="305"/>
      <c r="L220" s="305"/>
      <c r="M220" s="306"/>
      <c r="N220" s="306"/>
      <c r="O220" s="306"/>
      <c r="P220" s="306"/>
    </row>
    <row r="221" spans="1:20" s="282" customFormat="1" ht="10.9" x14ac:dyDescent="0.3">
      <c r="A221" s="277"/>
      <c r="B221" s="279" t="s">
        <v>618</v>
      </c>
      <c r="C221" s="277"/>
      <c r="D221" s="279"/>
      <c r="E221" s="279">
        <v>0.1</v>
      </c>
      <c r="F221" s="279">
        <v>0.2</v>
      </c>
      <c r="G221" s="279">
        <v>0.55000000000000004</v>
      </c>
      <c r="H221" s="299">
        <f t="shared" ref="H221:H269" si="17">TRUNC(PRODUCT(D221:G221),4)</f>
        <v>1.0999999999999999E-2</v>
      </c>
      <c r="I221" s="281"/>
      <c r="J221" s="281"/>
      <c r="K221" s="281"/>
      <c r="L221" s="281"/>
    </row>
    <row r="222" spans="1:20" s="282" customFormat="1" ht="10.9" x14ac:dyDescent="0.3">
      <c r="A222" s="277"/>
      <c r="B222" s="279" t="s">
        <v>619</v>
      </c>
      <c r="C222" s="277"/>
      <c r="D222" s="279"/>
      <c r="E222" s="279">
        <v>0.1</v>
      </c>
      <c r="F222" s="279">
        <v>0.2</v>
      </c>
      <c r="G222" s="279">
        <v>0.55000000000000004</v>
      </c>
      <c r="H222" s="299">
        <f t="shared" si="17"/>
        <v>1.0999999999999999E-2</v>
      </c>
      <c r="I222" s="281"/>
      <c r="J222" s="281"/>
      <c r="K222" s="280"/>
      <c r="L222" s="280"/>
    </row>
    <row r="223" spans="1:20" s="282" customFormat="1" ht="10.9" x14ac:dyDescent="0.3">
      <c r="A223" s="277"/>
      <c r="B223" s="279" t="s">
        <v>620</v>
      </c>
      <c r="C223" s="277"/>
      <c r="D223" s="279"/>
      <c r="E223" s="279">
        <v>0.1</v>
      </c>
      <c r="F223" s="279">
        <v>0.2</v>
      </c>
      <c r="G223" s="279">
        <v>0.5</v>
      </c>
      <c r="H223" s="299">
        <f t="shared" si="17"/>
        <v>0.01</v>
      </c>
      <c r="I223" s="281"/>
      <c r="J223" s="281"/>
      <c r="K223" s="281"/>
      <c r="L223" s="281"/>
    </row>
    <row r="224" spans="1:20" s="282" customFormat="1" ht="14.45" x14ac:dyDescent="0.3">
      <c r="A224" s="277"/>
      <c r="B224" s="279" t="s">
        <v>621</v>
      </c>
      <c r="C224" s="277"/>
      <c r="D224" s="279"/>
      <c r="E224" s="279">
        <v>0.1</v>
      </c>
      <c r="F224" s="279">
        <v>0.2</v>
      </c>
      <c r="G224" s="279">
        <v>0.6</v>
      </c>
      <c r="H224" s="299">
        <f t="shared" si="17"/>
        <v>1.2E-2</v>
      </c>
      <c r="I224" s="281"/>
      <c r="J224" s="307"/>
      <c r="K224" s="307"/>
      <c r="L224" s="307"/>
      <c r="M224" s="307"/>
      <c r="N224" s="307"/>
      <c r="O224" s="307"/>
      <c r="P224" s="307"/>
      <c r="Q224" s="307"/>
      <c r="R224" s="307"/>
      <c r="S224" s="307"/>
      <c r="T224" s="307"/>
    </row>
    <row r="225" spans="1:20" s="282" customFormat="1" ht="14.45" x14ac:dyDescent="0.3">
      <c r="A225" s="277"/>
      <c r="B225" s="279" t="s">
        <v>622</v>
      </c>
      <c r="C225" s="277"/>
      <c r="D225" s="279"/>
      <c r="E225" s="308">
        <v>0.1</v>
      </c>
      <c r="F225" s="308">
        <v>0.2</v>
      </c>
      <c r="G225" s="308">
        <v>0.55000000000000004</v>
      </c>
      <c r="H225" s="299">
        <f t="shared" si="17"/>
        <v>1.0999999999999999E-2</v>
      </c>
      <c r="I225" s="281"/>
      <c r="J225" s="309"/>
      <c r="K225" s="310"/>
      <c r="L225" s="307"/>
      <c r="M225" s="311"/>
      <c r="N225" s="311"/>
      <c r="O225" s="311"/>
      <c r="P225" s="311"/>
      <c r="Q225" s="307"/>
      <c r="R225" s="307"/>
      <c r="S225" s="307"/>
      <c r="T225" s="307"/>
    </row>
    <row r="226" spans="1:20" s="282" customFormat="1" ht="14.45" x14ac:dyDescent="0.3">
      <c r="A226" s="277"/>
      <c r="B226" s="279" t="s">
        <v>623</v>
      </c>
      <c r="C226" s="277"/>
      <c r="D226" s="279"/>
      <c r="E226" s="308">
        <v>0.1</v>
      </c>
      <c r="F226" s="308">
        <v>0.2</v>
      </c>
      <c r="G226" s="308">
        <v>0.55000000000000004</v>
      </c>
      <c r="H226" s="299">
        <f t="shared" si="17"/>
        <v>1.0999999999999999E-2</v>
      </c>
      <c r="I226" s="281"/>
      <c r="J226" s="309"/>
      <c r="K226" s="310"/>
      <c r="L226" s="307"/>
      <c r="M226" s="311"/>
      <c r="N226" s="311"/>
      <c r="O226" s="311"/>
      <c r="P226" s="311"/>
      <c r="Q226" s="307"/>
      <c r="R226" s="307"/>
      <c r="S226" s="307"/>
      <c r="T226" s="307"/>
    </row>
    <row r="227" spans="1:20" s="282" customFormat="1" ht="14.45" x14ac:dyDescent="0.3">
      <c r="A227" s="277"/>
      <c r="B227" s="279" t="s">
        <v>624</v>
      </c>
      <c r="C227" s="277"/>
      <c r="D227" s="279"/>
      <c r="E227" s="308">
        <v>0.1</v>
      </c>
      <c r="F227" s="308">
        <v>0.2</v>
      </c>
      <c r="G227" s="308">
        <v>0.5</v>
      </c>
      <c r="H227" s="299">
        <f t="shared" si="17"/>
        <v>0.01</v>
      </c>
      <c r="I227" s="281"/>
      <c r="J227" s="309"/>
      <c r="K227" s="310"/>
      <c r="L227" s="307"/>
      <c r="M227" s="311"/>
      <c r="N227" s="311"/>
      <c r="O227" s="311"/>
      <c r="P227" s="311"/>
      <c r="Q227" s="307"/>
      <c r="R227" s="307"/>
      <c r="S227" s="307"/>
      <c r="T227" s="307"/>
    </row>
    <row r="228" spans="1:20" s="282" customFormat="1" ht="14.45" x14ac:dyDescent="0.3">
      <c r="A228" s="277"/>
      <c r="B228" s="279" t="s">
        <v>625</v>
      </c>
      <c r="C228" s="277"/>
      <c r="D228" s="279"/>
      <c r="E228" s="312">
        <v>0.1</v>
      </c>
      <c r="F228" s="312">
        <v>0.2</v>
      </c>
      <c r="G228" s="312">
        <v>1</v>
      </c>
      <c r="H228" s="299">
        <f t="shared" si="17"/>
        <v>0.02</v>
      </c>
      <c r="I228" s="281"/>
      <c r="J228" s="309"/>
      <c r="K228" s="310"/>
      <c r="L228" s="307"/>
      <c r="M228" s="311"/>
      <c r="N228" s="311"/>
      <c r="O228" s="311"/>
      <c r="P228" s="311"/>
      <c r="Q228" s="311"/>
      <c r="R228" s="311"/>
      <c r="S228" s="311"/>
      <c r="T228" s="307"/>
    </row>
    <row r="229" spans="1:20" s="282" customFormat="1" ht="14.45" x14ac:dyDescent="0.3">
      <c r="A229" s="277"/>
      <c r="B229" s="279" t="s">
        <v>626</v>
      </c>
      <c r="C229" s="277"/>
      <c r="D229" s="279"/>
      <c r="E229" s="279">
        <v>0.1</v>
      </c>
      <c r="F229" s="279">
        <v>0.2</v>
      </c>
      <c r="G229" s="279">
        <v>0.8</v>
      </c>
      <c r="H229" s="299">
        <f t="shared" si="17"/>
        <v>1.6E-2</v>
      </c>
      <c r="J229" s="309"/>
      <c r="K229" s="310"/>
      <c r="L229" s="307"/>
      <c r="M229" s="311"/>
      <c r="N229" s="313"/>
      <c r="O229" s="307"/>
      <c r="P229" s="311"/>
      <c r="Q229" s="311"/>
      <c r="R229" s="307"/>
      <c r="S229" s="307"/>
      <c r="T229" s="307"/>
    </row>
    <row r="230" spans="1:20" s="282" customFormat="1" ht="14.45" x14ac:dyDescent="0.3">
      <c r="A230" s="277"/>
      <c r="B230" s="279" t="s">
        <v>627</v>
      </c>
      <c r="C230" s="277"/>
      <c r="D230" s="279"/>
      <c r="E230" s="279">
        <v>0.1</v>
      </c>
      <c r="F230" s="279">
        <v>0.2</v>
      </c>
      <c r="G230" s="279">
        <v>0.7</v>
      </c>
      <c r="H230" s="299">
        <f t="shared" si="17"/>
        <v>1.4E-2</v>
      </c>
      <c r="I230" s="281"/>
      <c r="J230" s="309"/>
      <c r="K230" s="310"/>
      <c r="L230" s="307"/>
      <c r="M230" s="311"/>
      <c r="N230" s="313"/>
      <c r="O230" s="311"/>
      <c r="P230" s="311"/>
      <c r="Q230" s="311"/>
      <c r="R230" s="311"/>
      <c r="S230" s="311"/>
      <c r="T230" s="307"/>
    </row>
    <row r="231" spans="1:20" s="282" customFormat="1" ht="14.45" x14ac:dyDescent="0.3">
      <c r="A231" s="277"/>
      <c r="B231" s="279" t="s">
        <v>628</v>
      </c>
      <c r="C231" s="277"/>
      <c r="D231" s="279"/>
      <c r="E231" s="279">
        <v>0.1</v>
      </c>
      <c r="F231" s="279">
        <v>0.2</v>
      </c>
      <c r="G231" s="279">
        <v>0.6</v>
      </c>
      <c r="H231" s="299">
        <f t="shared" si="17"/>
        <v>1.2E-2</v>
      </c>
      <c r="I231" s="281"/>
      <c r="J231" s="309"/>
      <c r="K231" s="310"/>
      <c r="L231" s="307"/>
      <c r="M231" s="311"/>
      <c r="N231" s="311"/>
      <c r="O231" s="311"/>
      <c r="P231" s="311"/>
      <c r="Q231" s="311"/>
      <c r="R231" s="307"/>
      <c r="S231" s="307"/>
      <c r="T231" s="307"/>
    </row>
    <row r="232" spans="1:20" s="282" customFormat="1" ht="14.45" x14ac:dyDescent="0.3">
      <c r="A232" s="277"/>
      <c r="B232" s="279" t="s">
        <v>629</v>
      </c>
      <c r="C232" s="277"/>
      <c r="D232" s="279"/>
      <c r="E232" s="279">
        <v>0.1</v>
      </c>
      <c r="F232" s="279">
        <v>0.2</v>
      </c>
      <c r="G232" s="279">
        <v>0.55000000000000004</v>
      </c>
      <c r="H232" s="299">
        <f t="shared" si="17"/>
        <v>1.0999999999999999E-2</v>
      </c>
      <c r="I232" s="281"/>
      <c r="J232" s="309"/>
      <c r="K232" s="310"/>
      <c r="L232" s="307"/>
      <c r="M232" s="313"/>
      <c r="N232" s="313"/>
      <c r="O232" s="311"/>
      <c r="P232" s="311"/>
      <c r="Q232" s="307"/>
      <c r="R232" s="307"/>
      <c r="S232" s="307"/>
      <c r="T232" s="307"/>
    </row>
    <row r="233" spans="1:20" s="282" customFormat="1" ht="14.45" x14ac:dyDescent="0.3">
      <c r="A233" s="277"/>
      <c r="B233" s="279" t="s">
        <v>630</v>
      </c>
      <c r="C233" s="277"/>
      <c r="D233" s="279"/>
      <c r="E233" s="279">
        <v>0.1</v>
      </c>
      <c r="F233" s="279">
        <v>0.2</v>
      </c>
      <c r="G233" s="279">
        <v>0.55000000000000004</v>
      </c>
      <c r="H233" s="299">
        <f t="shared" si="17"/>
        <v>1.0999999999999999E-2</v>
      </c>
      <c r="I233" s="281"/>
      <c r="J233" s="309"/>
      <c r="K233" s="310"/>
      <c r="L233" s="307"/>
      <c r="M233" s="311"/>
      <c r="N233" s="311"/>
      <c r="O233" s="311"/>
      <c r="P233" s="311"/>
      <c r="Q233" s="307"/>
      <c r="R233" s="307"/>
      <c r="S233" s="307"/>
      <c r="T233" s="307"/>
    </row>
    <row r="234" spans="1:20" s="282" customFormat="1" ht="14.45" x14ac:dyDescent="0.3">
      <c r="A234" s="277"/>
      <c r="B234" s="279" t="s">
        <v>631</v>
      </c>
      <c r="C234" s="277"/>
      <c r="D234" s="279"/>
      <c r="E234" s="279">
        <v>0.1</v>
      </c>
      <c r="F234" s="279">
        <v>0.2</v>
      </c>
      <c r="G234" s="279">
        <v>0.3</v>
      </c>
      <c r="H234" s="299">
        <f t="shared" si="17"/>
        <v>6.0000000000000001E-3</v>
      </c>
      <c r="I234" s="281"/>
      <c r="J234" s="307"/>
      <c r="K234" s="307"/>
      <c r="L234" s="307"/>
      <c r="M234" s="307"/>
      <c r="N234" s="307"/>
      <c r="O234" s="307"/>
      <c r="P234" s="307"/>
      <c r="Q234" s="307"/>
      <c r="R234" s="307"/>
      <c r="S234" s="307"/>
      <c r="T234" s="307"/>
    </row>
    <row r="235" spans="1:20" s="282" customFormat="1" ht="10.9" x14ac:dyDescent="0.3">
      <c r="A235" s="277"/>
      <c r="B235" s="279" t="s">
        <v>632</v>
      </c>
      <c r="C235" s="277"/>
      <c r="D235" s="279"/>
      <c r="E235" s="308">
        <v>0.1</v>
      </c>
      <c r="F235" s="308">
        <v>0.2</v>
      </c>
      <c r="G235" s="308">
        <v>0.3</v>
      </c>
      <c r="H235" s="299">
        <f t="shared" si="17"/>
        <v>6.0000000000000001E-3</v>
      </c>
      <c r="I235" s="281"/>
      <c r="J235" s="281"/>
      <c r="K235" s="281"/>
      <c r="L235" s="281"/>
    </row>
    <row r="236" spans="1:20" s="282" customFormat="1" ht="14.45" x14ac:dyDescent="0.3">
      <c r="A236" s="277"/>
      <c r="B236" s="279" t="s">
        <v>633</v>
      </c>
      <c r="C236" s="277"/>
      <c r="D236" s="279"/>
      <c r="E236" s="308">
        <v>0.1</v>
      </c>
      <c r="F236" s="308">
        <v>0.2</v>
      </c>
      <c r="G236" s="308">
        <v>0.3</v>
      </c>
      <c r="H236" s="299">
        <f t="shared" si="17"/>
        <v>6.0000000000000001E-3</v>
      </c>
      <c r="I236" s="281"/>
      <c r="J236" s="309"/>
      <c r="K236" s="310"/>
      <c r="L236" s="307"/>
      <c r="M236" s="311"/>
      <c r="N236" s="311"/>
      <c r="O236" s="311"/>
      <c r="P236" s="311"/>
      <c r="Q236" s="307"/>
      <c r="R236" s="307"/>
      <c r="S236" s="307"/>
      <c r="T236" s="307"/>
    </row>
    <row r="237" spans="1:20" s="282" customFormat="1" ht="10.9" x14ac:dyDescent="0.3">
      <c r="A237" s="277"/>
      <c r="B237" s="279" t="s">
        <v>634</v>
      </c>
      <c r="C237" s="277"/>
      <c r="D237" s="279"/>
      <c r="E237" s="312">
        <v>0.1</v>
      </c>
      <c r="F237" s="312">
        <v>0.2</v>
      </c>
      <c r="G237" s="312">
        <v>0.3</v>
      </c>
      <c r="H237" s="299">
        <f t="shared" si="17"/>
        <v>6.0000000000000001E-3</v>
      </c>
      <c r="I237" s="281"/>
      <c r="J237" s="281"/>
      <c r="K237" s="281"/>
      <c r="L237" s="281"/>
    </row>
    <row r="238" spans="1:20" s="282" customFormat="1" ht="10.9" x14ac:dyDescent="0.3">
      <c r="A238" s="277"/>
      <c r="B238" s="279" t="s">
        <v>635</v>
      </c>
      <c r="C238" s="277"/>
      <c r="D238" s="279"/>
      <c r="E238" s="279">
        <v>0.1</v>
      </c>
      <c r="F238" s="279">
        <v>0.2</v>
      </c>
      <c r="G238" s="279">
        <v>1</v>
      </c>
      <c r="H238" s="299">
        <f t="shared" si="17"/>
        <v>0.02</v>
      </c>
      <c r="J238" s="281"/>
      <c r="K238" s="281"/>
      <c r="L238" s="281"/>
    </row>
    <row r="239" spans="1:20" s="282" customFormat="1" ht="10.9" x14ac:dyDescent="0.3">
      <c r="A239" s="277"/>
      <c r="B239" s="279" t="s">
        <v>636</v>
      </c>
      <c r="C239" s="277"/>
      <c r="D239" s="279"/>
      <c r="E239" s="279">
        <v>0.1</v>
      </c>
      <c r="F239" s="279">
        <v>0.2</v>
      </c>
      <c r="G239" s="279">
        <v>0.8</v>
      </c>
      <c r="H239" s="299">
        <f t="shared" si="17"/>
        <v>1.6E-2</v>
      </c>
      <c r="I239" s="281"/>
      <c r="J239" s="305"/>
      <c r="K239" s="305"/>
      <c r="L239" s="305"/>
      <c r="M239" s="306"/>
      <c r="N239" s="306"/>
      <c r="O239" s="306"/>
      <c r="P239" s="306"/>
    </row>
    <row r="240" spans="1:20" s="282" customFormat="1" ht="10.9" x14ac:dyDescent="0.3">
      <c r="A240" s="277"/>
      <c r="B240" s="279" t="s">
        <v>637</v>
      </c>
      <c r="C240" s="277"/>
      <c r="D240" s="279"/>
      <c r="E240" s="279">
        <v>0.1</v>
      </c>
      <c r="F240" s="279">
        <v>0.2</v>
      </c>
      <c r="G240" s="279">
        <v>0.7</v>
      </c>
      <c r="H240" s="299">
        <f t="shared" si="17"/>
        <v>1.4E-2</v>
      </c>
      <c r="I240" s="281"/>
      <c r="J240" s="281"/>
      <c r="K240" s="281"/>
      <c r="L240" s="281"/>
    </row>
    <row r="241" spans="1:20" s="282" customFormat="1" ht="14.45" x14ac:dyDescent="0.3">
      <c r="A241" s="277"/>
      <c r="B241" s="279" t="s">
        <v>638</v>
      </c>
      <c r="C241" s="277"/>
      <c r="D241" s="279"/>
      <c r="E241" s="308">
        <v>0.1</v>
      </c>
      <c r="F241" s="308">
        <v>0.2</v>
      </c>
      <c r="G241" s="308">
        <v>0.6</v>
      </c>
      <c r="H241" s="299">
        <f t="shared" si="17"/>
        <v>1.2E-2</v>
      </c>
      <c r="I241" s="281"/>
      <c r="J241" s="309"/>
      <c r="K241" s="310"/>
      <c r="L241" s="307"/>
      <c r="M241" s="311"/>
      <c r="N241" s="311"/>
      <c r="O241" s="311"/>
      <c r="P241" s="311"/>
      <c r="Q241" s="307"/>
      <c r="R241" s="307"/>
      <c r="S241" s="307"/>
      <c r="T241" s="307"/>
    </row>
    <row r="242" spans="1:20" s="282" customFormat="1" ht="10.9" x14ac:dyDescent="0.3">
      <c r="A242" s="277"/>
      <c r="B242" s="279" t="s">
        <v>639</v>
      </c>
      <c r="C242" s="277"/>
      <c r="D242" s="279"/>
      <c r="E242" s="279">
        <v>0.1</v>
      </c>
      <c r="F242" s="279">
        <v>0.2</v>
      </c>
      <c r="G242" s="279">
        <v>0.55000000000000004</v>
      </c>
      <c r="H242" s="299">
        <f t="shared" si="17"/>
        <v>1.0999999999999999E-2</v>
      </c>
      <c r="I242" s="281"/>
      <c r="J242" s="281"/>
      <c r="K242" s="281"/>
      <c r="L242" s="281"/>
    </row>
    <row r="243" spans="1:20" s="282" customFormat="1" ht="10.9" x14ac:dyDescent="0.3">
      <c r="A243" s="277"/>
      <c r="B243" s="279" t="s">
        <v>640</v>
      </c>
      <c r="C243" s="277"/>
      <c r="D243" s="279"/>
      <c r="E243" s="279">
        <v>0.1</v>
      </c>
      <c r="F243" s="279">
        <v>0.2</v>
      </c>
      <c r="G243" s="279">
        <v>0.55000000000000004</v>
      </c>
      <c r="H243" s="299">
        <f t="shared" si="17"/>
        <v>1.0999999999999999E-2</v>
      </c>
      <c r="I243" s="281"/>
      <c r="J243" s="281"/>
      <c r="K243" s="281"/>
      <c r="L243" s="281"/>
    </row>
    <row r="244" spans="1:20" s="282" customFormat="1" ht="10.9" x14ac:dyDescent="0.3">
      <c r="A244" s="277"/>
      <c r="B244" s="279" t="s">
        <v>641</v>
      </c>
      <c r="C244" s="277"/>
      <c r="D244" s="279"/>
      <c r="E244" s="279">
        <v>0.1</v>
      </c>
      <c r="F244" s="279">
        <v>0.2</v>
      </c>
      <c r="G244" s="279">
        <v>0.3</v>
      </c>
      <c r="H244" s="299">
        <f t="shared" si="17"/>
        <v>6.0000000000000001E-3</v>
      </c>
      <c r="I244" s="281"/>
      <c r="J244" s="314"/>
      <c r="K244" s="314"/>
      <c r="L244" s="314"/>
      <c r="M244" s="315"/>
      <c r="N244" s="315"/>
      <c r="O244" s="315"/>
      <c r="P244" s="315"/>
    </row>
    <row r="245" spans="1:20" s="282" customFormat="1" ht="10.9" x14ac:dyDescent="0.3">
      <c r="A245" s="277"/>
      <c r="B245" s="279" t="s">
        <v>642</v>
      </c>
      <c r="C245" s="277"/>
      <c r="D245" s="279"/>
      <c r="E245" s="308">
        <v>0.1</v>
      </c>
      <c r="F245" s="308">
        <v>0.2</v>
      </c>
      <c r="G245" s="308">
        <v>0.3</v>
      </c>
      <c r="H245" s="299">
        <f t="shared" si="17"/>
        <v>6.0000000000000001E-3</v>
      </c>
      <c r="I245" s="281"/>
      <c r="K245" s="281"/>
      <c r="L245" s="281"/>
    </row>
    <row r="246" spans="1:20" s="282" customFormat="1" ht="14.45" x14ac:dyDescent="0.3">
      <c r="A246" s="277"/>
      <c r="B246" s="279" t="s">
        <v>643</v>
      </c>
      <c r="C246" s="277"/>
      <c r="D246" s="279"/>
      <c r="E246" s="308">
        <v>0.1</v>
      </c>
      <c r="F246" s="308">
        <v>0.2</v>
      </c>
      <c r="G246" s="308">
        <v>0.3</v>
      </c>
      <c r="H246" s="299">
        <f t="shared" si="17"/>
        <v>6.0000000000000001E-3</v>
      </c>
      <c r="I246" s="281"/>
      <c r="J246" s="309"/>
      <c r="K246" s="310"/>
      <c r="L246" s="307"/>
      <c r="M246" s="311"/>
      <c r="N246" s="311"/>
      <c r="O246" s="311"/>
      <c r="P246" s="311"/>
      <c r="Q246" s="307"/>
      <c r="R246" s="307"/>
      <c r="S246" s="307"/>
      <c r="T246" s="307"/>
    </row>
    <row r="247" spans="1:20" s="282" customFormat="1" ht="10.9" x14ac:dyDescent="0.3">
      <c r="A247" s="277"/>
      <c r="B247" s="279" t="s">
        <v>644</v>
      </c>
      <c r="C247" s="277"/>
      <c r="D247" s="279"/>
      <c r="E247" s="312">
        <v>0.1</v>
      </c>
      <c r="F247" s="312">
        <v>0.2</v>
      </c>
      <c r="G247" s="312">
        <v>0.3</v>
      </c>
      <c r="H247" s="299">
        <f t="shared" si="17"/>
        <v>6.0000000000000001E-3</v>
      </c>
      <c r="J247" s="281"/>
      <c r="K247" s="281"/>
      <c r="L247" s="281"/>
    </row>
    <row r="248" spans="1:20" s="282" customFormat="1" ht="10.9" x14ac:dyDescent="0.3">
      <c r="A248" s="277"/>
      <c r="B248" s="279" t="s">
        <v>645</v>
      </c>
      <c r="C248" s="277"/>
      <c r="D248" s="279"/>
      <c r="E248" s="279">
        <v>0.1</v>
      </c>
      <c r="F248" s="279">
        <v>0.2</v>
      </c>
      <c r="G248" s="279">
        <v>1</v>
      </c>
      <c r="H248" s="299">
        <f t="shared" si="17"/>
        <v>0.02</v>
      </c>
      <c r="I248" s="281"/>
      <c r="J248" s="281"/>
      <c r="K248" s="281"/>
      <c r="L248" s="281"/>
    </row>
    <row r="249" spans="1:20" s="282" customFormat="1" ht="10.9" x14ac:dyDescent="0.3">
      <c r="A249" s="277"/>
      <c r="B249" s="279" t="s">
        <v>646</v>
      </c>
      <c r="C249" s="277"/>
      <c r="D249" s="279"/>
      <c r="E249" s="279">
        <v>0.1</v>
      </c>
      <c r="F249" s="279">
        <v>0.2</v>
      </c>
      <c r="G249" s="279">
        <v>0.8</v>
      </c>
      <c r="H249" s="299">
        <f t="shared" si="17"/>
        <v>1.6E-2</v>
      </c>
      <c r="I249" s="281"/>
      <c r="J249" s="281"/>
      <c r="K249" s="281"/>
      <c r="L249" s="281"/>
    </row>
    <row r="250" spans="1:20" s="282" customFormat="1" ht="10.9" x14ac:dyDescent="0.3">
      <c r="A250" s="277"/>
      <c r="B250" s="279" t="s">
        <v>647</v>
      </c>
      <c r="C250" s="277"/>
      <c r="D250" s="279"/>
      <c r="E250" s="279">
        <v>0.1</v>
      </c>
      <c r="F250" s="279">
        <v>0.2</v>
      </c>
      <c r="G250" s="279">
        <v>0.7</v>
      </c>
      <c r="H250" s="299">
        <f t="shared" si="17"/>
        <v>1.4E-2</v>
      </c>
      <c r="I250" s="281"/>
      <c r="J250" s="281"/>
      <c r="K250" s="281"/>
      <c r="L250" s="281"/>
    </row>
    <row r="251" spans="1:20" s="282" customFormat="1" ht="14.45" x14ac:dyDescent="0.3">
      <c r="A251" s="277"/>
      <c r="B251" s="279" t="s">
        <v>648</v>
      </c>
      <c r="C251" s="277"/>
      <c r="D251" s="279"/>
      <c r="E251" s="308">
        <v>0.15</v>
      </c>
      <c r="F251" s="308">
        <v>0.2</v>
      </c>
      <c r="G251" s="308">
        <v>0.6</v>
      </c>
      <c r="H251" s="299">
        <f t="shared" si="17"/>
        <v>1.7999999999999999E-2</v>
      </c>
      <c r="I251" s="281"/>
      <c r="J251" s="309"/>
      <c r="K251" s="310"/>
      <c r="L251" s="307"/>
      <c r="M251" s="311"/>
      <c r="N251" s="311"/>
      <c r="O251" s="311"/>
      <c r="P251" s="311"/>
      <c r="Q251" s="307"/>
      <c r="R251" s="307"/>
      <c r="S251" s="307"/>
      <c r="T251" s="307"/>
    </row>
    <row r="252" spans="1:20" s="282" customFormat="1" ht="14.45" x14ac:dyDescent="0.3">
      <c r="A252" s="277"/>
      <c r="B252" s="279" t="s">
        <v>649</v>
      </c>
      <c r="C252" s="277"/>
      <c r="D252" s="279"/>
      <c r="E252" s="308">
        <v>0.2</v>
      </c>
      <c r="F252" s="308">
        <v>0.25</v>
      </c>
      <c r="G252" s="308">
        <v>0.6</v>
      </c>
      <c r="H252" s="299">
        <f t="shared" si="17"/>
        <v>0.03</v>
      </c>
      <c r="I252" s="281"/>
      <c r="J252" s="309"/>
      <c r="K252" s="310"/>
      <c r="L252" s="307"/>
      <c r="M252" s="311"/>
      <c r="N252" s="311"/>
      <c r="O252" s="311"/>
      <c r="P252" s="311"/>
      <c r="Q252" s="307"/>
      <c r="R252" s="307"/>
      <c r="S252" s="307"/>
      <c r="T252" s="307"/>
    </row>
    <row r="253" spans="1:20" s="282" customFormat="1" ht="14.45" x14ac:dyDescent="0.3">
      <c r="A253" s="277"/>
      <c r="B253" s="279" t="s">
        <v>650</v>
      </c>
      <c r="C253" s="277"/>
      <c r="D253" s="279"/>
      <c r="E253" s="308">
        <v>0.2</v>
      </c>
      <c r="F253" s="308">
        <v>0.25</v>
      </c>
      <c r="G253" s="308">
        <v>0.3</v>
      </c>
      <c r="H253" s="299">
        <f t="shared" si="17"/>
        <v>1.4999999999999999E-2</v>
      </c>
      <c r="I253" s="281"/>
      <c r="J253" s="309"/>
      <c r="K253" s="310"/>
      <c r="L253" s="307"/>
      <c r="M253" s="311"/>
      <c r="N253" s="311"/>
      <c r="O253" s="311"/>
      <c r="P253" s="311"/>
      <c r="Q253" s="307"/>
      <c r="R253" s="307"/>
      <c r="S253" s="307"/>
      <c r="T253" s="307"/>
    </row>
    <row r="254" spans="1:20" s="282" customFormat="1" ht="10.9" x14ac:dyDescent="0.3">
      <c r="A254" s="277"/>
      <c r="B254" s="279" t="s">
        <v>651</v>
      </c>
      <c r="C254" s="277"/>
      <c r="D254" s="279"/>
      <c r="E254" s="312">
        <v>0.1</v>
      </c>
      <c r="F254" s="312">
        <v>0.2</v>
      </c>
      <c r="G254" s="312">
        <v>0.3</v>
      </c>
      <c r="H254" s="299">
        <f t="shared" si="17"/>
        <v>6.0000000000000001E-3</v>
      </c>
      <c r="I254" s="281"/>
      <c r="J254" s="281"/>
      <c r="K254" s="281"/>
      <c r="L254" s="281"/>
    </row>
    <row r="255" spans="1:20" s="282" customFormat="1" ht="10.9" x14ac:dyDescent="0.3">
      <c r="A255" s="277"/>
      <c r="B255" s="279" t="s">
        <v>652</v>
      </c>
      <c r="C255" s="277"/>
      <c r="D255" s="279"/>
      <c r="E255" s="279">
        <v>0.1</v>
      </c>
      <c r="F255" s="279">
        <v>0.2</v>
      </c>
      <c r="G255" s="279">
        <v>0.3</v>
      </c>
      <c r="H255" s="299">
        <f t="shared" si="17"/>
        <v>6.0000000000000001E-3</v>
      </c>
      <c r="I255" s="281"/>
      <c r="J255" s="281"/>
      <c r="K255" s="281"/>
      <c r="L255" s="281"/>
    </row>
    <row r="256" spans="1:20" s="282" customFormat="1" ht="10.9" x14ac:dyDescent="0.3">
      <c r="A256" s="277"/>
      <c r="B256" s="279" t="s">
        <v>653</v>
      </c>
      <c r="C256" s="277"/>
      <c r="D256" s="279"/>
      <c r="E256" s="308">
        <v>0.1</v>
      </c>
      <c r="F256" s="308">
        <v>0.2</v>
      </c>
      <c r="G256" s="308">
        <v>0.3</v>
      </c>
      <c r="H256" s="299">
        <f t="shared" si="17"/>
        <v>6.0000000000000001E-3</v>
      </c>
      <c r="J256" s="281"/>
      <c r="K256" s="281"/>
      <c r="L256" s="281"/>
    </row>
    <row r="257" spans="1:20" s="282" customFormat="1" ht="14.45" x14ac:dyDescent="0.3">
      <c r="A257" s="277"/>
      <c r="B257" s="279" t="s">
        <v>654</v>
      </c>
      <c r="C257" s="277"/>
      <c r="D257" s="279"/>
      <c r="E257" s="308">
        <v>0.2</v>
      </c>
      <c r="F257" s="308">
        <v>0.25</v>
      </c>
      <c r="G257" s="308">
        <v>0.6</v>
      </c>
      <c r="H257" s="299">
        <f t="shared" si="17"/>
        <v>0.03</v>
      </c>
      <c r="I257" s="281"/>
      <c r="J257" s="309"/>
      <c r="K257" s="310"/>
      <c r="L257" s="307"/>
      <c r="M257" s="311"/>
      <c r="N257" s="311"/>
      <c r="O257" s="311"/>
      <c r="P257" s="311"/>
      <c r="Q257" s="307"/>
      <c r="R257" s="307"/>
      <c r="S257" s="307"/>
      <c r="T257" s="307"/>
    </row>
    <row r="258" spans="1:20" s="282" customFormat="1" ht="14.45" x14ac:dyDescent="0.3">
      <c r="A258" s="277"/>
      <c r="B258" s="279" t="s">
        <v>655</v>
      </c>
      <c r="C258" s="277"/>
      <c r="D258" s="279"/>
      <c r="E258" s="308">
        <v>0.2</v>
      </c>
      <c r="F258" s="308">
        <v>0.25</v>
      </c>
      <c r="G258" s="308">
        <v>0.3</v>
      </c>
      <c r="H258" s="299">
        <f t="shared" si="17"/>
        <v>1.4999999999999999E-2</v>
      </c>
      <c r="I258" s="281"/>
      <c r="J258" s="309"/>
      <c r="K258" s="310"/>
      <c r="L258" s="307"/>
      <c r="M258" s="311"/>
      <c r="N258" s="311"/>
      <c r="O258" s="311"/>
      <c r="P258" s="311"/>
      <c r="Q258" s="307"/>
      <c r="R258" s="307"/>
      <c r="S258" s="307"/>
      <c r="T258" s="307"/>
    </row>
    <row r="259" spans="1:20" s="282" customFormat="1" ht="10.9" x14ac:dyDescent="0.3">
      <c r="A259" s="277"/>
      <c r="B259" s="279" t="s">
        <v>656</v>
      </c>
      <c r="C259" s="277"/>
      <c r="D259" s="279"/>
      <c r="E259" s="316">
        <v>0.1</v>
      </c>
      <c r="F259" s="316">
        <v>0.2</v>
      </c>
      <c r="G259" s="316">
        <v>1</v>
      </c>
      <c r="H259" s="299">
        <f t="shared" si="17"/>
        <v>0.02</v>
      </c>
      <c r="I259" s="281"/>
      <c r="J259" s="281"/>
      <c r="K259" s="281"/>
      <c r="L259" s="281"/>
      <c r="M259" s="281"/>
      <c r="N259" s="281"/>
      <c r="O259" s="281"/>
    </row>
    <row r="260" spans="1:20" s="282" customFormat="1" ht="14.45" x14ac:dyDescent="0.3">
      <c r="A260" s="277"/>
      <c r="B260" s="279" t="s">
        <v>657</v>
      </c>
      <c r="C260" s="277"/>
      <c r="D260" s="279"/>
      <c r="E260" s="308">
        <v>0.1</v>
      </c>
      <c r="F260" s="308">
        <v>0.2</v>
      </c>
      <c r="G260" s="308">
        <v>0.8</v>
      </c>
      <c r="H260" s="299">
        <f t="shared" si="17"/>
        <v>1.6E-2</v>
      </c>
      <c r="I260" s="281"/>
      <c r="J260" s="309"/>
      <c r="K260" s="310"/>
      <c r="L260" s="307"/>
      <c r="M260" s="311"/>
      <c r="N260" s="311"/>
      <c r="O260" s="311"/>
      <c r="P260" s="311"/>
      <c r="Q260" s="307"/>
      <c r="R260" s="307"/>
      <c r="S260" s="307"/>
      <c r="T260" s="307"/>
    </row>
    <row r="261" spans="1:20" s="282" customFormat="1" ht="10.9" x14ac:dyDescent="0.3">
      <c r="A261" s="277"/>
      <c r="B261" s="279" t="s">
        <v>658</v>
      </c>
      <c r="C261" s="277"/>
      <c r="D261" s="279"/>
      <c r="E261" s="312">
        <v>0.1</v>
      </c>
      <c r="F261" s="312">
        <v>0.2</v>
      </c>
      <c r="G261" s="312">
        <v>0.7</v>
      </c>
      <c r="H261" s="299">
        <f t="shared" si="17"/>
        <v>1.4E-2</v>
      </c>
      <c r="I261" s="281"/>
      <c r="J261" s="317"/>
      <c r="K261" s="318"/>
      <c r="L261" s="317"/>
      <c r="M261" s="318"/>
      <c r="N261" s="318"/>
      <c r="O261" s="318"/>
      <c r="P261" s="318"/>
    </row>
    <row r="262" spans="1:20" s="282" customFormat="1" ht="10.9" x14ac:dyDescent="0.3">
      <c r="A262" s="277"/>
      <c r="B262" s="279" t="s">
        <v>659</v>
      </c>
      <c r="C262" s="277"/>
      <c r="D262" s="279"/>
      <c r="E262" s="279">
        <v>0.1</v>
      </c>
      <c r="F262" s="279">
        <v>0.2</v>
      </c>
      <c r="G262" s="279">
        <v>0.6</v>
      </c>
      <c r="H262" s="299">
        <f t="shared" si="17"/>
        <v>1.2E-2</v>
      </c>
      <c r="I262" s="281"/>
      <c r="J262" s="317"/>
      <c r="K262" s="318"/>
      <c r="L262" s="317"/>
      <c r="M262" s="318"/>
      <c r="N262" s="318"/>
      <c r="O262" s="318"/>
      <c r="P262" s="318"/>
    </row>
    <row r="263" spans="1:20" s="282" customFormat="1" ht="10.9" x14ac:dyDescent="0.3">
      <c r="A263" s="277"/>
      <c r="B263" s="279" t="s">
        <v>660</v>
      </c>
      <c r="C263" s="277"/>
      <c r="D263" s="279"/>
      <c r="E263" s="279">
        <v>0.1</v>
      </c>
      <c r="F263" s="279">
        <v>0.2</v>
      </c>
      <c r="G263" s="279">
        <v>0.3</v>
      </c>
      <c r="H263" s="299">
        <f t="shared" si="17"/>
        <v>6.0000000000000001E-3</v>
      </c>
      <c r="I263" s="281"/>
      <c r="J263" s="281"/>
      <c r="K263" s="281"/>
      <c r="L263" s="281"/>
      <c r="M263" s="281"/>
      <c r="N263" s="281"/>
      <c r="O263" s="281"/>
    </row>
    <row r="264" spans="1:20" s="282" customFormat="1" ht="10.9" x14ac:dyDescent="0.3">
      <c r="A264" s="277"/>
      <c r="B264" s="279" t="s">
        <v>661</v>
      </c>
      <c r="C264" s="277"/>
      <c r="D264" s="279"/>
      <c r="E264" s="279">
        <v>0.1</v>
      </c>
      <c r="F264" s="279">
        <v>0.2</v>
      </c>
      <c r="G264" s="279">
        <v>0.3</v>
      </c>
      <c r="H264" s="299">
        <f t="shared" si="17"/>
        <v>6.0000000000000001E-3</v>
      </c>
      <c r="I264" s="281"/>
      <c r="J264" s="281"/>
      <c r="K264" s="281"/>
      <c r="L264" s="281"/>
      <c r="M264" s="281"/>
      <c r="N264" s="281"/>
      <c r="O264" s="281"/>
    </row>
    <row r="265" spans="1:20" s="282" customFormat="1" ht="10.9" x14ac:dyDescent="0.3">
      <c r="A265" s="277"/>
      <c r="B265" s="279" t="s">
        <v>662</v>
      </c>
      <c r="C265" s="277"/>
      <c r="D265" s="279"/>
      <c r="E265" s="279">
        <v>0.1</v>
      </c>
      <c r="F265" s="279">
        <v>0.2</v>
      </c>
      <c r="G265" s="279">
        <v>0.3</v>
      </c>
      <c r="H265" s="299">
        <f t="shared" si="17"/>
        <v>6.0000000000000001E-3</v>
      </c>
      <c r="I265" s="281"/>
      <c r="J265" s="281"/>
      <c r="K265" s="281"/>
      <c r="L265" s="281"/>
      <c r="M265" s="281"/>
      <c r="N265" s="281"/>
      <c r="O265" s="281"/>
    </row>
    <row r="266" spans="1:20" s="282" customFormat="1" ht="14.45" x14ac:dyDescent="0.3">
      <c r="A266" s="277"/>
      <c r="B266" s="279" t="s">
        <v>663</v>
      </c>
      <c r="C266" s="277"/>
      <c r="D266" s="279"/>
      <c r="E266" s="308">
        <v>0.2</v>
      </c>
      <c r="F266" s="308">
        <v>0.25</v>
      </c>
      <c r="G266" s="308">
        <v>0.5</v>
      </c>
      <c r="H266" s="299">
        <f t="shared" si="17"/>
        <v>2.5000000000000001E-2</v>
      </c>
      <c r="I266" s="281"/>
      <c r="J266" s="309"/>
      <c r="K266" s="310"/>
      <c r="L266" s="307"/>
      <c r="M266" s="311"/>
      <c r="N266" s="311"/>
      <c r="O266" s="311"/>
      <c r="P266" s="311"/>
      <c r="Q266" s="307"/>
      <c r="R266" s="307"/>
      <c r="S266" s="307"/>
      <c r="T266" s="307"/>
    </row>
    <row r="267" spans="1:20" s="282" customFormat="1" ht="14.45" x14ac:dyDescent="0.3">
      <c r="A267" s="277"/>
      <c r="B267" s="279" t="s">
        <v>664</v>
      </c>
      <c r="C267" s="277"/>
      <c r="D267" s="279"/>
      <c r="E267" s="308">
        <v>0.2</v>
      </c>
      <c r="F267" s="308">
        <v>0.25</v>
      </c>
      <c r="G267" s="308">
        <v>0.3</v>
      </c>
      <c r="H267" s="299">
        <f t="shared" si="17"/>
        <v>1.4999999999999999E-2</v>
      </c>
      <c r="I267" s="281"/>
      <c r="J267" s="309"/>
      <c r="K267" s="310"/>
      <c r="L267" s="307"/>
      <c r="M267" s="311"/>
      <c r="N267" s="311"/>
      <c r="O267" s="311"/>
      <c r="P267" s="311"/>
      <c r="Q267" s="307"/>
      <c r="R267" s="307"/>
      <c r="S267" s="307"/>
      <c r="T267" s="307"/>
    </row>
    <row r="268" spans="1:20" s="282" customFormat="1" ht="10.9" x14ac:dyDescent="0.3">
      <c r="A268" s="277"/>
      <c r="B268" s="279" t="s">
        <v>665</v>
      </c>
      <c r="C268" s="277"/>
      <c r="D268" s="279"/>
      <c r="E268" s="279">
        <v>0.1</v>
      </c>
      <c r="F268" s="279">
        <v>0.2</v>
      </c>
      <c r="G268" s="279">
        <v>0.6</v>
      </c>
      <c r="H268" s="299">
        <f t="shared" si="17"/>
        <v>1.2E-2</v>
      </c>
      <c r="I268" s="281"/>
      <c r="J268" s="281"/>
      <c r="K268" s="281"/>
      <c r="L268" s="281"/>
      <c r="M268" s="281"/>
      <c r="N268" s="281"/>
      <c r="O268" s="281"/>
    </row>
    <row r="269" spans="1:20" s="282" customFormat="1" ht="10.9" x14ac:dyDescent="0.3">
      <c r="A269" s="277"/>
      <c r="B269" s="279" t="s">
        <v>666</v>
      </c>
      <c r="C269" s="277"/>
      <c r="D269" s="279"/>
      <c r="E269" s="279">
        <v>0.1</v>
      </c>
      <c r="F269" s="279">
        <v>0.2</v>
      </c>
      <c r="G269" s="279">
        <v>0.3</v>
      </c>
      <c r="H269" s="299">
        <f t="shared" si="17"/>
        <v>6.0000000000000001E-3</v>
      </c>
      <c r="I269" s="281"/>
      <c r="J269" s="281"/>
      <c r="K269" s="281"/>
      <c r="L269" s="281"/>
      <c r="M269" s="281"/>
      <c r="N269" s="281"/>
      <c r="O269" s="281"/>
    </row>
    <row r="270" spans="1:20" s="282" customFormat="1" x14ac:dyDescent="0.25">
      <c r="A270" s="277"/>
      <c r="B270" s="293" t="s">
        <v>667</v>
      </c>
      <c r="C270" s="277"/>
      <c r="D270" s="279"/>
      <c r="E270" s="279"/>
      <c r="F270" s="279"/>
      <c r="G270" s="279"/>
      <c r="H270" s="279"/>
      <c r="I270" s="281"/>
      <c r="J270" s="281"/>
      <c r="K270" s="281"/>
      <c r="L270" s="281"/>
      <c r="M270" s="281"/>
      <c r="N270" s="281"/>
      <c r="O270" s="281"/>
    </row>
    <row r="271" spans="1:20" s="282" customFormat="1" ht="20.45" x14ac:dyDescent="0.3">
      <c r="A271" s="277"/>
      <c r="B271" s="295" t="s">
        <v>520</v>
      </c>
      <c r="C271" s="277"/>
      <c r="D271" s="279"/>
      <c r="E271" s="279"/>
      <c r="F271" s="279"/>
      <c r="G271" s="279"/>
      <c r="H271" s="279"/>
      <c r="I271" s="281"/>
      <c r="J271" s="281"/>
      <c r="K271" s="281"/>
      <c r="L271" s="281"/>
      <c r="M271" s="281"/>
      <c r="N271" s="281"/>
      <c r="O271" s="281"/>
    </row>
    <row r="272" spans="1:20" s="282" customFormat="1" ht="10.9" x14ac:dyDescent="0.3">
      <c r="A272" s="277"/>
      <c r="B272" s="296" t="s">
        <v>521</v>
      </c>
      <c r="C272" s="277"/>
      <c r="D272" s="279"/>
      <c r="E272" s="279">
        <f>3.84+1.23+3+3*0.15</f>
        <v>8.52</v>
      </c>
      <c r="F272" s="279">
        <v>0.2</v>
      </c>
      <c r="G272" s="279">
        <v>0.15</v>
      </c>
      <c r="H272" s="299">
        <f t="shared" ref="H272:H297" si="18">TRUNC(PRODUCT(D272:G272),4)</f>
        <v>0.25559999999999999</v>
      </c>
      <c r="I272" s="281"/>
      <c r="J272" s="281"/>
      <c r="K272" s="281"/>
      <c r="L272" s="281"/>
      <c r="M272" s="281"/>
      <c r="N272" s="281"/>
      <c r="O272" s="281"/>
    </row>
    <row r="273" spans="1:15" s="282" customFormat="1" x14ac:dyDescent="0.25">
      <c r="A273" s="277"/>
      <c r="B273" s="296" t="s">
        <v>523</v>
      </c>
      <c r="C273" s="277"/>
      <c r="D273" s="279"/>
      <c r="E273" s="279">
        <v>1.6</v>
      </c>
      <c r="F273" s="279">
        <v>0.2</v>
      </c>
      <c r="G273" s="279">
        <v>0.15</v>
      </c>
      <c r="H273" s="299">
        <f t="shared" si="18"/>
        <v>4.8000000000000001E-2</v>
      </c>
      <c r="I273" s="281"/>
      <c r="J273" s="281"/>
      <c r="K273" s="281"/>
      <c r="L273" s="281"/>
      <c r="M273" s="281"/>
      <c r="N273" s="281"/>
      <c r="O273" s="281"/>
    </row>
    <row r="274" spans="1:15" s="282" customFormat="1" ht="10.9" x14ac:dyDescent="0.3">
      <c r="A274" s="277"/>
      <c r="B274" s="296" t="s">
        <v>526</v>
      </c>
      <c r="C274" s="277"/>
      <c r="D274" s="279"/>
      <c r="E274" s="279">
        <f>1.75+2.91+6+2.65+2.66+1.64+2.85+9*0.15</f>
        <v>21.810000000000002</v>
      </c>
      <c r="F274" s="279">
        <v>0.2</v>
      </c>
      <c r="G274" s="279">
        <v>0.15</v>
      </c>
      <c r="H274" s="299">
        <f t="shared" si="18"/>
        <v>0.65429999999999999</v>
      </c>
      <c r="I274" s="281"/>
      <c r="J274" s="281"/>
      <c r="K274" s="281"/>
      <c r="L274" s="281"/>
      <c r="M274" s="281"/>
      <c r="N274" s="281"/>
      <c r="O274" s="281"/>
    </row>
    <row r="275" spans="1:15" s="282" customFormat="1" ht="10.9" x14ac:dyDescent="0.3">
      <c r="A275" s="277"/>
      <c r="B275" s="296" t="s">
        <v>527</v>
      </c>
      <c r="C275" s="277"/>
      <c r="D275" s="279"/>
      <c r="E275" s="279">
        <f>1.75+2.91+6+2.65+2.66+1.64+2.85+9*0.15</f>
        <v>21.810000000000002</v>
      </c>
      <c r="F275" s="279">
        <v>0.2</v>
      </c>
      <c r="G275" s="279">
        <v>0.15</v>
      </c>
      <c r="H275" s="299">
        <f t="shared" si="18"/>
        <v>0.65429999999999999</v>
      </c>
      <c r="I275" s="281"/>
      <c r="J275" s="281"/>
      <c r="K275" s="281"/>
      <c r="L275" s="281"/>
      <c r="M275" s="281"/>
      <c r="N275" s="281"/>
      <c r="O275" s="281"/>
    </row>
    <row r="276" spans="1:15" s="282" customFormat="1" ht="10.9" x14ac:dyDescent="0.3">
      <c r="A276" s="277"/>
      <c r="B276" s="296" t="s">
        <v>528</v>
      </c>
      <c r="C276" s="277"/>
      <c r="D276" s="279"/>
      <c r="E276" s="279">
        <f>5.9+1.9+2.82+2.7+2.86+7*0.15</f>
        <v>17.23</v>
      </c>
      <c r="F276" s="279">
        <v>0.2</v>
      </c>
      <c r="G276" s="279">
        <v>0.15</v>
      </c>
      <c r="H276" s="299">
        <f t="shared" si="18"/>
        <v>0.51690000000000003</v>
      </c>
      <c r="I276" s="281"/>
      <c r="J276" s="281"/>
      <c r="K276" s="281"/>
      <c r="L276" s="281"/>
      <c r="M276" s="281"/>
      <c r="N276" s="281"/>
      <c r="O276" s="281"/>
    </row>
    <row r="277" spans="1:15" s="282" customFormat="1" ht="10.9" x14ac:dyDescent="0.3">
      <c r="A277" s="277"/>
      <c r="B277" s="296" t="s">
        <v>529</v>
      </c>
      <c r="C277" s="277"/>
      <c r="D277" s="279"/>
      <c r="E277" s="279">
        <f>5.9+1.9+2.82+4.05+2.86+7*0.15</f>
        <v>18.580000000000002</v>
      </c>
      <c r="F277" s="279">
        <v>0.2</v>
      </c>
      <c r="G277" s="279">
        <v>0.15</v>
      </c>
      <c r="H277" s="299">
        <f t="shared" si="18"/>
        <v>0.55740000000000001</v>
      </c>
      <c r="I277" s="281"/>
      <c r="J277" s="281"/>
      <c r="K277" s="281"/>
      <c r="L277" s="281"/>
      <c r="M277" s="281"/>
      <c r="N277" s="281"/>
      <c r="O277" s="281"/>
    </row>
    <row r="278" spans="1:15" s="282" customFormat="1" ht="10.9" x14ac:dyDescent="0.3">
      <c r="A278" s="277"/>
      <c r="B278" s="296" t="s">
        <v>530</v>
      </c>
      <c r="C278" s="277"/>
      <c r="D278" s="279">
        <v>2</v>
      </c>
      <c r="E278" s="279">
        <f>1.55+2*0.15</f>
        <v>1.85</v>
      </c>
      <c r="F278" s="279">
        <v>0.2</v>
      </c>
      <c r="G278" s="279">
        <v>0.15</v>
      </c>
      <c r="H278" s="299">
        <f t="shared" si="18"/>
        <v>0.111</v>
      </c>
      <c r="I278" s="281"/>
      <c r="J278" s="281"/>
      <c r="K278" s="281"/>
      <c r="L278" s="281"/>
      <c r="M278" s="281"/>
      <c r="N278" s="281"/>
      <c r="O278" s="281"/>
    </row>
    <row r="279" spans="1:15" s="282" customFormat="1" ht="22.5" x14ac:dyDescent="0.25">
      <c r="A279" s="277"/>
      <c r="B279" s="295" t="s">
        <v>668</v>
      </c>
      <c r="C279" s="288"/>
      <c r="D279" s="290"/>
      <c r="E279" s="290"/>
      <c r="F279" s="279"/>
      <c r="G279" s="279"/>
      <c r="H279" s="279"/>
      <c r="I279" s="281" t="s">
        <v>532</v>
      </c>
      <c r="J279" s="281"/>
      <c r="K279" s="281"/>
      <c r="L279" s="281"/>
      <c r="M279" s="281"/>
      <c r="N279" s="281"/>
      <c r="O279" s="281"/>
    </row>
    <row r="280" spans="1:15" s="282" customFormat="1" ht="10.9" x14ac:dyDescent="0.3">
      <c r="A280" s="277"/>
      <c r="B280" s="296" t="s">
        <v>533</v>
      </c>
      <c r="C280" s="288"/>
      <c r="D280" s="290"/>
      <c r="E280" s="279">
        <f>3.55+2.03+3.55</f>
        <v>9.129999999999999</v>
      </c>
      <c r="F280" s="279">
        <v>0.2</v>
      </c>
      <c r="G280" s="279">
        <v>0.15</v>
      </c>
      <c r="H280" s="299">
        <f t="shared" si="18"/>
        <v>0.27389999999999998</v>
      </c>
      <c r="I280" s="281"/>
      <c r="J280" s="281"/>
      <c r="K280" s="281"/>
      <c r="L280" s="281"/>
      <c r="M280" s="281"/>
      <c r="N280" s="281"/>
      <c r="O280" s="281"/>
    </row>
    <row r="281" spans="1:15" s="282" customFormat="1" ht="10.9" x14ac:dyDescent="0.3">
      <c r="A281" s="277"/>
      <c r="B281" s="296" t="s">
        <v>534</v>
      </c>
      <c r="C281" s="288"/>
      <c r="D281" s="290"/>
      <c r="E281" s="279">
        <v>3.55</v>
      </c>
      <c r="F281" s="279">
        <v>0.2</v>
      </c>
      <c r="G281" s="279">
        <v>0.15</v>
      </c>
      <c r="H281" s="299">
        <f t="shared" si="18"/>
        <v>0.1065</v>
      </c>
      <c r="I281" s="281"/>
      <c r="J281" s="281"/>
      <c r="K281" s="281"/>
      <c r="L281" s="281"/>
      <c r="M281" s="281"/>
      <c r="N281" s="281"/>
      <c r="O281" s="281"/>
    </row>
    <row r="282" spans="1:15" s="282" customFormat="1" ht="10.9" x14ac:dyDescent="0.3">
      <c r="A282" s="277"/>
      <c r="B282" s="296" t="s">
        <v>535</v>
      </c>
      <c r="C282" s="288"/>
      <c r="D282" s="290"/>
      <c r="E282" s="279">
        <v>3.55</v>
      </c>
      <c r="F282" s="279">
        <v>0.2</v>
      </c>
      <c r="G282" s="279">
        <v>0.15</v>
      </c>
      <c r="H282" s="299">
        <f t="shared" si="18"/>
        <v>0.1065</v>
      </c>
      <c r="I282" s="281"/>
      <c r="J282" s="281"/>
      <c r="K282" s="281"/>
      <c r="L282" s="281"/>
      <c r="M282" s="281"/>
      <c r="N282" s="281"/>
      <c r="O282" s="281"/>
    </row>
    <row r="283" spans="1:15" s="282" customFormat="1" ht="10.9" x14ac:dyDescent="0.3">
      <c r="A283" s="277"/>
      <c r="B283" s="296" t="s">
        <v>536</v>
      </c>
      <c r="C283" s="288"/>
      <c r="D283" s="290"/>
      <c r="E283" s="279">
        <v>2.0299999999999998</v>
      </c>
      <c r="F283" s="279">
        <v>0.2</v>
      </c>
      <c r="G283" s="279">
        <v>0.15</v>
      </c>
      <c r="H283" s="299">
        <f t="shared" si="18"/>
        <v>6.0900000000000003E-2</v>
      </c>
      <c r="I283" s="281"/>
      <c r="J283" s="281"/>
      <c r="K283" s="281"/>
      <c r="L283" s="281"/>
      <c r="M283" s="281"/>
      <c r="N283" s="281"/>
      <c r="O283" s="281"/>
    </row>
    <row r="284" spans="1:15" s="282" customFormat="1" ht="10.9" x14ac:dyDescent="0.3">
      <c r="A284" s="277"/>
      <c r="B284" s="296" t="s">
        <v>537</v>
      </c>
      <c r="C284" s="288"/>
      <c r="D284" s="290"/>
      <c r="E284" s="279">
        <v>3.55</v>
      </c>
      <c r="F284" s="279">
        <v>0.2</v>
      </c>
      <c r="G284" s="279">
        <v>0.15</v>
      </c>
      <c r="H284" s="299">
        <f t="shared" si="18"/>
        <v>0.1065</v>
      </c>
      <c r="I284" s="281"/>
      <c r="J284" s="281"/>
      <c r="K284" s="281"/>
      <c r="L284" s="281"/>
      <c r="M284" s="281"/>
      <c r="N284" s="281"/>
      <c r="O284" s="281"/>
    </row>
    <row r="285" spans="1:15" s="282" customFormat="1" ht="10.9" x14ac:dyDescent="0.3">
      <c r="A285" s="277"/>
      <c r="B285" s="296" t="s">
        <v>538</v>
      </c>
      <c r="C285" s="288"/>
      <c r="D285" s="290"/>
      <c r="E285" s="279">
        <f>1.44+1.44</f>
        <v>2.88</v>
      </c>
      <c r="F285" s="279">
        <v>0.2</v>
      </c>
      <c r="G285" s="279">
        <v>0.15</v>
      </c>
      <c r="H285" s="299">
        <f t="shared" si="18"/>
        <v>8.6400000000000005E-2</v>
      </c>
      <c r="I285" s="281"/>
      <c r="J285" s="281"/>
      <c r="K285" s="281"/>
      <c r="L285" s="281"/>
      <c r="M285" s="281"/>
      <c r="N285" s="281"/>
      <c r="O285" s="281"/>
    </row>
    <row r="286" spans="1:15" s="282" customFormat="1" ht="10.9" x14ac:dyDescent="0.3">
      <c r="A286" s="277"/>
      <c r="B286" s="296" t="s">
        <v>539</v>
      </c>
      <c r="C286" s="288"/>
      <c r="D286" s="290"/>
      <c r="E286" s="279">
        <v>3.55</v>
      </c>
      <c r="F286" s="279">
        <v>0.2</v>
      </c>
      <c r="G286" s="279">
        <v>0.15</v>
      </c>
      <c r="H286" s="299">
        <f t="shared" si="18"/>
        <v>0.1065</v>
      </c>
      <c r="I286" s="281"/>
      <c r="J286" s="281"/>
      <c r="K286" s="281"/>
      <c r="L286" s="281"/>
      <c r="M286" s="281"/>
      <c r="N286" s="281"/>
      <c r="O286" s="281"/>
    </row>
    <row r="287" spans="1:15" s="282" customFormat="1" ht="10.9" x14ac:dyDescent="0.3">
      <c r="A287" s="277"/>
      <c r="B287" s="296" t="s">
        <v>541</v>
      </c>
      <c r="C287" s="288"/>
      <c r="D287" s="290"/>
      <c r="E287" s="279">
        <v>1.8</v>
      </c>
      <c r="F287" s="279">
        <v>0.2</v>
      </c>
      <c r="G287" s="279">
        <v>0.15</v>
      </c>
      <c r="H287" s="299">
        <f t="shared" si="18"/>
        <v>5.3999999999999999E-2</v>
      </c>
      <c r="I287" s="281"/>
      <c r="J287" s="281"/>
      <c r="K287" s="281"/>
      <c r="L287" s="281"/>
      <c r="M287" s="281"/>
      <c r="N287" s="281"/>
      <c r="O287" s="281"/>
    </row>
    <row r="288" spans="1:15" s="282" customFormat="1" ht="10.9" x14ac:dyDescent="0.3">
      <c r="A288" s="277"/>
      <c r="B288" s="296" t="s">
        <v>542</v>
      </c>
      <c r="C288" s="288"/>
      <c r="D288" s="290"/>
      <c r="E288" s="279">
        <f>1.36+1.28+1.44+1.44+3.55+3.55+1.8</f>
        <v>14.420000000000002</v>
      </c>
      <c r="F288" s="279">
        <v>0.2</v>
      </c>
      <c r="G288" s="279">
        <v>0.15</v>
      </c>
      <c r="H288" s="299">
        <f t="shared" si="18"/>
        <v>0.43259999999999998</v>
      </c>
      <c r="I288" s="281"/>
      <c r="J288" s="281">
        <v>5</v>
      </c>
      <c r="K288" s="281">
        <v>0.6</v>
      </c>
      <c r="L288" s="281">
        <v>0.6</v>
      </c>
      <c r="M288" s="281">
        <v>0.3</v>
      </c>
      <c r="N288" s="279">
        <f t="shared" ref="N288:N289" si="19">TRUNC(PRODUCT(J288:M288),2)</f>
        <v>0.54</v>
      </c>
      <c r="O288" s="281"/>
    </row>
    <row r="289" spans="1:16" s="282" customFormat="1" ht="10.9" x14ac:dyDescent="0.3">
      <c r="A289" s="277"/>
      <c r="B289" s="296" t="s">
        <v>543</v>
      </c>
      <c r="C289" s="288"/>
      <c r="D289" s="290"/>
      <c r="E289" s="279">
        <f>1.57+2.63+3.55</f>
        <v>7.75</v>
      </c>
      <c r="F289" s="279">
        <v>0.2</v>
      </c>
      <c r="G289" s="279">
        <v>0.15</v>
      </c>
      <c r="H289" s="299">
        <f t="shared" si="18"/>
        <v>0.23250000000000001</v>
      </c>
      <c r="I289" s="281"/>
      <c r="J289" s="270">
        <v>6</v>
      </c>
      <c r="K289" s="270">
        <v>0.6</v>
      </c>
      <c r="L289" s="270">
        <v>0.6</v>
      </c>
      <c r="M289" s="270">
        <v>0.1</v>
      </c>
      <c r="N289" s="279">
        <f t="shared" si="19"/>
        <v>0.21</v>
      </c>
      <c r="O289" s="270"/>
      <c r="P289" s="270"/>
    </row>
    <row r="290" spans="1:16" s="282" customFormat="1" ht="10.9" x14ac:dyDescent="0.3">
      <c r="A290" s="277"/>
      <c r="B290" s="296" t="s">
        <v>545</v>
      </c>
      <c r="C290" s="288"/>
      <c r="D290" s="290"/>
      <c r="E290" s="279">
        <f>1.57+2.63+3.55+3.55+1.8</f>
        <v>13.100000000000001</v>
      </c>
      <c r="F290" s="279">
        <v>0.2</v>
      </c>
      <c r="G290" s="279">
        <v>0.15</v>
      </c>
      <c r="H290" s="299">
        <f t="shared" si="18"/>
        <v>0.39300000000000002</v>
      </c>
      <c r="I290" s="281"/>
      <c r="J290" s="281"/>
      <c r="K290" s="281"/>
      <c r="L290" s="281"/>
      <c r="M290" s="281"/>
      <c r="N290" s="281"/>
      <c r="O290" s="281"/>
    </row>
    <row r="291" spans="1:16" s="282" customFormat="1" ht="10.9" x14ac:dyDescent="0.3">
      <c r="A291" s="277"/>
      <c r="B291" s="296" t="s">
        <v>546</v>
      </c>
      <c r="C291" s="288"/>
      <c r="D291" s="290"/>
      <c r="E291" s="279">
        <f>3.55+1.8</f>
        <v>5.35</v>
      </c>
      <c r="F291" s="279">
        <v>0.2</v>
      </c>
      <c r="G291" s="279">
        <v>0.15</v>
      </c>
      <c r="H291" s="299">
        <f t="shared" si="18"/>
        <v>0.1605</v>
      </c>
      <c r="I291" s="281"/>
      <c r="J291" s="281"/>
      <c r="K291" s="281"/>
      <c r="L291" s="281"/>
      <c r="M291" s="281"/>
      <c r="N291" s="281"/>
      <c r="O291" s="281"/>
    </row>
    <row r="292" spans="1:16" s="282" customFormat="1" ht="10.9" x14ac:dyDescent="0.3">
      <c r="A292" s="277"/>
      <c r="B292" s="296" t="s">
        <v>547</v>
      </c>
      <c r="C292" s="288"/>
      <c r="D292" s="290"/>
      <c r="E292" s="279">
        <f>3.55+3.55</f>
        <v>7.1</v>
      </c>
      <c r="F292" s="279">
        <v>0.2</v>
      </c>
      <c r="G292" s="279">
        <v>0.15</v>
      </c>
      <c r="H292" s="299">
        <f t="shared" si="18"/>
        <v>0.21299999999999999</v>
      </c>
      <c r="I292" s="281"/>
      <c r="J292" s="281" t="s">
        <v>669</v>
      </c>
      <c r="K292" s="281"/>
      <c r="L292" s="281"/>
      <c r="M292" s="281"/>
      <c r="N292" s="281"/>
      <c r="O292" s="281"/>
    </row>
    <row r="293" spans="1:16" s="282" customFormat="1" ht="10.9" x14ac:dyDescent="0.3">
      <c r="A293" s="277"/>
      <c r="B293" s="296" t="s">
        <v>548</v>
      </c>
      <c r="C293" s="288"/>
      <c r="D293" s="290"/>
      <c r="E293" s="279">
        <f>3.55+3.55</f>
        <v>7.1</v>
      </c>
      <c r="F293" s="279">
        <v>0.2</v>
      </c>
      <c r="G293" s="279">
        <v>0.15</v>
      </c>
      <c r="H293" s="299">
        <f t="shared" si="18"/>
        <v>0.21299999999999999</v>
      </c>
      <c r="I293" s="281"/>
      <c r="J293" s="281"/>
      <c r="K293" s="281"/>
      <c r="L293" s="281"/>
      <c r="M293" s="281"/>
      <c r="N293" s="281"/>
      <c r="O293" s="281"/>
    </row>
    <row r="294" spans="1:16" s="282" customFormat="1" ht="10.9" x14ac:dyDescent="0.2">
      <c r="A294" s="277"/>
      <c r="B294" s="400" t="s">
        <v>1008</v>
      </c>
      <c r="C294" s="401"/>
      <c r="D294" s="402"/>
      <c r="E294" s="402"/>
      <c r="F294" s="402"/>
      <c r="G294" s="403"/>
      <c r="H294" s="279"/>
      <c r="I294" s="281"/>
      <c r="J294" s="281"/>
      <c r="K294" s="281"/>
      <c r="L294" s="281"/>
      <c r="M294" s="281"/>
      <c r="N294" s="281"/>
      <c r="O294" s="281"/>
    </row>
    <row r="295" spans="1:16" s="282" customFormat="1" ht="10.9" x14ac:dyDescent="0.2">
      <c r="A295" s="277"/>
      <c r="B295" s="404" t="s">
        <v>1009</v>
      </c>
      <c r="C295" s="401"/>
      <c r="D295" s="402">
        <v>4</v>
      </c>
      <c r="E295" s="402">
        <v>3</v>
      </c>
      <c r="F295" s="402">
        <v>0.2</v>
      </c>
      <c r="G295" s="403">
        <v>0.2</v>
      </c>
      <c r="H295" s="299">
        <f t="shared" si="18"/>
        <v>0.48</v>
      </c>
      <c r="I295" s="281"/>
      <c r="J295" s="281"/>
      <c r="K295" s="281"/>
      <c r="L295" s="281"/>
      <c r="M295" s="281"/>
      <c r="N295" s="281"/>
      <c r="O295" s="281"/>
    </row>
    <row r="296" spans="1:16" s="282" customFormat="1" ht="10.9" x14ac:dyDescent="0.2">
      <c r="A296" s="277"/>
      <c r="B296" s="404" t="s">
        <v>835</v>
      </c>
      <c r="C296" s="401"/>
      <c r="D296" s="402">
        <v>4</v>
      </c>
      <c r="E296" s="402">
        <v>3</v>
      </c>
      <c r="F296" s="402">
        <v>0.2</v>
      </c>
      <c r="G296" s="403">
        <v>0.2</v>
      </c>
      <c r="H296" s="299">
        <f t="shared" si="18"/>
        <v>0.48</v>
      </c>
      <c r="I296" s="281"/>
      <c r="J296" s="281"/>
      <c r="K296" s="281"/>
      <c r="L296" s="281"/>
      <c r="M296" s="281"/>
      <c r="N296" s="281"/>
      <c r="O296" s="281"/>
    </row>
    <row r="297" spans="1:16" s="282" customFormat="1" ht="10.9" x14ac:dyDescent="0.2">
      <c r="A297" s="277"/>
      <c r="B297" s="404" t="s">
        <v>680</v>
      </c>
      <c r="C297" s="401"/>
      <c r="D297" s="402">
        <v>6</v>
      </c>
      <c r="E297" s="402">
        <v>0.2</v>
      </c>
      <c r="F297" s="402">
        <v>0.2</v>
      </c>
      <c r="G297" s="403">
        <f>1.6-0.2-0.2</f>
        <v>1.2000000000000002</v>
      </c>
      <c r="H297" s="299">
        <f t="shared" si="18"/>
        <v>0.28799999999999998</v>
      </c>
      <c r="I297" s="281"/>
      <c r="J297" s="281"/>
      <c r="K297" s="281"/>
      <c r="L297" s="281"/>
      <c r="M297" s="281"/>
      <c r="N297" s="281"/>
      <c r="O297" s="281"/>
    </row>
    <row r="298" spans="1:16" s="282" customFormat="1" ht="12" customHeight="1" thickBot="1" x14ac:dyDescent="0.35">
      <c r="A298" s="277"/>
      <c r="B298" s="283" t="str">
        <f>"Total item "&amp;A202</f>
        <v>Total item 3.3</v>
      </c>
      <c r="C298" s="277"/>
      <c r="D298" s="279"/>
      <c r="E298" s="284"/>
      <c r="F298" s="279"/>
      <c r="G298" s="279"/>
      <c r="H298" s="264">
        <f>SUM(H203:H297)</f>
        <v>14.0853</v>
      </c>
      <c r="I298" s="281"/>
      <c r="J298" s="281"/>
      <c r="K298" s="281"/>
      <c r="L298" s="281"/>
      <c r="M298" s="281"/>
      <c r="N298" s="281"/>
      <c r="O298" s="281"/>
    </row>
    <row r="299" spans="1:16" s="270" customFormat="1" ht="11.45" thickBot="1" x14ac:dyDescent="0.35">
      <c r="A299" s="267"/>
      <c r="B299" s="285"/>
      <c r="C299" s="267"/>
      <c r="D299" s="269"/>
      <c r="E299" s="269"/>
      <c r="F299" s="680" t="s">
        <v>784</v>
      </c>
      <c r="G299" s="681"/>
      <c r="H299" s="286">
        <v>14.8</v>
      </c>
      <c r="J299" s="319" t="s">
        <v>670</v>
      </c>
      <c r="K299" s="320"/>
      <c r="L299" s="321"/>
      <c r="M299" s="281"/>
      <c r="N299" s="281"/>
      <c r="O299" s="281"/>
      <c r="P299" s="282"/>
    </row>
    <row r="300" spans="1:16" s="270" customFormat="1" ht="10.9" x14ac:dyDescent="0.3">
      <c r="A300" s="267"/>
      <c r="B300" s="285"/>
      <c r="C300" s="267"/>
      <c r="D300" s="269"/>
      <c r="E300" s="269"/>
      <c r="F300" s="672" t="str">
        <f>IF(H300&gt;=0,"ADITAR","SUPRIMIR")</f>
        <v>SUPRIMIR</v>
      </c>
      <c r="G300" s="673"/>
      <c r="H300" s="287">
        <f>H298-H299</f>
        <v>-0.71470000000000056</v>
      </c>
      <c r="J300" s="281"/>
      <c r="K300" s="281"/>
      <c r="L300" s="281"/>
      <c r="M300" s="281"/>
      <c r="N300" s="281"/>
      <c r="O300" s="281"/>
      <c r="P300" s="282"/>
    </row>
    <row r="301" spans="1:16" s="282" customFormat="1" ht="11.45" thickBot="1" x14ac:dyDescent="0.35">
      <c r="A301" s="277"/>
      <c r="B301" s="296"/>
      <c r="C301" s="277"/>
      <c r="D301" s="279"/>
      <c r="E301" s="284"/>
      <c r="F301" s="279"/>
      <c r="G301" s="279"/>
      <c r="H301" s="279"/>
      <c r="I301" s="281"/>
      <c r="J301" s="281"/>
      <c r="K301" s="281"/>
      <c r="L301" s="281"/>
      <c r="M301" s="281"/>
      <c r="N301" s="281"/>
      <c r="O301" s="281"/>
    </row>
    <row r="302" spans="1:16" s="276" customFormat="1" ht="45.75" thickBot="1" x14ac:dyDescent="0.3">
      <c r="A302" s="272" t="s">
        <v>394</v>
      </c>
      <c r="B302" s="297" t="s">
        <v>88</v>
      </c>
      <c r="C302" s="272" t="s">
        <v>87</v>
      </c>
      <c r="D302" s="274"/>
      <c r="E302" s="274"/>
      <c r="F302" s="274"/>
      <c r="G302" s="274"/>
      <c r="H302" s="274"/>
      <c r="J302" s="322" t="s">
        <v>671</v>
      </c>
      <c r="K302" s="302"/>
      <c r="L302" s="302"/>
      <c r="M302" s="302"/>
      <c r="N302" s="323"/>
      <c r="O302" s="275"/>
    </row>
    <row r="303" spans="1:16" s="282" customFormat="1" ht="10.9" x14ac:dyDescent="0.3">
      <c r="A303" s="277"/>
      <c r="B303" s="293" t="s">
        <v>672</v>
      </c>
      <c r="C303" s="277"/>
      <c r="D303" s="279"/>
      <c r="E303" s="279"/>
      <c r="F303" s="279"/>
      <c r="G303" s="279"/>
      <c r="H303" s="279"/>
      <c r="I303" s="281"/>
      <c r="J303" s="281"/>
      <c r="K303" s="281"/>
      <c r="L303" s="281"/>
      <c r="M303" s="281"/>
      <c r="N303" s="281"/>
      <c r="O303" s="281"/>
    </row>
    <row r="304" spans="1:16" s="282" customFormat="1" ht="22.5" x14ac:dyDescent="0.25">
      <c r="A304" s="277"/>
      <c r="B304" s="295" t="s">
        <v>520</v>
      </c>
      <c r="C304" s="277"/>
      <c r="D304" s="279"/>
      <c r="E304" s="279"/>
      <c r="F304" s="279"/>
      <c r="G304" s="300" t="s">
        <v>673</v>
      </c>
      <c r="H304" s="279"/>
      <c r="I304" s="281"/>
      <c r="J304" s="281"/>
      <c r="K304" s="281"/>
      <c r="L304" s="281"/>
      <c r="M304" s="281"/>
      <c r="N304" s="281"/>
      <c r="O304" s="281"/>
    </row>
    <row r="305" spans="1:15" s="282" customFormat="1" ht="10.9" x14ac:dyDescent="0.3">
      <c r="A305" s="277"/>
      <c r="B305" s="296" t="s">
        <v>521</v>
      </c>
      <c r="C305" s="277"/>
      <c r="D305" s="279"/>
      <c r="E305" s="279">
        <f>3.84+1.23+3+3*0.15</f>
        <v>8.52</v>
      </c>
      <c r="F305" s="279"/>
      <c r="G305" s="279">
        <f>(0.6+0.5)/2</f>
        <v>0.55000000000000004</v>
      </c>
      <c r="H305" s="279">
        <f t="shared" ref="H305:H314" si="20">TRUNC(PRODUCT(D305:G305),2)</f>
        <v>4.68</v>
      </c>
      <c r="I305" s="281"/>
      <c r="J305" s="281"/>
      <c r="K305" s="281"/>
      <c r="L305" s="281"/>
      <c r="M305" s="281"/>
      <c r="N305" s="281"/>
      <c r="O305" s="281"/>
    </row>
    <row r="306" spans="1:15" s="282" customFormat="1" ht="10.9" x14ac:dyDescent="0.3">
      <c r="A306" s="277"/>
      <c r="B306" s="296" t="s">
        <v>522</v>
      </c>
      <c r="C306" s="277"/>
      <c r="D306" s="279"/>
      <c r="E306" s="279">
        <f>3.84+3+3*0.15</f>
        <v>7.29</v>
      </c>
      <c r="F306" s="279"/>
      <c r="G306" s="279">
        <f>(0.6+0.5)/2</f>
        <v>0.55000000000000004</v>
      </c>
      <c r="H306" s="279">
        <f t="shared" si="20"/>
        <v>4</v>
      </c>
      <c r="I306" s="281"/>
      <c r="J306" s="281"/>
      <c r="K306" s="281"/>
      <c r="L306" s="281"/>
      <c r="M306" s="281"/>
      <c r="N306" s="281"/>
      <c r="O306" s="281"/>
    </row>
    <row r="307" spans="1:15" s="282" customFormat="1" ht="10.9" x14ac:dyDescent="0.3">
      <c r="A307" s="277"/>
      <c r="B307" s="296" t="s">
        <v>524</v>
      </c>
      <c r="C307" s="277"/>
      <c r="D307" s="279"/>
      <c r="E307" s="279">
        <f>3.84+0.15</f>
        <v>3.9899999999999998</v>
      </c>
      <c r="F307" s="279"/>
      <c r="G307" s="279">
        <f>(0.6+0.55)/2</f>
        <v>0.57499999999999996</v>
      </c>
      <c r="H307" s="279">
        <f t="shared" si="20"/>
        <v>2.29</v>
      </c>
      <c r="I307" s="281"/>
      <c r="J307" s="281"/>
      <c r="K307" s="281"/>
      <c r="L307" s="281"/>
      <c r="M307" s="281"/>
      <c r="N307" s="281"/>
      <c r="O307" s="281"/>
    </row>
    <row r="308" spans="1:15" s="282" customFormat="1" ht="10.9" x14ac:dyDescent="0.3">
      <c r="A308" s="277"/>
      <c r="B308" s="296" t="s">
        <v>525</v>
      </c>
      <c r="C308" s="277"/>
      <c r="D308" s="279"/>
      <c r="E308" s="279">
        <f>3.84+3+4*0.15</f>
        <v>7.4399999999999995</v>
      </c>
      <c r="F308" s="279"/>
      <c r="G308" s="279">
        <f>(0.6+0.5)/2</f>
        <v>0.55000000000000004</v>
      </c>
      <c r="H308" s="279">
        <f t="shared" si="20"/>
        <v>4.09</v>
      </c>
      <c r="I308" s="281"/>
      <c r="J308" s="281"/>
      <c r="K308" s="281"/>
      <c r="L308" s="281"/>
      <c r="M308" s="281"/>
      <c r="N308" s="281"/>
      <c r="O308" s="281"/>
    </row>
    <row r="309" spans="1:15" s="282" customFormat="1" ht="10.9" x14ac:dyDescent="0.3">
      <c r="A309" s="277"/>
      <c r="B309" s="296" t="s">
        <v>526</v>
      </c>
      <c r="C309" s="277"/>
      <c r="D309" s="279"/>
      <c r="E309" s="279">
        <f>1.75+2.91+6+2.65+2.66+1.64+2.85+9*0.15</f>
        <v>21.810000000000002</v>
      </c>
      <c r="F309" s="279"/>
      <c r="G309" s="279">
        <f>(1+0.3)/2</f>
        <v>0.65</v>
      </c>
      <c r="H309" s="279">
        <f t="shared" si="20"/>
        <v>14.17</v>
      </c>
      <c r="I309" s="281"/>
      <c r="J309" s="281"/>
      <c r="K309" s="281"/>
      <c r="L309" s="281"/>
      <c r="M309" s="281"/>
      <c r="N309" s="281"/>
      <c r="O309" s="281"/>
    </row>
    <row r="310" spans="1:15" s="282" customFormat="1" ht="10.9" x14ac:dyDescent="0.3">
      <c r="A310" s="277"/>
      <c r="B310" s="296" t="s">
        <v>527</v>
      </c>
      <c r="C310" s="277"/>
      <c r="D310" s="279"/>
      <c r="E310" s="279">
        <f>1.75+2.91+6+2.65+2.66+1.64+2.85+9*0.15</f>
        <v>21.810000000000002</v>
      </c>
      <c r="F310" s="279"/>
      <c r="G310" s="279">
        <f>(1+0.3)/2</f>
        <v>0.65</v>
      </c>
      <c r="H310" s="279">
        <f t="shared" si="20"/>
        <v>14.17</v>
      </c>
      <c r="I310" s="281"/>
      <c r="J310" s="281"/>
      <c r="K310" s="281"/>
      <c r="L310" s="281"/>
      <c r="M310" s="281"/>
      <c r="N310" s="281"/>
      <c r="O310" s="281"/>
    </row>
    <row r="311" spans="1:15" s="282" customFormat="1" ht="10.9" x14ac:dyDescent="0.3">
      <c r="A311" s="277"/>
      <c r="B311" s="296" t="s">
        <v>528</v>
      </c>
      <c r="C311" s="277"/>
      <c r="D311" s="279"/>
      <c r="E311" s="279">
        <f>5.9+1.9+2.82+2.7+2.86+7*0.15</f>
        <v>17.23</v>
      </c>
      <c r="F311" s="279"/>
      <c r="G311" s="279">
        <f>(1+0.3)/2</f>
        <v>0.65</v>
      </c>
      <c r="H311" s="279">
        <f t="shared" si="20"/>
        <v>11.19</v>
      </c>
      <c r="I311" s="281"/>
      <c r="J311" s="281"/>
      <c r="K311" s="281"/>
      <c r="L311" s="281"/>
      <c r="M311" s="281"/>
      <c r="N311" s="281"/>
      <c r="O311" s="281"/>
    </row>
    <row r="312" spans="1:15" s="282" customFormat="1" ht="10.9" x14ac:dyDescent="0.3">
      <c r="A312" s="277"/>
      <c r="B312" s="296" t="s">
        <v>529</v>
      </c>
      <c r="C312" s="277"/>
      <c r="D312" s="279"/>
      <c r="E312" s="279">
        <f>5.9+1.9+2.82+4.05+2.86+7*0.15</f>
        <v>18.580000000000002</v>
      </c>
      <c r="F312" s="279"/>
      <c r="G312" s="279">
        <f>(1+0.3)/2</f>
        <v>0.65</v>
      </c>
      <c r="H312" s="279">
        <f t="shared" si="20"/>
        <v>12.07</v>
      </c>
      <c r="I312" s="281"/>
      <c r="J312" s="281"/>
      <c r="K312" s="281"/>
      <c r="L312" s="281"/>
      <c r="M312" s="281"/>
      <c r="N312" s="281"/>
      <c r="O312" s="281"/>
    </row>
    <row r="313" spans="1:15" s="282" customFormat="1" ht="10.9" x14ac:dyDescent="0.3">
      <c r="A313" s="277"/>
      <c r="B313" s="296" t="s">
        <v>674</v>
      </c>
      <c r="C313" s="277"/>
      <c r="D313" s="279"/>
      <c r="E313" s="279">
        <f>1.55+2*0.15</f>
        <v>1.85</v>
      </c>
      <c r="F313" s="279"/>
      <c r="G313" s="279">
        <v>0.55000000000000004</v>
      </c>
      <c r="H313" s="279">
        <f t="shared" si="20"/>
        <v>1.01</v>
      </c>
      <c r="I313" s="281"/>
      <c r="J313" s="281"/>
      <c r="K313" s="281"/>
      <c r="L313" s="281"/>
      <c r="M313" s="281"/>
      <c r="N313" s="281"/>
      <c r="O313" s="281"/>
    </row>
    <row r="314" spans="1:15" s="282" customFormat="1" ht="10.9" x14ac:dyDescent="0.3">
      <c r="A314" s="277"/>
      <c r="B314" s="296" t="s">
        <v>675</v>
      </c>
      <c r="C314" s="277"/>
      <c r="D314" s="279"/>
      <c r="E314" s="279">
        <f>1.55+2*0.15</f>
        <v>1.85</v>
      </c>
      <c r="F314" s="279"/>
      <c r="G314" s="279">
        <v>0.3</v>
      </c>
      <c r="H314" s="279">
        <f t="shared" si="20"/>
        <v>0.55000000000000004</v>
      </c>
      <c r="I314" s="281"/>
      <c r="J314" s="281"/>
      <c r="K314" s="281"/>
      <c r="L314" s="281"/>
      <c r="M314" s="281"/>
      <c r="N314" s="281"/>
      <c r="O314" s="281"/>
    </row>
    <row r="315" spans="1:15" s="282" customFormat="1" ht="22.5" x14ac:dyDescent="0.25">
      <c r="A315" s="277"/>
      <c r="B315" s="295" t="s">
        <v>668</v>
      </c>
      <c r="C315" s="288"/>
      <c r="D315" s="290"/>
      <c r="E315" s="290"/>
      <c r="F315" s="279"/>
      <c r="G315" s="300" t="s">
        <v>673</v>
      </c>
      <c r="H315" s="279"/>
      <c r="I315" s="281"/>
      <c r="J315" s="281"/>
      <c r="K315" s="281"/>
      <c r="L315" s="281"/>
      <c r="M315" s="281"/>
      <c r="N315" s="281"/>
      <c r="O315" s="281"/>
    </row>
    <row r="316" spans="1:15" s="282" customFormat="1" ht="10.9" x14ac:dyDescent="0.3">
      <c r="A316" s="277"/>
      <c r="B316" s="296" t="s">
        <v>533</v>
      </c>
      <c r="C316" s="288"/>
      <c r="D316" s="290"/>
      <c r="E316" s="279">
        <f>3.55+2.03+3.55</f>
        <v>9.129999999999999</v>
      </c>
      <c r="F316" s="279"/>
      <c r="G316" s="279">
        <v>1</v>
      </c>
      <c r="H316" s="279">
        <f t="shared" ref="H316:H331" si="21">TRUNC(PRODUCT(D316:G316),2)</f>
        <v>9.1300000000000008</v>
      </c>
      <c r="I316" s="281"/>
      <c r="J316" s="281"/>
      <c r="K316" s="281"/>
      <c r="L316" s="281"/>
      <c r="M316" s="281"/>
      <c r="N316" s="281"/>
      <c r="O316" s="281"/>
    </row>
    <row r="317" spans="1:15" s="282" customFormat="1" ht="10.9" x14ac:dyDescent="0.3">
      <c r="A317" s="277"/>
      <c r="B317" s="296" t="s">
        <v>534</v>
      </c>
      <c r="C317" s="288"/>
      <c r="D317" s="290"/>
      <c r="E317" s="279">
        <v>3.55</v>
      </c>
      <c r="F317" s="279"/>
      <c r="G317" s="279">
        <v>0.8</v>
      </c>
      <c r="H317" s="279">
        <f t="shared" si="21"/>
        <v>2.84</v>
      </c>
      <c r="I317" s="281"/>
      <c r="J317" s="281"/>
      <c r="K317" s="281"/>
      <c r="L317" s="281"/>
      <c r="M317" s="281"/>
      <c r="N317" s="281"/>
      <c r="O317" s="281"/>
    </row>
    <row r="318" spans="1:15" s="282" customFormat="1" ht="10.9" x14ac:dyDescent="0.3">
      <c r="A318" s="277"/>
      <c r="B318" s="296" t="s">
        <v>535</v>
      </c>
      <c r="C318" s="288"/>
      <c r="D318" s="290"/>
      <c r="E318" s="279">
        <v>3.55</v>
      </c>
      <c r="F318" s="279"/>
      <c r="G318" s="279">
        <v>0.7</v>
      </c>
      <c r="H318" s="279">
        <f t="shared" si="21"/>
        <v>2.48</v>
      </c>
      <c r="I318" s="281"/>
      <c r="J318" s="281"/>
      <c r="K318" s="281"/>
      <c r="L318" s="281"/>
      <c r="M318" s="281"/>
      <c r="N318" s="281"/>
      <c r="O318" s="281"/>
    </row>
    <row r="319" spans="1:15" s="282" customFormat="1" ht="10.9" x14ac:dyDescent="0.3">
      <c r="A319" s="277"/>
      <c r="B319" s="296" t="s">
        <v>537</v>
      </c>
      <c r="C319" s="288"/>
      <c r="D319" s="290"/>
      <c r="E319" s="279">
        <v>3.55</v>
      </c>
      <c r="F319" s="279"/>
      <c r="G319" s="279">
        <v>0.7</v>
      </c>
      <c r="H319" s="279">
        <f t="shared" si="21"/>
        <v>2.48</v>
      </c>
      <c r="I319" s="281"/>
      <c r="J319" s="281"/>
      <c r="K319" s="281"/>
      <c r="L319" s="281"/>
      <c r="M319" s="281"/>
      <c r="N319" s="281"/>
      <c r="O319" s="281"/>
    </row>
    <row r="320" spans="1:15" s="282" customFormat="1" ht="10.9" x14ac:dyDescent="0.3">
      <c r="A320" s="277"/>
      <c r="B320" s="296" t="s">
        <v>538</v>
      </c>
      <c r="C320" s="288"/>
      <c r="D320" s="290"/>
      <c r="E320" s="279">
        <f>1.44+1.44</f>
        <v>2.88</v>
      </c>
      <c r="F320" s="279"/>
      <c r="G320" s="279">
        <v>0.6</v>
      </c>
      <c r="H320" s="279">
        <f t="shared" si="21"/>
        <v>1.72</v>
      </c>
      <c r="I320" s="281"/>
      <c r="J320" s="281"/>
      <c r="K320" s="281"/>
      <c r="L320" s="281"/>
      <c r="M320" s="281"/>
      <c r="N320" s="281"/>
      <c r="O320" s="281"/>
    </row>
    <row r="321" spans="1:16" s="282" customFormat="1" x14ac:dyDescent="0.25">
      <c r="A321" s="277"/>
      <c r="B321" s="296" t="s">
        <v>676</v>
      </c>
      <c r="C321" s="288"/>
      <c r="D321" s="290"/>
      <c r="E321" s="279">
        <f>1.28+1.36</f>
        <v>2.64</v>
      </c>
      <c r="F321" s="279"/>
      <c r="G321" s="279">
        <v>0.6</v>
      </c>
      <c r="H321" s="279">
        <f t="shared" si="21"/>
        <v>1.58</v>
      </c>
      <c r="I321" s="281"/>
      <c r="J321" s="281"/>
      <c r="K321" s="281"/>
      <c r="L321" s="281"/>
      <c r="M321" s="281"/>
      <c r="N321" s="281"/>
      <c r="O321" s="281"/>
    </row>
    <row r="322" spans="1:16" s="282" customFormat="1" ht="10.9" x14ac:dyDescent="0.3">
      <c r="A322" s="277"/>
      <c r="B322" s="296" t="s">
        <v>539</v>
      </c>
      <c r="C322" s="288"/>
      <c r="D322" s="290"/>
      <c r="E322" s="279">
        <v>3.55</v>
      </c>
      <c r="F322" s="279"/>
      <c r="G322" s="279">
        <v>0.6</v>
      </c>
      <c r="H322" s="279">
        <f t="shared" si="21"/>
        <v>2.13</v>
      </c>
      <c r="I322" s="281"/>
      <c r="J322" s="281"/>
      <c r="K322" s="281"/>
      <c r="L322" s="281"/>
      <c r="M322" s="281"/>
      <c r="N322" s="281"/>
      <c r="O322" s="281"/>
    </row>
    <row r="323" spans="1:16" s="282" customFormat="1" ht="10.9" x14ac:dyDescent="0.3">
      <c r="A323" s="277"/>
      <c r="B323" s="296" t="s">
        <v>541</v>
      </c>
      <c r="C323" s="288"/>
      <c r="D323" s="290"/>
      <c r="E323" s="279">
        <v>1.8</v>
      </c>
      <c r="F323" s="279"/>
      <c r="G323" s="279">
        <v>0.6</v>
      </c>
      <c r="H323" s="279">
        <f t="shared" si="21"/>
        <v>1.08</v>
      </c>
      <c r="I323" s="281"/>
      <c r="J323" s="281"/>
      <c r="K323" s="281"/>
      <c r="L323" s="281"/>
      <c r="M323" s="281"/>
      <c r="N323" s="281"/>
      <c r="O323" s="281"/>
    </row>
    <row r="324" spans="1:16" s="282" customFormat="1" ht="10.9" x14ac:dyDescent="0.3">
      <c r="A324" s="277"/>
      <c r="B324" s="296" t="s">
        <v>542</v>
      </c>
      <c r="C324" s="288"/>
      <c r="D324" s="290"/>
      <c r="E324" s="279">
        <f>1.36+1.28+1.44+1.44+3.55+3.55+1.8</f>
        <v>14.420000000000002</v>
      </c>
      <c r="F324" s="279"/>
      <c r="G324" s="279">
        <f>(0.55+0.6)/2</f>
        <v>0.57499999999999996</v>
      </c>
      <c r="H324" s="279">
        <f t="shared" si="21"/>
        <v>8.2899999999999991</v>
      </c>
      <c r="I324" s="281"/>
      <c r="J324" s="281"/>
      <c r="K324" s="281"/>
      <c r="L324" s="281"/>
      <c r="M324" s="281"/>
      <c r="N324" s="279"/>
      <c r="O324" s="281"/>
    </row>
    <row r="325" spans="1:16" s="282" customFormat="1" ht="10.9" x14ac:dyDescent="0.3">
      <c r="A325" s="277"/>
      <c r="B325" s="296" t="s">
        <v>543</v>
      </c>
      <c r="C325" s="288"/>
      <c r="D325" s="290"/>
      <c r="E325" s="279">
        <f>1.57+2.63+3.55</f>
        <v>7.75</v>
      </c>
      <c r="F325" s="279"/>
      <c r="G325" s="279">
        <v>0.55000000000000004</v>
      </c>
      <c r="H325" s="279">
        <f t="shared" si="21"/>
        <v>4.26</v>
      </c>
      <c r="I325" s="281"/>
      <c r="J325" s="270"/>
      <c r="K325" s="270"/>
      <c r="L325" s="270"/>
      <c r="M325" s="270"/>
      <c r="N325" s="279"/>
      <c r="O325" s="270"/>
      <c r="P325" s="270"/>
    </row>
    <row r="326" spans="1:16" s="282" customFormat="1" ht="10.9" x14ac:dyDescent="0.3">
      <c r="A326" s="277"/>
      <c r="B326" s="296" t="s">
        <v>544</v>
      </c>
      <c r="C326" s="288"/>
      <c r="D326" s="290"/>
      <c r="E326" s="279">
        <v>1.4</v>
      </c>
      <c r="F326" s="279"/>
      <c r="G326" s="279">
        <v>0.55000000000000004</v>
      </c>
      <c r="H326" s="279">
        <f t="shared" si="21"/>
        <v>0.77</v>
      </c>
      <c r="I326" s="281"/>
      <c r="J326" s="270"/>
      <c r="K326" s="270"/>
      <c r="L326" s="270"/>
      <c r="M326" s="270"/>
      <c r="N326" s="270"/>
      <c r="O326" s="270"/>
      <c r="P326" s="270"/>
    </row>
    <row r="327" spans="1:16" s="282" customFormat="1" ht="10.9" x14ac:dyDescent="0.3">
      <c r="A327" s="277"/>
      <c r="B327" s="296" t="s">
        <v>545</v>
      </c>
      <c r="C327" s="288"/>
      <c r="D327" s="290"/>
      <c r="E327" s="279">
        <f>1.57+2.63+3.55+3.55+1.8</f>
        <v>13.100000000000001</v>
      </c>
      <c r="F327" s="279"/>
      <c r="G327" s="279">
        <f>(0.5+0.3)/2</f>
        <v>0.4</v>
      </c>
      <c r="H327" s="279">
        <f t="shared" si="21"/>
        <v>5.24</v>
      </c>
      <c r="I327" s="281"/>
      <c r="J327" s="281"/>
      <c r="K327" s="281"/>
      <c r="L327" s="281"/>
      <c r="M327" s="281"/>
      <c r="N327" s="281"/>
      <c r="O327" s="281"/>
    </row>
    <row r="328" spans="1:16" s="282" customFormat="1" ht="10.9" x14ac:dyDescent="0.3">
      <c r="A328" s="277"/>
      <c r="B328" s="296" t="s">
        <v>546</v>
      </c>
      <c r="C328" s="288"/>
      <c r="D328" s="290"/>
      <c r="E328" s="279">
        <f>3.55</f>
        <v>3.55</v>
      </c>
      <c r="F328" s="279"/>
      <c r="G328" s="279">
        <v>0.3</v>
      </c>
      <c r="H328" s="279">
        <f t="shared" si="21"/>
        <v>1.06</v>
      </c>
      <c r="I328" s="281"/>
      <c r="J328" s="281"/>
      <c r="K328" s="281"/>
      <c r="L328" s="281"/>
      <c r="M328" s="281"/>
      <c r="N328" s="281"/>
      <c r="O328" s="281"/>
    </row>
    <row r="329" spans="1:16" s="282" customFormat="1" x14ac:dyDescent="0.25">
      <c r="A329" s="277"/>
      <c r="B329" s="296" t="s">
        <v>677</v>
      </c>
      <c r="C329" s="288"/>
      <c r="D329" s="290"/>
      <c r="E329" s="279">
        <v>1.8</v>
      </c>
      <c r="F329" s="279"/>
      <c r="G329" s="279">
        <v>0.3</v>
      </c>
      <c r="H329" s="279">
        <f t="shared" si="21"/>
        <v>0.54</v>
      </c>
      <c r="I329" s="281"/>
      <c r="J329" s="281"/>
      <c r="K329" s="281"/>
      <c r="L329" s="281"/>
      <c r="M329" s="281"/>
      <c r="N329" s="281"/>
      <c r="O329" s="281"/>
    </row>
    <row r="330" spans="1:16" s="282" customFormat="1" ht="10.9" x14ac:dyDescent="0.3">
      <c r="A330" s="277"/>
      <c r="B330" s="296" t="s">
        <v>547</v>
      </c>
      <c r="C330" s="288"/>
      <c r="D330" s="290"/>
      <c r="E330" s="279">
        <f>3.55+3.55</f>
        <v>7.1</v>
      </c>
      <c r="F330" s="279"/>
      <c r="G330" s="279">
        <v>0.3</v>
      </c>
      <c r="H330" s="279">
        <f t="shared" si="21"/>
        <v>2.13</v>
      </c>
      <c r="I330" s="281"/>
      <c r="J330" s="281"/>
      <c r="K330" s="281"/>
      <c r="L330" s="281"/>
      <c r="M330" s="281"/>
      <c r="N330" s="281"/>
      <c r="O330" s="281"/>
    </row>
    <row r="331" spans="1:16" s="282" customFormat="1" ht="10.9" x14ac:dyDescent="0.3">
      <c r="A331" s="277"/>
      <c r="B331" s="296" t="s">
        <v>548</v>
      </c>
      <c r="C331" s="288"/>
      <c r="D331" s="290"/>
      <c r="E331" s="279">
        <f>3.55+3.55</f>
        <v>7.1</v>
      </c>
      <c r="F331" s="279"/>
      <c r="G331" s="279">
        <v>0.3</v>
      </c>
      <c r="H331" s="279">
        <f t="shared" si="21"/>
        <v>2.13</v>
      </c>
      <c r="I331" s="281"/>
      <c r="J331" s="281"/>
      <c r="K331" s="281"/>
      <c r="L331" s="281"/>
      <c r="M331" s="281"/>
      <c r="N331" s="281"/>
      <c r="O331" s="281"/>
    </row>
    <row r="332" spans="1:16" s="282" customFormat="1" x14ac:dyDescent="0.25">
      <c r="A332" s="277"/>
      <c r="B332" s="285" t="s">
        <v>678</v>
      </c>
      <c r="C332" s="288"/>
      <c r="D332" s="290"/>
      <c r="E332" s="279"/>
      <c r="F332" s="279"/>
      <c r="G332" s="279"/>
      <c r="H332" s="279"/>
      <c r="I332" s="281" t="s">
        <v>550</v>
      </c>
      <c r="J332" s="281"/>
      <c r="K332" s="281"/>
      <c r="L332" s="281"/>
      <c r="M332" s="281"/>
      <c r="N332" s="281"/>
      <c r="O332" s="281"/>
    </row>
    <row r="333" spans="1:16" s="282" customFormat="1" ht="10.9" x14ac:dyDescent="0.3">
      <c r="A333" s="277"/>
      <c r="B333" s="296" t="s">
        <v>551</v>
      </c>
      <c r="C333" s="288"/>
      <c r="D333" s="290"/>
      <c r="E333" s="279">
        <v>10.1</v>
      </c>
      <c r="F333" s="279"/>
      <c r="G333" s="279">
        <v>0.4</v>
      </c>
      <c r="H333" s="279">
        <f t="shared" ref="H333:H344" si="22">TRUNC(PRODUCT(D333:G333),2)</f>
        <v>4.04</v>
      </c>
      <c r="I333" s="281"/>
      <c r="J333" s="281"/>
      <c r="K333" s="281"/>
      <c r="L333" s="281"/>
      <c r="M333" s="281"/>
      <c r="N333" s="281"/>
      <c r="O333" s="281"/>
    </row>
    <row r="334" spans="1:16" s="282" customFormat="1" ht="10.9" x14ac:dyDescent="0.3">
      <c r="A334" s="277"/>
      <c r="B334" s="296" t="s">
        <v>552</v>
      </c>
      <c r="C334" s="288"/>
      <c r="D334" s="290"/>
      <c r="E334" s="279">
        <v>5.5</v>
      </c>
      <c r="F334" s="279"/>
      <c r="G334" s="279">
        <v>0.2</v>
      </c>
      <c r="H334" s="279">
        <f t="shared" si="22"/>
        <v>1.1000000000000001</v>
      </c>
      <c r="I334" s="281"/>
      <c r="J334" s="281"/>
      <c r="K334" s="281"/>
      <c r="L334" s="281"/>
      <c r="M334" s="281"/>
      <c r="N334" s="281"/>
      <c r="O334" s="281"/>
    </row>
    <row r="335" spans="1:16" s="282" customFormat="1" ht="10.9" x14ac:dyDescent="0.3">
      <c r="A335" s="277"/>
      <c r="B335" s="296" t="s">
        <v>553</v>
      </c>
      <c r="C335" s="288"/>
      <c r="D335" s="290"/>
      <c r="E335" s="279">
        <v>10.5</v>
      </c>
      <c r="F335" s="279"/>
      <c r="G335" s="279">
        <v>0.4</v>
      </c>
      <c r="H335" s="279">
        <f t="shared" si="22"/>
        <v>4.2</v>
      </c>
      <c r="I335" s="281"/>
      <c r="J335" s="281"/>
      <c r="K335" s="281"/>
      <c r="L335" s="281"/>
      <c r="M335" s="281"/>
      <c r="N335" s="281"/>
      <c r="O335" s="281"/>
    </row>
    <row r="336" spans="1:16" s="282" customFormat="1" ht="10.9" x14ac:dyDescent="0.3">
      <c r="A336" s="277"/>
      <c r="B336" s="296" t="s">
        <v>554</v>
      </c>
      <c r="C336" s="288"/>
      <c r="D336" s="290"/>
      <c r="E336" s="279">
        <v>2.4</v>
      </c>
      <c r="F336" s="279"/>
      <c r="G336" s="279">
        <v>0.4</v>
      </c>
      <c r="H336" s="279">
        <f t="shared" si="22"/>
        <v>0.96</v>
      </c>
      <c r="I336" s="281"/>
      <c r="J336" s="281"/>
      <c r="K336" s="281"/>
      <c r="L336" s="281"/>
      <c r="M336" s="281"/>
      <c r="N336" s="281"/>
      <c r="O336" s="281"/>
    </row>
    <row r="337" spans="1:16" s="282" customFormat="1" x14ac:dyDescent="0.25">
      <c r="A337" s="277"/>
      <c r="B337" s="296" t="s">
        <v>555</v>
      </c>
      <c r="C337" s="288"/>
      <c r="D337" s="290"/>
      <c r="E337" s="279">
        <v>3.1</v>
      </c>
      <c r="F337" s="279"/>
      <c r="G337" s="279">
        <v>0.7</v>
      </c>
      <c r="H337" s="279">
        <f t="shared" si="22"/>
        <v>2.17</v>
      </c>
      <c r="I337" s="281"/>
      <c r="J337" s="281"/>
      <c r="K337" s="281"/>
      <c r="L337" s="281"/>
      <c r="M337" s="281"/>
      <c r="N337" s="281"/>
      <c r="O337" s="281"/>
    </row>
    <row r="338" spans="1:16" s="282" customFormat="1" ht="10.9" x14ac:dyDescent="0.3">
      <c r="A338" s="277"/>
      <c r="B338" s="296"/>
      <c r="C338" s="288"/>
      <c r="D338" s="290"/>
      <c r="E338" s="279">
        <v>4.7</v>
      </c>
      <c r="F338" s="279"/>
      <c r="G338" s="279">
        <v>0.7</v>
      </c>
      <c r="H338" s="279">
        <f t="shared" si="22"/>
        <v>3.29</v>
      </c>
      <c r="I338" s="281"/>
      <c r="J338" s="281"/>
      <c r="K338" s="281"/>
      <c r="L338" s="281"/>
      <c r="M338" s="281"/>
      <c r="N338" s="281"/>
      <c r="O338" s="281"/>
    </row>
    <row r="339" spans="1:16" s="282" customFormat="1" x14ac:dyDescent="0.25">
      <c r="A339" s="277"/>
      <c r="B339" s="296" t="s">
        <v>556</v>
      </c>
      <c r="C339" s="288"/>
      <c r="D339" s="290"/>
      <c r="E339" s="279">
        <v>2.8</v>
      </c>
      <c r="F339" s="279"/>
      <c r="G339" s="279">
        <v>0.5</v>
      </c>
      <c r="H339" s="279">
        <f t="shared" si="22"/>
        <v>1.4</v>
      </c>
      <c r="I339" s="281"/>
      <c r="J339" s="281"/>
      <c r="K339" s="281"/>
      <c r="L339" s="281"/>
      <c r="M339" s="281"/>
      <c r="N339" s="281"/>
      <c r="O339" s="281"/>
    </row>
    <row r="340" spans="1:16" s="282" customFormat="1" ht="10.9" x14ac:dyDescent="0.3">
      <c r="A340" s="277"/>
      <c r="B340" s="296"/>
      <c r="C340" s="288"/>
      <c r="D340" s="290"/>
      <c r="E340" s="279">
        <v>9.1</v>
      </c>
      <c r="F340" s="279"/>
      <c r="G340" s="279">
        <v>0.4</v>
      </c>
      <c r="H340" s="279">
        <f t="shared" si="22"/>
        <v>3.64</v>
      </c>
      <c r="I340" s="281"/>
      <c r="J340" s="281"/>
      <c r="K340" s="281"/>
      <c r="L340" s="281"/>
      <c r="M340" s="281"/>
      <c r="N340" s="281"/>
      <c r="O340" s="281"/>
    </row>
    <row r="341" spans="1:16" s="282" customFormat="1" ht="10.9" x14ac:dyDescent="0.3">
      <c r="A341" s="277"/>
      <c r="B341" s="296" t="s">
        <v>557</v>
      </c>
      <c r="C341" s="288"/>
      <c r="D341" s="290"/>
      <c r="E341" s="279">
        <v>7.85</v>
      </c>
      <c r="F341" s="279"/>
      <c r="G341" s="279">
        <v>0.35</v>
      </c>
      <c r="H341" s="279">
        <f t="shared" si="22"/>
        <v>2.74</v>
      </c>
      <c r="I341" s="281"/>
      <c r="J341" s="281"/>
      <c r="K341" s="281"/>
      <c r="L341" s="281"/>
      <c r="M341" s="281"/>
      <c r="N341" s="281"/>
      <c r="O341" s="281"/>
    </row>
    <row r="342" spans="1:16" s="282" customFormat="1" ht="10.9" x14ac:dyDescent="0.3">
      <c r="A342" s="277"/>
      <c r="B342" s="296" t="s">
        <v>558</v>
      </c>
      <c r="C342" s="288"/>
      <c r="D342" s="290"/>
      <c r="E342" s="279">
        <v>10.4</v>
      </c>
      <c r="F342" s="279"/>
      <c r="G342" s="279">
        <v>0.35</v>
      </c>
      <c r="H342" s="279">
        <f t="shared" si="22"/>
        <v>3.64</v>
      </c>
      <c r="I342" s="281"/>
      <c r="J342" s="281"/>
      <c r="K342" s="281"/>
      <c r="L342" s="281"/>
      <c r="M342" s="281"/>
      <c r="N342" s="281"/>
      <c r="O342" s="281"/>
    </row>
    <row r="343" spans="1:16" s="282" customFormat="1" ht="10.9" x14ac:dyDescent="0.2">
      <c r="A343" s="277"/>
      <c r="B343" s="400" t="s">
        <v>812</v>
      </c>
      <c r="C343" s="401"/>
      <c r="D343" s="402"/>
      <c r="E343" s="402"/>
      <c r="F343" s="402"/>
      <c r="G343" s="403" t="s">
        <v>1010</v>
      </c>
      <c r="H343" s="279"/>
      <c r="I343" s="281"/>
      <c r="J343" s="281"/>
      <c r="K343" s="281"/>
      <c r="L343" s="281"/>
      <c r="M343" s="281"/>
      <c r="N343" s="281"/>
      <c r="O343" s="281"/>
    </row>
    <row r="344" spans="1:16" s="282" customFormat="1" ht="10.9" x14ac:dyDescent="0.2">
      <c r="A344" s="277"/>
      <c r="B344" s="404" t="s">
        <v>1011</v>
      </c>
      <c r="C344" s="401"/>
      <c r="D344" s="402">
        <v>4</v>
      </c>
      <c r="E344" s="402">
        <v>3</v>
      </c>
      <c r="F344" s="402"/>
      <c r="G344" s="403">
        <f>2-0.2*2</f>
        <v>1.6</v>
      </c>
      <c r="H344" s="279">
        <f t="shared" si="22"/>
        <v>19.2</v>
      </c>
      <c r="I344" s="281"/>
      <c r="J344" s="281"/>
      <c r="K344" s="281"/>
      <c r="L344" s="281"/>
      <c r="M344" s="281"/>
      <c r="N344" s="281"/>
      <c r="O344" s="281"/>
    </row>
    <row r="345" spans="1:16" s="282" customFormat="1" ht="12" customHeight="1" x14ac:dyDescent="0.3">
      <c r="A345" s="277"/>
      <c r="B345" s="283" t="str">
        <f>"Total item "&amp;A302</f>
        <v>Total item 3.4</v>
      </c>
      <c r="C345" s="277"/>
      <c r="D345" s="279"/>
      <c r="E345" s="284"/>
      <c r="F345" s="279"/>
      <c r="G345" s="279"/>
      <c r="H345" s="264">
        <f>SUM(H303:H344)</f>
        <v>162.45999999999995</v>
      </c>
      <c r="I345" s="281"/>
      <c r="J345" s="281"/>
      <c r="K345" s="281"/>
      <c r="L345" s="281"/>
      <c r="M345" s="281"/>
      <c r="N345" s="281"/>
      <c r="O345" s="281"/>
    </row>
    <row r="346" spans="1:16" s="270" customFormat="1" ht="10.9" x14ac:dyDescent="0.3">
      <c r="A346" s="267"/>
      <c r="B346" s="285"/>
      <c r="C346" s="267"/>
      <c r="D346" s="269"/>
      <c r="E346" s="269"/>
      <c r="F346" s="680" t="s">
        <v>784</v>
      </c>
      <c r="G346" s="681"/>
      <c r="H346" s="286">
        <v>107.53</v>
      </c>
      <c r="J346" s="281"/>
      <c r="K346" s="281"/>
      <c r="L346" s="281"/>
      <c r="M346" s="281"/>
      <c r="N346" s="281"/>
      <c r="O346" s="281"/>
      <c r="P346" s="282"/>
    </row>
    <row r="347" spans="1:16" s="270" customFormat="1" ht="10.9" x14ac:dyDescent="0.3">
      <c r="A347" s="267"/>
      <c r="B347" s="285"/>
      <c r="C347" s="267"/>
      <c r="D347" s="269"/>
      <c r="E347" s="269"/>
      <c r="F347" s="672" t="str">
        <f>IF(H347&gt;=0,"ADITAR","SUPRIMIR")</f>
        <v>ADITAR</v>
      </c>
      <c r="G347" s="673"/>
      <c r="H347" s="287">
        <f>H345-H346</f>
        <v>54.92999999999995</v>
      </c>
      <c r="J347" s="281"/>
      <c r="K347" s="281"/>
      <c r="L347" s="281"/>
      <c r="M347" s="281"/>
      <c r="N347" s="281"/>
      <c r="O347" s="281"/>
      <c r="P347" s="282"/>
    </row>
    <row r="348" spans="1:16" s="282" customFormat="1" ht="10.9" x14ac:dyDescent="0.3">
      <c r="A348" s="277"/>
      <c r="B348" s="296"/>
      <c r="C348" s="277"/>
      <c r="D348" s="279"/>
      <c r="E348" s="284"/>
      <c r="F348" s="279"/>
      <c r="G348" s="279"/>
      <c r="H348" s="279"/>
      <c r="I348" s="281"/>
      <c r="J348" s="281"/>
      <c r="K348" s="281"/>
      <c r="L348" s="281"/>
      <c r="M348" s="281"/>
      <c r="N348" s="281"/>
      <c r="O348" s="281"/>
    </row>
    <row r="349" spans="1:16" s="266" customFormat="1" ht="10.9" x14ac:dyDescent="0.3">
      <c r="A349" s="262" t="s">
        <v>25</v>
      </c>
      <c r="B349" s="263" t="s">
        <v>23</v>
      </c>
      <c r="C349" s="262"/>
      <c r="D349" s="264"/>
      <c r="E349" s="264"/>
      <c r="F349" s="264"/>
      <c r="G349" s="264"/>
      <c r="H349" s="264"/>
      <c r="I349" s="265"/>
      <c r="J349" s="281"/>
      <c r="K349" s="281"/>
      <c r="L349" s="281"/>
      <c r="M349" s="281"/>
      <c r="N349" s="281"/>
      <c r="O349" s="281"/>
      <c r="P349" s="282"/>
    </row>
    <row r="350" spans="1:16" s="271" customFormat="1" ht="10.15" x14ac:dyDescent="0.3">
      <c r="A350" s="267"/>
      <c r="B350" s="268"/>
      <c r="C350" s="267"/>
      <c r="D350" s="269"/>
      <c r="E350" s="269"/>
      <c r="F350" s="269"/>
      <c r="G350" s="269"/>
      <c r="H350" s="269"/>
      <c r="I350" s="270"/>
      <c r="J350" s="270"/>
      <c r="K350" s="270"/>
      <c r="L350" s="270"/>
      <c r="M350" s="270"/>
      <c r="N350" s="270"/>
      <c r="O350" s="270"/>
      <c r="P350" s="270"/>
    </row>
    <row r="351" spans="1:16" s="282" customFormat="1" ht="33.75" x14ac:dyDescent="0.25">
      <c r="A351" s="277" t="s">
        <v>393</v>
      </c>
      <c r="B351" s="324" t="s">
        <v>392</v>
      </c>
      <c r="C351" s="277" t="s">
        <v>82</v>
      </c>
      <c r="D351" s="279"/>
      <c r="E351" s="279"/>
      <c r="F351" s="279"/>
      <c r="G351" s="279"/>
      <c r="H351" s="279"/>
      <c r="I351" s="281"/>
      <c r="J351" s="270" t="s">
        <v>679</v>
      </c>
      <c r="K351" s="270"/>
      <c r="L351" s="270"/>
      <c r="M351" s="270"/>
      <c r="N351" s="270"/>
      <c r="O351" s="270"/>
      <c r="P351" s="270"/>
    </row>
    <row r="352" spans="1:16" s="282" customFormat="1" ht="10.9" x14ac:dyDescent="0.3">
      <c r="A352" s="277"/>
      <c r="B352" s="293" t="s">
        <v>680</v>
      </c>
      <c r="C352" s="277"/>
      <c r="D352" s="279"/>
      <c r="E352" s="279"/>
      <c r="F352" s="279"/>
      <c r="G352" s="279"/>
      <c r="H352" s="279"/>
      <c r="I352" s="281"/>
      <c r="J352" s="281" t="s">
        <v>681</v>
      </c>
      <c r="K352" s="281">
        <v>2.65</v>
      </c>
      <c r="L352" s="281"/>
    </row>
    <row r="353" spans="1:12" s="282" customFormat="1" ht="10.9" x14ac:dyDescent="0.3">
      <c r="A353" s="277"/>
      <c r="B353" s="279" t="s">
        <v>682</v>
      </c>
      <c r="C353" s="277"/>
      <c r="D353" s="279"/>
      <c r="E353" s="279">
        <v>0.1</v>
      </c>
      <c r="F353" s="279">
        <v>0.2</v>
      </c>
      <c r="G353" s="279">
        <v>2.65</v>
      </c>
      <c r="H353" s="299">
        <f>TRUNC(PRODUCT(D353:G353),4)</f>
        <v>5.2999999999999999E-2</v>
      </c>
      <c r="J353" s="281"/>
      <c r="K353" s="281"/>
      <c r="L353" s="281"/>
    </row>
    <row r="354" spans="1:12" s="282" customFormat="1" ht="10.9" x14ac:dyDescent="0.3">
      <c r="A354" s="277"/>
      <c r="B354" s="279" t="s">
        <v>684</v>
      </c>
      <c r="C354" s="277"/>
      <c r="D354" s="279"/>
      <c r="E354" s="279">
        <v>0.1</v>
      </c>
      <c r="F354" s="279">
        <v>0.2</v>
      </c>
      <c r="G354" s="279">
        <v>2.65</v>
      </c>
      <c r="H354" s="299">
        <f t="shared" ref="H354:H402" si="23">TRUNC(PRODUCT(D354:G354),4)</f>
        <v>5.2999999999999999E-2</v>
      </c>
      <c r="I354" s="281"/>
      <c r="J354" s="281"/>
      <c r="K354" s="281"/>
      <c r="L354" s="281"/>
    </row>
    <row r="355" spans="1:12" s="282" customFormat="1" ht="10.9" x14ac:dyDescent="0.3">
      <c r="A355" s="277"/>
      <c r="B355" s="279" t="s">
        <v>685</v>
      </c>
      <c r="C355" s="277"/>
      <c r="D355" s="279"/>
      <c r="E355" s="279">
        <v>0.1</v>
      </c>
      <c r="F355" s="279">
        <v>0.2</v>
      </c>
      <c r="G355" s="279">
        <v>2.65</v>
      </c>
      <c r="H355" s="299">
        <f t="shared" si="23"/>
        <v>5.2999999999999999E-2</v>
      </c>
      <c r="I355" s="281"/>
      <c r="J355" s="281"/>
      <c r="K355" s="281"/>
      <c r="L355" s="281"/>
    </row>
    <row r="356" spans="1:12" s="282" customFormat="1" ht="10.9" x14ac:dyDescent="0.3">
      <c r="A356" s="277"/>
      <c r="B356" s="279" t="s">
        <v>686</v>
      </c>
      <c r="C356" s="277"/>
      <c r="D356" s="279"/>
      <c r="E356" s="279">
        <v>0.1</v>
      </c>
      <c r="F356" s="279">
        <v>0.2</v>
      </c>
      <c r="G356" s="279">
        <v>2.65</v>
      </c>
      <c r="H356" s="299">
        <f t="shared" si="23"/>
        <v>5.2999999999999999E-2</v>
      </c>
      <c r="I356" s="281"/>
      <c r="J356" s="281"/>
      <c r="K356" s="281"/>
      <c r="L356" s="281"/>
    </row>
    <row r="357" spans="1:12" s="282" customFormat="1" ht="10.9" x14ac:dyDescent="0.3">
      <c r="A357" s="277"/>
      <c r="B357" s="279" t="s">
        <v>687</v>
      </c>
      <c r="C357" s="277"/>
      <c r="D357" s="279"/>
      <c r="E357" s="279">
        <v>0.1</v>
      </c>
      <c r="F357" s="279">
        <v>0.2</v>
      </c>
      <c r="G357" s="279">
        <v>2.65</v>
      </c>
      <c r="H357" s="299">
        <f t="shared" si="23"/>
        <v>5.2999999999999999E-2</v>
      </c>
      <c r="I357" s="281"/>
      <c r="J357" s="281"/>
      <c r="K357" s="281"/>
      <c r="L357" s="281"/>
    </row>
    <row r="358" spans="1:12" s="282" customFormat="1" ht="10.9" x14ac:dyDescent="0.3">
      <c r="A358" s="277"/>
      <c r="B358" s="279" t="s">
        <v>688</v>
      </c>
      <c r="C358" s="277"/>
      <c r="D358" s="279"/>
      <c r="E358" s="279">
        <v>0.1</v>
      </c>
      <c r="F358" s="279">
        <v>0.2</v>
      </c>
      <c r="G358" s="279">
        <v>2.65</v>
      </c>
      <c r="H358" s="299">
        <f t="shared" si="23"/>
        <v>5.2999999999999999E-2</v>
      </c>
      <c r="I358" s="281"/>
      <c r="J358" s="281"/>
      <c r="K358" s="281"/>
      <c r="L358" s="281"/>
    </row>
    <row r="359" spans="1:12" s="282" customFormat="1" ht="10.9" x14ac:dyDescent="0.3">
      <c r="A359" s="277"/>
      <c r="B359" s="279" t="s">
        <v>689</v>
      </c>
      <c r="C359" s="277"/>
      <c r="D359" s="279"/>
      <c r="E359" s="279">
        <v>0.1</v>
      </c>
      <c r="F359" s="279">
        <v>0.2</v>
      </c>
      <c r="G359" s="279">
        <v>2.65</v>
      </c>
      <c r="H359" s="299">
        <f t="shared" si="23"/>
        <v>5.2999999999999999E-2</v>
      </c>
      <c r="I359" s="281"/>
      <c r="J359" s="281"/>
      <c r="K359" s="281"/>
      <c r="L359" s="281"/>
    </row>
    <row r="360" spans="1:12" s="282" customFormat="1" ht="10.9" x14ac:dyDescent="0.3">
      <c r="A360" s="277"/>
      <c r="B360" s="279" t="s">
        <v>690</v>
      </c>
      <c r="C360" s="277"/>
      <c r="D360" s="279"/>
      <c r="E360" s="279">
        <v>0.1</v>
      </c>
      <c r="F360" s="279">
        <v>0.2</v>
      </c>
      <c r="G360" s="279">
        <v>2.65</v>
      </c>
      <c r="H360" s="299">
        <f t="shared" si="23"/>
        <v>5.2999999999999999E-2</v>
      </c>
      <c r="I360" s="281"/>
      <c r="J360" s="281"/>
      <c r="K360" s="281"/>
      <c r="L360" s="281"/>
    </row>
    <row r="361" spans="1:12" s="282" customFormat="1" ht="10.9" x14ac:dyDescent="0.3">
      <c r="A361" s="277"/>
      <c r="B361" s="279" t="s">
        <v>691</v>
      </c>
      <c r="C361" s="277"/>
      <c r="D361" s="279"/>
      <c r="E361" s="279">
        <v>0.1</v>
      </c>
      <c r="F361" s="279">
        <v>0.2</v>
      </c>
      <c r="G361" s="279">
        <v>2.65</v>
      </c>
      <c r="H361" s="299">
        <f t="shared" si="23"/>
        <v>5.2999999999999999E-2</v>
      </c>
      <c r="I361" s="281"/>
      <c r="J361" s="281"/>
      <c r="K361" s="281"/>
      <c r="L361" s="281"/>
    </row>
    <row r="362" spans="1:12" s="282" customFormat="1" ht="10.9" x14ac:dyDescent="0.3">
      <c r="A362" s="277"/>
      <c r="B362" s="279" t="s">
        <v>692</v>
      </c>
      <c r="C362" s="277"/>
      <c r="D362" s="279"/>
      <c r="E362" s="279">
        <v>0.1</v>
      </c>
      <c r="F362" s="279">
        <v>0.2</v>
      </c>
      <c r="G362" s="279">
        <v>2.65</v>
      </c>
      <c r="H362" s="299">
        <f t="shared" si="23"/>
        <v>5.2999999999999999E-2</v>
      </c>
      <c r="J362" s="281"/>
      <c r="K362" s="281"/>
      <c r="L362" s="281"/>
    </row>
    <row r="363" spans="1:12" s="282" customFormat="1" ht="10.9" x14ac:dyDescent="0.3">
      <c r="A363" s="277"/>
      <c r="B363" s="279" t="s">
        <v>693</v>
      </c>
      <c r="C363" s="277"/>
      <c r="D363" s="279"/>
      <c r="E363" s="279">
        <v>0.1</v>
      </c>
      <c r="F363" s="279">
        <v>0.2</v>
      </c>
      <c r="G363" s="279">
        <v>2.65</v>
      </c>
      <c r="H363" s="299">
        <f t="shared" si="23"/>
        <v>5.2999999999999999E-2</v>
      </c>
      <c r="I363" s="281"/>
      <c r="J363" s="281"/>
      <c r="K363" s="281"/>
      <c r="L363" s="281"/>
    </row>
    <row r="364" spans="1:12" s="282" customFormat="1" ht="10.9" x14ac:dyDescent="0.3">
      <c r="A364" s="277"/>
      <c r="B364" s="279" t="s">
        <v>694</v>
      </c>
      <c r="C364" s="277"/>
      <c r="D364" s="279"/>
      <c r="E364" s="279">
        <v>0.1</v>
      </c>
      <c r="F364" s="279">
        <v>0.2</v>
      </c>
      <c r="G364" s="279">
        <v>2.65</v>
      </c>
      <c r="H364" s="299">
        <f t="shared" si="23"/>
        <v>5.2999999999999999E-2</v>
      </c>
      <c r="I364" s="281"/>
      <c r="J364" s="281"/>
      <c r="K364" s="281"/>
      <c r="L364" s="281"/>
    </row>
    <row r="365" spans="1:12" s="282" customFormat="1" ht="10.9" x14ac:dyDescent="0.3">
      <c r="A365" s="277"/>
      <c r="B365" s="279" t="s">
        <v>695</v>
      </c>
      <c r="C365" s="277"/>
      <c r="D365" s="279"/>
      <c r="E365" s="279">
        <v>0.1</v>
      </c>
      <c r="F365" s="279">
        <v>0.2</v>
      </c>
      <c r="G365" s="279">
        <v>2.65</v>
      </c>
      <c r="H365" s="299">
        <f t="shared" si="23"/>
        <v>5.2999999999999999E-2</v>
      </c>
      <c r="I365" s="281"/>
      <c r="J365" s="281"/>
      <c r="K365" s="281"/>
      <c r="L365" s="281"/>
    </row>
    <row r="366" spans="1:12" s="282" customFormat="1" ht="10.9" x14ac:dyDescent="0.3">
      <c r="A366" s="277"/>
      <c r="B366" s="279" t="s">
        <v>696</v>
      </c>
      <c r="C366" s="277"/>
      <c r="D366" s="279"/>
      <c r="E366" s="279">
        <v>0.1</v>
      </c>
      <c r="F366" s="279">
        <v>0.2</v>
      </c>
      <c r="G366" s="279">
        <v>2.65</v>
      </c>
      <c r="H366" s="299">
        <f t="shared" si="23"/>
        <v>5.2999999999999999E-2</v>
      </c>
      <c r="I366" s="281"/>
      <c r="J366" s="281"/>
      <c r="K366" s="281"/>
      <c r="L366" s="281"/>
    </row>
    <row r="367" spans="1:12" s="282" customFormat="1" ht="10.9" x14ac:dyDescent="0.3">
      <c r="A367" s="277"/>
      <c r="B367" s="279" t="s">
        <v>697</v>
      </c>
      <c r="C367" s="277"/>
      <c r="D367" s="279"/>
      <c r="E367" s="279">
        <v>0.1</v>
      </c>
      <c r="F367" s="279">
        <v>0.2</v>
      </c>
      <c r="G367" s="279">
        <v>2.65</v>
      </c>
      <c r="H367" s="299">
        <f t="shared" si="23"/>
        <v>5.2999999999999999E-2</v>
      </c>
      <c r="I367" s="281"/>
      <c r="J367" s="281"/>
      <c r="K367" s="281"/>
      <c r="L367" s="281"/>
    </row>
    <row r="368" spans="1:12" s="282" customFormat="1" ht="10.9" x14ac:dyDescent="0.3">
      <c r="A368" s="277"/>
      <c r="B368" s="279" t="s">
        <v>698</v>
      </c>
      <c r="C368" s="277"/>
      <c r="D368" s="279"/>
      <c r="E368" s="279">
        <v>0.1</v>
      </c>
      <c r="F368" s="279">
        <v>0.2</v>
      </c>
      <c r="G368" s="279">
        <v>2.65</v>
      </c>
      <c r="H368" s="299">
        <f t="shared" si="23"/>
        <v>5.2999999999999999E-2</v>
      </c>
      <c r="I368" s="281"/>
      <c r="J368" s="281"/>
      <c r="K368" s="281"/>
      <c r="L368" s="281"/>
    </row>
    <row r="369" spans="1:12" s="282" customFormat="1" ht="10.9" x14ac:dyDescent="0.3">
      <c r="A369" s="277"/>
      <c r="B369" s="279" t="s">
        <v>699</v>
      </c>
      <c r="C369" s="277"/>
      <c r="D369" s="279"/>
      <c r="E369" s="279">
        <v>0.1</v>
      </c>
      <c r="F369" s="279">
        <v>0.2</v>
      </c>
      <c r="G369" s="279">
        <v>2.65</v>
      </c>
      <c r="H369" s="299">
        <f t="shared" si="23"/>
        <v>5.2999999999999999E-2</v>
      </c>
      <c r="I369" s="281"/>
      <c r="J369" s="281"/>
      <c r="K369" s="281"/>
      <c r="L369" s="281"/>
    </row>
    <row r="370" spans="1:12" s="282" customFormat="1" ht="10.9" x14ac:dyDescent="0.3">
      <c r="A370" s="277"/>
      <c r="B370" s="279" t="s">
        <v>700</v>
      </c>
      <c r="C370" s="277"/>
      <c r="D370" s="279"/>
      <c r="E370" s="279">
        <v>0.1</v>
      </c>
      <c r="F370" s="279">
        <v>0.2</v>
      </c>
      <c r="G370" s="279">
        <v>2.65</v>
      </c>
      <c r="H370" s="299">
        <f t="shared" si="23"/>
        <v>5.2999999999999999E-2</v>
      </c>
      <c r="I370" s="281"/>
      <c r="J370" s="281"/>
      <c r="K370" s="281"/>
      <c r="L370" s="281"/>
    </row>
    <row r="371" spans="1:12" s="282" customFormat="1" ht="10.9" x14ac:dyDescent="0.3">
      <c r="A371" s="277"/>
      <c r="B371" s="279" t="s">
        <v>701</v>
      </c>
      <c r="C371" s="277"/>
      <c r="D371" s="279"/>
      <c r="E371" s="279">
        <v>0.1</v>
      </c>
      <c r="F371" s="279">
        <v>0.2</v>
      </c>
      <c r="G371" s="279">
        <v>2.65</v>
      </c>
      <c r="H371" s="299">
        <f t="shared" si="23"/>
        <v>5.2999999999999999E-2</v>
      </c>
      <c r="J371" s="281"/>
      <c r="K371" s="281"/>
      <c r="L371" s="281"/>
    </row>
    <row r="372" spans="1:12" s="282" customFormat="1" ht="10.9" x14ac:dyDescent="0.3">
      <c r="A372" s="277"/>
      <c r="B372" s="279" t="s">
        <v>702</v>
      </c>
      <c r="C372" s="277"/>
      <c r="D372" s="279"/>
      <c r="E372" s="279">
        <v>0.1</v>
      </c>
      <c r="F372" s="279">
        <v>0.2</v>
      </c>
      <c r="G372" s="279">
        <v>2.65</v>
      </c>
      <c r="H372" s="299">
        <f t="shared" si="23"/>
        <v>5.2999999999999999E-2</v>
      </c>
      <c r="I372" s="281"/>
      <c r="J372" s="281"/>
      <c r="K372" s="281"/>
      <c r="L372" s="281"/>
    </row>
    <row r="373" spans="1:12" s="282" customFormat="1" ht="10.9" x14ac:dyDescent="0.3">
      <c r="A373" s="277"/>
      <c r="B373" s="279" t="s">
        <v>703</v>
      </c>
      <c r="C373" s="277"/>
      <c r="D373" s="279"/>
      <c r="E373" s="279">
        <v>0.1</v>
      </c>
      <c r="F373" s="279">
        <v>0.2</v>
      </c>
      <c r="G373" s="279">
        <v>2.65</v>
      </c>
      <c r="H373" s="299">
        <f t="shared" si="23"/>
        <v>5.2999999999999999E-2</v>
      </c>
      <c r="I373" s="281"/>
      <c r="J373" s="281"/>
      <c r="K373" s="281"/>
      <c r="L373" s="281"/>
    </row>
    <row r="374" spans="1:12" s="282" customFormat="1" ht="10.9" x14ac:dyDescent="0.3">
      <c r="A374" s="277"/>
      <c r="B374" s="300" t="s">
        <v>704</v>
      </c>
      <c r="C374" s="277"/>
      <c r="D374" s="279"/>
      <c r="E374" s="279">
        <v>0.1</v>
      </c>
      <c r="F374" s="279">
        <v>0.2</v>
      </c>
      <c r="G374" s="279">
        <v>2.65</v>
      </c>
      <c r="H374" s="299">
        <f t="shared" si="23"/>
        <v>5.2999999999999999E-2</v>
      </c>
      <c r="I374" s="281"/>
      <c r="J374" s="281"/>
      <c r="K374" s="281"/>
      <c r="L374" s="281"/>
    </row>
    <row r="375" spans="1:12" s="282" customFormat="1" ht="10.9" x14ac:dyDescent="0.3">
      <c r="A375" s="277"/>
      <c r="B375" s="279" t="s">
        <v>705</v>
      </c>
      <c r="C375" s="277"/>
      <c r="D375" s="279"/>
      <c r="E375" s="279">
        <v>0.1</v>
      </c>
      <c r="F375" s="279">
        <v>0.2</v>
      </c>
      <c r="G375" s="279">
        <v>2.65</v>
      </c>
      <c r="H375" s="299">
        <f t="shared" si="23"/>
        <v>5.2999999999999999E-2</v>
      </c>
      <c r="I375" s="281"/>
      <c r="J375" s="281"/>
      <c r="K375" s="281"/>
      <c r="L375" s="281"/>
    </row>
    <row r="376" spans="1:12" s="282" customFormat="1" ht="10.9" x14ac:dyDescent="0.3">
      <c r="A376" s="277"/>
      <c r="B376" s="279" t="s">
        <v>706</v>
      </c>
      <c r="C376" s="277"/>
      <c r="D376" s="279"/>
      <c r="E376" s="279">
        <v>0.1</v>
      </c>
      <c r="F376" s="279">
        <v>0.2</v>
      </c>
      <c r="G376" s="279">
        <v>2.65</v>
      </c>
      <c r="H376" s="299">
        <f t="shared" si="23"/>
        <v>5.2999999999999999E-2</v>
      </c>
      <c r="I376" s="281"/>
      <c r="J376" s="281"/>
      <c r="K376" s="281"/>
      <c r="L376" s="281"/>
    </row>
    <row r="377" spans="1:12" s="282" customFormat="1" ht="10.9" x14ac:dyDescent="0.3">
      <c r="A377" s="277"/>
      <c r="B377" s="279" t="s">
        <v>707</v>
      </c>
      <c r="C377" s="277"/>
      <c r="D377" s="279"/>
      <c r="E377" s="279">
        <v>0.1</v>
      </c>
      <c r="F377" s="279">
        <v>0.2</v>
      </c>
      <c r="G377" s="279">
        <v>2.65</v>
      </c>
      <c r="H377" s="299">
        <f t="shared" si="23"/>
        <v>5.2999999999999999E-2</v>
      </c>
      <c r="I377" s="281"/>
      <c r="J377" s="281"/>
      <c r="K377" s="281"/>
      <c r="L377" s="281"/>
    </row>
    <row r="378" spans="1:12" s="282" customFormat="1" ht="10.9" x14ac:dyDescent="0.3">
      <c r="A378" s="277"/>
      <c r="B378" s="279" t="s">
        <v>708</v>
      </c>
      <c r="C378" s="277"/>
      <c r="D378" s="279"/>
      <c r="E378" s="279">
        <v>0.1</v>
      </c>
      <c r="F378" s="279">
        <v>0.2</v>
      </c>
      <c r="G378" s="279">
        <v>2.65</v>
      </c>
      <c r="H378" s="299">
        <f t="shared" si="23"/>
        <v>5.2999999999999999E-2</v>
      </c>
      <c r="I378" s="281"/>
      <c r="K378" s="281"/>
      <c r="L378" s="281"/>
    </row>
    <row r="379" spans="1:12" s="282" customFormat="1" ht="10.9" x14ac:dyDescent="0.3">
      <c r="A379" s="277"/>
      <c r="B379" s="279" t="s">
        <v>709</v>
      </c>
      <c r="C379" s="277"/>
      <c r="D379" s="279"/>
      <c r="E379" s="279">
        <v>0.1</v>
      </c>
      <c r="F379" s="279">
        <v>0.2</v>
      </c>
      <c r="G379" s="279">
        <v>2.65</v>
      </c>
      <c r="H379" s="299">
        <f t="shared" si="23"/>
        <v>5.2999999999999999E-2</v>
      </c>
      <c r="I379" s="281"/>
      <c r="J379" s="281"/>
      <c r="K379" s="281"/>
      <c r="L379" s="281"/>
    </row>
    <row r="380" spans="1:12" s="282" customFormat="1" ht="10.9" x14ac:dyDescent="0.3">
      <c r="A380" s="277"/>
      <c r="B380" s="279" t="s">
        <v>710</v>
      </c>
      <c r="C380" s="277"/>
      <c r="D380" s="279"/>
      <c r="E380" s="279">
        <v>0.1</v>
      </c>
      <c r="F380" s="279">
        <v>0.2</v>
      </c>
      <c r="G380" s="279">
        <v>2.65</v>
      </c>
      <c r="H380" s="299">
        <f t="shared" si="23"/>
        <v>5.2999999999999999E-2</v>
      </c>
      <c r="J380" s="281"/>
      <c r="K380" s="281"/>
      <c r="L380" s="281"/>
    </row>
    <row r="381" spans="1:12" s="282" customFormat="1" ht="10.9" x14ac:dyDescent="0.3">
      <c r="A381" s="277"/>
      <c r="B381" s="279" t="s">
        <v>711</v>
      </c>
      <c r="C381" s="277"/>
      <c r="D381" s="279"/>
      <c r="E381" s="279">
        <v>0.1</v>
      </c>
      <c r="F381" s="279">
        <v>0.2</v>
      </c>
      <c r="G381" s="279">
        <v>2.65</v>
      </c>
      <c r="H381" s="299">
        <f t="shared" si="23"/>
        <v>5.2999999999999999E-2</v>
      </c>
      <c r="I381" s="281"/>
      <c r="J381" s="281"/>
      <c r="K381" s="281"/>
      <c r="L381" s="281"/>
    </row>
    <row r="382" spans="1:12" s="282" customFormat="1" ht="10.9" x14ac:dyDescent="0.3">
      <c r="A382" s="277"/>
      <c r="B382" s="279" t="s">
        <v>712</v>
      </c>
      <c r="C382" s="277"/>
      <c r="D382" s="279"/>
      <c r="E382" s="279">
        <v>0.1</v>
      </c>
      <c r="F382" s="279">
        <v>0.2</v>
      </c>
      <c r="G382" s="279">
        <v>2.65</v>
      </c>
      <c r="H382" s="299">
        <f t="shared" si="23"/>
        <v>5.2999999999999999E-2</v>
      </c>
      <c r="I382" s="281"/>
      <c r="J382" s="281"/>
      <c r="K382" s="281"/>
      <c r="L382" s="281"/>
    </row>
    <row r="383" spans="1:12" s="282" customFormat="1" ht="10.9" x14ac:dyDescent="0.3">
      <c r="A383" s="277"/>
      <c r="B383" s="279" t="s">
        <v>713</v>
      </c>
      <c r="C383" s="277"/>
      <c r="D383" s="279"/>
      <c r="E383" s="279">
        <v>0.1</v>
      </c>
      <c r="F383" s="279">
        <v>0.2</v>
      </c>
      <c r="G383" s="279">
        <v>2.65</v>
      </c>
      <c r="H383" s="299">
        <f t="shared" si="23"/>
        <v>5.2999999999999999E-2</v>
      </c>
      <c r="I383" s="281"/>
      <c r="J383" s="281"/>
      <c r="K383" s="281"/>
      <c r="L383" s="281"/>
    </row>
    <row r="384" spans="1:12" s="282" customFormat="1" ht="10.9" x14ac:dyDescent="0.3">
      <c r="A384" s="277"/>
      <c r="B384" s="300" t="s">
        <v>714</v>
      </c>
      <c r="C384" s="277"/>
      <c r="D384" s="279"/>
      <c r="E384" s="279">
        <v>0.1</v>
      </c>
      <c r="F384" s="279">
        <v>0.2</v>
      </c>
      <c r="G384" s="279">
        <v>2.65</v>
      </c>
      <c r="H384" s="299">
        <f t="shared" si="23"/>
        <v>5.2999999999999999E-2</v>
      </c>
      <c r="I384" s="281"/>
      <c r="J384" s="281"/>
      <c r="K384" s="281"/>
      <c r="L384" s="281"/>
    </row>
    <row r="385" spans="1:15" s="282" customFormat="1" x14ac:dyDescent="0.25">
      <c r="A385" s="277"/>
      <c r="B385" s="279" t="s">
        <v>715</v>
      </c>
      <c r="C385" s="277"/>
      <c r="D385" s="279"/>
      <c r="E385" s="279">
        <v>0.2</v>
      </c>
      <c r="F385" s="279">
        <v>0.25</v>
      </c>
      <c r="G385" s="279">
        <v>7.05</v>
      </c>
      <c r="H385" s="299">
        <f t="shared" si="23"/>
        <v>0.35249999999999998</v>
      </c>
      <c r="I385" s="281" t="s">
        <v>1012</v>
      </c>
      <c r="J385" s="281"/>
      <c r="K385" s="281"/>
      <c r="L385" s="281"/>
    </row>
    <row r="386" spans="1:15" s="282" customFormat="1" x14ac:dyDescent="0.25">
      <c r="A386" s="277"/>
      <c r="B386" s="279" t="s">
        <v>716</v>
      </c>
      <c r="C386" s="277"/>
      <c r="D386" s="279"/>
      <c r="E386" s="279">
        <v>0.2</v>
      </c>
      <c r="F386" s="279">
        <v>0.25</v>
      </c>
      <c r="G386" s="279">
        <v>7.05</v>
      </c>
      <c r="H386" s="299">
        <f t="shared" si="23"/>
        <v>0.35249999999999998</v>
      </c>
      <c r="I386" s="281" t="s">
        <v>1012</v>
      </c>
      <c r="J386" s="281"/>
      <c r="K386" s="281"/>
      <c r="L386" s="281"/>
    </row>
    <row r="387" spans="1:15" s="282" customFormat="1" ht="10.9" x14ac:dyDescent="0.3">
      <c r="A387" s="277"/>
      <c r="B387" s="279" t="s">
        <v>717</v>
      </c>
      <c r="C387" s="277"/>
      <c r="D387" s="279"/>
      <c r="E387" s="279">
        <v>0.1</v>
      </c>
      <c r="F387" s="279">
        <v>0.2</v>
      </c>
      <c r="G387" s="279">
        <v>2.65</v>
      </c>
      <c r="H387" s="299">
        <f t="shared" si="23"/>
        <v>5.2999999999999999E-2</v>
      </c>
      <c r="I387" s="281"/>
      <c r="J387" s="281"/>
      <c r="K387" s="281"/>
      <c r="L387" s="281"/>
    </row>
    <row r="388" spans="1:15" s="282" customFormat="1" ht="10.9" x14ac:dyDescent="0.3">
      <c r="A388" s="277"/>
      <c r="B388" s="279" t="s">
        <v>718</v>
      </c>
      <c r="C388" s="277"/>
      <c r="D388" s="279"/>
      <c r="E388" s="279">
        <v>0.1</v>
      </c>
      <c r="F388" s="279">
        <v>0.2</v>
      </c>
      <c r="G388" s="279">
        <v>2.65</v>
      </c>
      <c r="H388" s="299">
        <f t="shared" si="23"/>
        <v>5.2999999999999999E-2</v>
      </c>
      <c r="I388" s="281"/>
      <c r="J388" s="281"/>
      <c r="K388" s="281"/>
      <c r="L388" s="281"/>
    </row>
    <row r="389" spans="1:15" s="282" customFormat="1" ht="10.9" x14ac:dyDescent="0.3">
      <c r="A389" s="277"/>
      <c r="B389" s="279" t="s">
        <v>719</v>
      </c>
      <c r="C389" s="277"/>
      <c r="D389" s="279"/>
      <c r="E389" s="279">
        <v>0.1</v>
      </c>
      <c r="F389" s="279">
        <v>0.2</v>
      </c>
      <c r="G389" s="279">
        <v>2.65</v>
      </c>
      <c r="H389" s="299">
        <f t="shared" si="23"/>
        <v>5.2999999999999999E-2</v>
      </c>
      <c r="J389" s="281"/>
      <c r="K389" s="281"/>
      <c r="L389" s="281"/>
    </row>
    <row r="390" spans="1:15" s="282" customFormat="1" x14ac:dyDescent="0.25">
      <c r="A390" s="277"/>
      <c r="B390" s="279" t="s">
        <v>720</v>
      </c>
      <c r="C390" s="277"/>
      <c r="D390" s="279"/>
      <c r="E390" s="279">
        <v>0.2</v>
      </c>
      <c r="F390" s="279">
        <v>0.25</v>
      </c>
      <c r="G390" s="279">
        <v>7.05</v>
      </c>
      <c r="H390" s="299">
        <f t="shared" si="23"/>
        <v>0.35249999999999998</v>
      </c>
      <c r="I390" s="281" t="s">
        <v>1012</v>
      </c>
      <c r="J390" s="281"/>
      <c r="K390" s="281"/>
      <c r="L390" s="281"/>
    </row>
    <row r="391" spans="1:15" s="282" customFormat="1" x14ac:dyDescent="0.25">
      <c r="A391" s="277"/>
      <c r="B391" s="279" t="s">
        <v>721</v>
      </c>
      <c r="C391" s="277"/>
      <c r="D391" s="279"/>
      <c r="E391" s="279">
        <v>0.2</v>
      </c>
      <c r="F391" s="279">
        <v>0.25</v>
      </c>
      <c r="G391" s="279">
        <v>7.05</v>
      </c>
      <c r="H391" s="299">
        <f t="shared" si="23"/>
        <v>0.35249999999999998</v>
      </c>
      <c r="I391" s="281" t="s">
        <v>1012</v>
      </c>
      <c r="J391" s="281"/>
      <c r="K391" s="281"/>
      <c r="L391" s="281"/>
      <c r="M391" s="281"/>
      <c r="N391" s="281"/>
      <c r="O391" s="281"/>
    </row>
    <row r="392" spans="1:15" s="282" customFormat="1" ht="10.9" x14ac:dyDescent="0.3">
      <c r="A392" s="277"/>
      <c r="B392" s="279" t="s">
        <v>722</v>
      </c>
      <c r="C392" s="277"/>
      <c r="D392" s="279"/>
      <c r="E392" s="279">
        <v>0.1</v>
      </c>
      <c r="F392" s="279">
        <v>0.2</v>
      </c>
      <c r="G392" s="279">
        <v>2.65</v>
      </c>
      <c r="H392" s="299">
        <f t="shared" si="23"/>
        <v>5.2999999999999999E-2</v>
      </c>
      <c r="I392" s="281"/>
      <c r="J392" s="281"/>
      <c r="K392" s="281"/>
      <c r="L392" s="281"/>
      <c r="M392" s="281"/>
      <c r="N392" s="281"/>
      <c r="O392" s="281"/>
    </row>
    <row r="393" spans="1:15" s="282" customFormat="1" ht="10.9" x14ac:dyDescent="0.3">
      <c r="A393" s="277"/>
      <c r="B393" s="279" t="s">
        <v>723</v>
      </c>
      <c r="C393" s="277"/>
      <c r="D393" s="279"/>
      <c r="E393" s="279">
        <v>0.1</v>
      </c>
      <c r="F393" s="279">
        <v>0.2</v>
      </c>
      <c r="G393" s="279">
        <v>2.65</v>
      </c>
      <c r="H393" s="299">
        <f t="shared" si="23"/>
        <v>5.2999999999999999E-2</v>
      </c>
      <c r="I393" s="281"/>
      <c r="J393" s="281"/>
      <c r="K393" s="281"/>
      <c r="L393" s="281"/>
      <c r="M393" s="281"/>
      <c r="N393" s="281"/>
      <c r="O393" s="281"/>
    </row>
    <row r="394" spans="1:15" s="282" customFormat="1" ht="10.9" x14ac:dyDescent="0.3">
      <c r="A394" s="277"/>
      <c r="B394" s="279" t="s">
        <v>724</v>
      </c>
      <c r="C394" s="277"/>
      <c r="D394" s="279"/>
      <c r="E394" s="279">
        <v>0.1</v>
      </c>
      <c r="F394" s="279">
        <v>0.2</v>
      </c>
      <c r="G394" s="279">
        <v>2.65</v>
      </c>
      <c r="H394" s="299">
        <f t="shared" si="23"/>
        <v>5.2999999999999999E-2</v>
      </c>
      <c r="I394" s="281"/>
      <c r="J394" s="281"/>
      <c r="K394" s="281"/>
      <c r="L394" s="281"/>
      <c r="M394" s="281"/>
      <c r="N394" s="281"/>
      <c r="O394" s="281"/>
    </row>
    <row r="395" spans="1:15" s="282" customFormat="1" ht="10.9" x14ac:dyDescent="0.3">
      <c r="A395" s="277"/>
      <c r="B395" s="279" t="s">
        <v>725</v>
      </c>
      <c r="C395" s="277"/>
      <c r="D395" s="279"/>
      <c r="E395" s="279">
        <v>0.1</v>
      </c>
      <c r="F395" s="279">
        <v>0.2</v>
      </c>
      <c r="G395" s="279">
        <v>2.65</v>
      </c>
      <c r="H395" s="299">
        <f t="shared" si="23"/>
        <v>5.2999999999999999E-2</v>
      </c>
      <c r="I395" s="281"/>
      <c r="J395" s="281"/>
      <c r="K395" s="281"/>
      <c r="L395" s="281"/>
      <c r="M395" s="281"/>
      <c r="N395" s="281"/>
      <c r="O395" s="281"/>
    </row>
    <row r="396" spans="1:15" s="282" customFormat="1" ht="10.9" x14ac:dyDescent="0.3">
      <c r="A396" s="277"/>
      <c r="B396" s="279" t="s">
        <v>726</v>
      </c>
      <c r="C396" s="277"/>
      <c r="D396" s="279"/>
      <c r="E396" s="279">
        <v>0.1</v>
      </c>
      <c r="F396" s="279">
        <v>0.2</v>
      </c>
      <c r="G396" s="279">
        <v>2.65</v>
      </c>
      <c r="H396" s="299">
        <f t="shared" si="23"/>
        <v>5.2999999999999999E-2</v>
      </c>
      <c r="I396" s="281"/>
      <c r="J396" s="281"/>
      <c r="K396" s="281"/>
      <c r="L396" s="281"/>
      <c r="M396" s="281"/>
      <c r="N396" s="281"/>
      <c r="O396" s="281"/>
    </row>
    <row r="397" spans="1:15" s="282" customFormat="1" ht="10.9" x14ac:dyDescent="0.3">
      <c r="A397" s="277"/>
      <c r="B397" s="279" t="s">
        <v>727</v>
      </c>
      <c r="C397" s="277"/>
      <c r="D397" s="279"/>
      <c r="E397" s="279">
        <v>0.1</v>
      </c>
      <c r="F397" s="279">
        <v>0.2</v>
      </c>
      <c r="G397" s="279">
        <v>2.65</v>
      </c>
      <c r="H397" s="299">
        <f t="shared" si="23"/>
        <v>5.2999999999999999E-2</v>
      </c>
      <c r="I397" s="281"/>
      <c r="J397" s="281"/>
      <c r="K397" s="281"/>
      <c r="L397" s="281"/>
      <c r="M397" s="281"/>
      <c r="N397" s="281"/>
      <c r="O397" s="281"/>
    </row>
    <row r="398" spans="1:15" s="282" customFormat="1" ht="10.9" x14ac:dyDescent="0.3">
      <c r="A398" s="277"/>
      <c r="B398" s="279" t="s">
        <v>728</v>
      </c>
      <c r="C398" s="277"/>
      <c r="D398" s="279"/>
      <c r="E398" s="279">
        <v>0.1</v>
      </c>
      <c r="F398" s="279">
        <v>0.2</v>
      </c>
      <c r="G398" s="279">
        <v>2.65</v>
      </c>
      <c r="H398" s="299">
        <f t="shared" si="23"/>
        <v>5.2999999999999999E-2</v>
      </c>
      <c r="I398" s="281"/>
      <c r="J398" s="281"/>
      <c r="K398" s="281"/>
      <c r="L398" s="281"/>
      <c r="M398" s="281"/>
      <c r="N398" s="281"/>
      <c r="O398" s="281"/>
    </row>
    <row r="399" spans="1:15" s="282" customFormat="1" x14ac:dyDescent="0.25">
      <c r="A399" s="277"/>
      <c r="B399" s="279" t="s">
        <v>729</v>
      </c>
      <c r="C399" s="277"/>
      <c r="D399" s="279"/>
      <c r="E399" s="279">
        <v>0.2</v>
      </c>
      <c r="F399" s="279">
        <v>0.25</v>
      </c>
      <c r="G399" s="279">
        <v>7.05</v>
      </c>
      <c r="H399" s="299">
        <f t="shared" si="23"/>
        <v>0.35249999999999998</v>
      </c>
      <c r="I399" s="281" t="s">
        <v>1012</v>
      </c>
      <c r="J399" s="281"/>
      <c r="K399" s="281"/>
      <c r="L399" s="281"/>
      <c r="M399" s="281"/>
      <c r="N399" s="281"/>
      <c r="O399" s="281"/>
    </row>
    <row r="400" spans="1:15" s="282" customFormat="1" x14ac:dyDescent="0.25">
      <c r="A400" s="277"/>
      <c r="B400" s="279" t="s">
        <v>730</v>
      </c>
      <c r="C400" s="277"/>
      <c r="D400" s="279"/>
      <c r="E400" s="279">
        <v>0.2</v>
      </c>
      <c r="F400" s="279">
        <v>0.25</v>
      </c>
      <c r="G400" s="279">
        <v>7.05</v>
      </c>
      <c r="H400" s="299">
        <f t="shared" si="23"/>
        <v>0.35249999999999998</v>
      </c>
      <c r="I400" s="281" t="s">
        <v>1012</v>
      </c>
      <c r="J400" s="281"/>
      <c r="K400" s="281"/>
      <c r="L400" s="281"/>
      <c r="M400" s="281"/>
      <c r="N400" s="281"/>
      <c r="O400" s="281"/>
    </row>
    <row r="401" spans="1:16" s="282" customFormat="1" ht="10.9" x14ac:dyDescent="0.3">
      <c r="A401" s="277"/>
      <c r="B401" s="279" t="s">
        <v>731</v>
      </c>
      <c r="C401" s="277"/>
      <c r="D401" s="279"/>
      <c r="E401" s="279">
        <v>0.1</v>
      </c>
      <c r="F401" s="279">
        <v>0.2</v>
      </c>
      <c r="G401" s="279">
        <v>2.65</v>
      </c>
      <c r="H401" s="299">
        <f t="shared" si="23"/>
        <v>5.2999999999999999E-2</v>
      </c>
      <c r="I401" s="281"/>
      <c r="J401" s="281"/>
      <c r="K401" s="281"/>
      <c r="L401" s="281"/>
      <c r="M401" s="281"/>
      <c r="N401" s="281"/>
      <c r="O401" s="281"/>
    </row>
    <row r="402" spans="1:16" s="282" customFormat="1" ht="10.9" x14ac:dyDescent="0.3">
      <c r="A402" s="277"/>
      <c r="B402" s="279" t="s">
        <v>732</v>
      </c>
      <c r="C402" s="277"/>
      <c r="D402" s="279"/>
      <c r="E402" s="279">
        <v>0.1</v>
      </c>
      <c r="F402" s="279">
        <v>0.2</v>
      </c>
      <c r="G402" s="279">
        <v>2.65</v>
      </c>
      <c r="H402" s="299">
        <f t="shared" si="23"/>
        <v>5.2999999999999999E-2</v>
      </c>
      <c r="I402" s="281"/>
      <c r="J402" s="281"/>
      <c r="K402" s="281"/>
      <c r="L402" s="281"/>
      <c r="M402" s="281"/>
      <c r="N402" s="281"/>
      <c r="O402" s="281"/>
    </row>
    <row r="403" spans="1:16" s="282" customFormat="1" ht="10.9" x14ac:dyDescent="0.3">
      <c r="A403" s="277"/>
      <c r="B403" s="283" t="str">
        <f>"Total item "&amp;A351</f>
        <v>Total item 4.1</v>
      </c>
      <c r="C403" s="277"/>
      <c r="D403" s="279"/>
      <c r="E403" s="284"/>
      <c r="F403" s="279"/>
      <c r="G403" s="279"/>
      <c r="H403" s="264">
        <f>SUM(H353:H402)</f>
        <v>4.4469999999999983</v>
      </c>
      <c r="I403" s="281"/>
      <c r="J403" s="281"/>
      <c r="K403" s="281"/>
      <c r="L403" s="281"/>
      <c r="M403" s="281"/>
      <c r="N403" s="281"/>
      <c r="O403" s="281"/>
    </row>
    <row r="404" spans="1:16" s="270" customFormat="1" ht="10.9" x14ac:dyDescent="0.3">
      <c r="A404" s="267"/>
      <c r="B404" s="285"/>
      <c r="C404" s="267"/>
      <c r="D404" s="269"/>
      <c r="E404" s="269"/>
      <c r="F404" s="680" t="s">
        <v>784</v>
      </c>
      <c r="G404" s="681"/>
      <c r="H404" s="286">
        <v>2.5299999999999998</v>
      </c>
      <c r="I404" s="270" t="s">
        <v>733</v>
      </c>
      <c r="J404" s="325">
        <v>2.5299999999999998</v>
      </c>
      <c r="K404" s="281"/>
      <c r="L404" s="281"/>
      <c r="M404" s="281"/>
      <c r="N404" s="281"/>
      <c r="O404" s="281"/>
      <c r="P404" s="282"/>
    </row>
    <row r="405" spans="1:16" s="270" customFormat="1" ht="10.9" x14ac:dyDescent="0.3">
      <c r="A405" s="267"/>
      <c r="B405" s="285"/>
      <c r="C405" s="267"/>
      <c r="D405" s="269"/>
      <c r="E405" s="269"/>
      <c r="F405" s="672" t="str">
        <f>IF(H405&gt;=0,"ADITAR","SUPRIMIR")</f>
        <v>ADITAR</v>
      </c>
      <c r="G405" s="673"/>
      <c r="H405" s="287">
        <f>H403-H404</f>
        <v>1.9169999999999985</v>
      </c>
      <c r="J405" s="281"/>
      <c r="K405" s="281"/>
      <c r="L405" s="281"/>
      <c r="M405" s="281"/>
      <c r="N405" s="281"/>
      <c r="O405" s="281"/>
      <c r="P405" s="282"/>
    </row>
    <row r="406" spans="1:16" s="292" customFormat="1" ht="10.9" x14ac:dyDescent="0.3">
      <c r="A406" s="288"/>
      <c r="B406" s="326"/>
      <c r="C406" s="288"/>
      <c r="D406" s="290"/>
      <c r="E406" s="327"/>
      <c r="F406" s="290"/>
      <c r="G406" s="290"/>
      <c r="H406" s="290"/>
      <c r="I406" s="291"/>
      <c r="J406" s="281"/>
      <c r="K406" s="281"/>
      <c r="L406" s="281"/>
      <c r="M406" s="281"/>
      <c r="N406" s="281"/>
      <c r="O406" s="281"/>
      <c r="P406" s="282"/>
    </row>
    <row r="407" spans="1:16" s="276" customFormat="1" ht="33.75" x14ac:dyDescent="0.25">
      <c r="A407" s="272" t="s">
        <v>391</v>
      </c>
      <c r="B407" s="273" t="s">
        <v>390</v>
      </c>
      <c r="C407" s="272" t="s">
        <v>82</v>
      </c>
      <c r="D407" s="274"/>
      <c r="E407" s="274"/>
      <c r="F407" s="274"/>
      <c r="G407" s="274"/>
      <c r="H407" s="274"/>
      <c r="I407" s="275"/>
      <c r="J407" s="275"/>
      <c r="K407" s="275"/>
      <c r="L407" s="275"/>
      <c r="M407" s="275"/>
      <c r="N407" s="275"/>
      <c r="O407" s="275"/>
    </row>
    <row r="408" spans="1:16" s="282" customFormat="1" ht="10.9" x14ac:dyDescent="0.3">
      <c r="A408" s="277"/>
      <c r="B408" s="283" t="s">
        <v>734</v>
      </c>
      <c r="C408" s="277"/>
      <c r="D408" s="279"/>
      <c r="E408" s="279"/>
      <c r="F408" s="279"/>
      <c r="G408" s="279"/>
      <c r="H408" s="279"/>
      <c r="I408" s="280"/>
      <c r="J408" s="270"/>
      <c r="K408" s="270"/>
      <c r="L408" s="270"/>
      <c r="M408" s="281"/>
      <c r="N408" s="281"/>
      <c r="O408" s="281"/>
    </row>
    <row r="409" spans="1:16" s="282" customFormat="1" x14ac:dyDescent="0.25">
      <c r="A409" s="277"/>
      <c r="B409" s="278" t="s">
        <v>735</v>
      </c>
      <c r="C409" s="277"/>
      <c r="D409" s="279"/>
      <c r="E409" s="279">
        <v>8.4</v>
      </c>
      <c r="F409" s="279">
        <v>0.15</v>
      </c>
      <c r="G409" s="279">
        <v>0.3</v>
      </c>
      <c r="H409" s="279">
        <f t="shared" ref="H409:H446" si="24">TRUNC(PRODUCT(D409:G409),2)</f>
        <v>0.37</v>
      </c>
      <c r="I409" s="280"/>
      <c r="J409" s="328" t="s">
        <v>736</v>
      </c>
      <c r="K409" s="270"/>
      <c r="L409" s="270"/>
      <c r="M409" s="281"/>
      <c r="N409" s="281"/>
      <c r="O409" s="281"/>
    </row>
    <row r="410" spans="1:16" s="282" customFormat="1" ht="10.9" x14ac:dyDescent="0.3">
      <c r="A410" s="277"/>
      <c r="B410" s="278" t="s">
        <v>737</v>
      </c>
      <c r="C410" s="277"/>
      <c r="D410" s="279"/>
      <c r="E410" s="279">
        <v>3.6</v>
      </c>
      <c r="F410" s="279">
        <v>0.15</v>
      </c>
      <c r="G410" s="279">
        <v>0.3</v>
      </c>
      <c r="H410" s="279">
        <f t="shared" si="24"/>
        <v>0.16</v>
      </c>
      <c r="I410" s="280"/>
      <c r="J410" s="328"/>
      <c r="K410" s="270"/>
      <c r="L410" s="270"/>
      <c r="M410" s="281"/>
      <c r="N410" s="281"/>
      <c r="O410" s="281"/>
    </row>
    <row r="411" spans="1:16" s="282" customFormat="1" ht="10.9" x14ac:dyDescent="0.3">
      <c r="A411" s="277"/>
      <c r="B411" s="278" t="s">
        <v>738</v>
      </c>
      <c r="C411" s="277"/>
      <c r="D411" s="279"/>
      <c r="E411" s="279">
        <v>3</v>
      </c>
      <c r="F411" s="279">
        <v>0.15</v>
      </c>
      <c r="G411" s="279">
        <v>0.3</v>
      </c>
      <c r="H411" s="279">
        <f t="shared" si="24"/>
        <v>0.13</v>
      </c>
      <c r="I411" s="280"/>
      <c r="J411" s="328"/>
      <c r="K411" s="270"/>
      <c r="L411" s="270"/>
      <c r="M411" s="281"/>
      <c r="N411" s="281"/>
      <c r="O411" s="281"/>
    </row>
    <row r="412" spans="1:16" s="282" customFormat="1" ht="10.9" x14ac:dyDescent="0.3">
      <c r="A412" s="277"/>
      <c r="B412" s="278" t="s">
        <v>1013</v>
      </c>
      <c r="C412" s="277"/>
      <c r="D412" s="279"/>
      <c r="E412" s="279">
        <v>3.6</v>
      </c>
      <c r="F412" s="279">
        <v>0.15</v>
      </c>
      <c r="G412" s="279">
        <v>0.3</v>
      </c>
      <c r="H412" s="279">
        <f t="shared" si="24"/>
        <v>0.16</v>
      </c>
      <c r="I412" s="280"/>
      <c r="J412" s="328"/>
      <c r="K412" s="270"/>
      <c r="L412" s="270"/>
      <c r="M412" s="281"/>
      <c r="N412" s="281"/>
      <c r="O412" s="281"/>
    </row>
    <row r="413" spans="1:16" s="282" customFormat="1" ht="10.9" x14ac:dyDescent="0.3">
      <c r="A413" s="277"/>
      <c r="B413" s="278" t="s">
        <v>739</v>
      </c>
      <c r="C413" s="277"/>
      <c r="D413" s="279"/>
      <c r="E413" s="279">
        <v>3</v>
      </c>
      <c r="F413" s="279">
        <v>0.15</v>
      </c>
      <c r="G413" s="279">
        <v>0.3</v>
      </c>
      <c r="H413" s="279">
        <f t="shared" si="24"/>
        <v>0.13</v>
      </c>
      <c r="I413" s="280"/>
      <c r="J413" s="328"/>
      <c r="K413" s="270"/>
      <c r="L413" s="270"/>
      <c r="M413" s="281"/>
      <c r="N413" s="281"/>
      <c r="O413" s="281"/>
    </row>
    <row r="414" spans="1:16" s="282" customFormat="1" ht="10.9" x14ac:dyDescent="0.3">
      <c r="A414" s="277"/>
      <c r="B414" s="278" t="s">
        <v>740</v>
      </c>
      <c r="C414" s="277"/>
      <c r="D414" s="279"/>
      <c r="E414" s="279">
        <v>3.6</v>
      </c>
      <c r="F414" s="279">
        <v>0.15</v>
      </c>
      <c r="G414" s="279">
        <v>0.3</v>
      </c>
      <c r="H414" s="279">
        <f t="shared" si="24"/>
        <v>0.16</v>
      </c>
      <c r="I414" s="280"/>
      <c r="J414" s="328"/>
      <c r="K414" s="270"/>
      <c r="L414" s="270"/>
      <c r="M414" s="281"/>
      <c r="N414" s="281"/>
      <c r="O414" s="281"/>
    </row>
    <row r="415" spans="1:16" s="282" customFormat="1" ht="10.9" x14ac:dyDescent="0.3">
      <c r="A415" s="277"/>
      <c r="B415" s="278" t="s">
        <v>742</v>
      </c>
      <c r="C415" s="277"/>
      <c r="D415" s="279"/>
      <c r="E415" s="279">
        <v>11</v>
      </c>
      <c r="F415" s="279">
        <v>0.15</v>
      </c>
      <c r="G415" s="279">
        <v>0.3</v>
      </c>
      <c r="H415" s="279">
        <f t="shared" si="24"/>
        <v>0.49</v>
      </c>
      <c r="I415" s="280"/>
      <c r="J415" s="328"/>
      <c r="K415" s="270"/>
      <c r="L415" s="270"/>
      <c r="M415" s="281"/>
      <c r="N415" s="281"/>
      <c r="O415" s="281"/>
    </row>
    <row r="416" spans="1:16" s="282" customFormat="1" ht="10.9" x14ac:dyDescent="0.3">
      <c r="A416" s="277"/>
      <c r="B416" s="278" t="s">
        <v>743</v>
      </c>
      <c r="C416" s="277"/>
      <c r="D416" s="279"/>
      <c r="E416" s="279">
        <v>10.35</v>
      </c>
      <c r="F416" s="279">
        <v>0.15</v>
      </c>
      <c r="G416" s="279">
        <v>0.3</v>
      </c>
      <c r="H416" s="279">
        <f t="shared" si="24"/>
        <v>0.46</v>
      </c>
      <c r="I416" s="280"/>
      <c r="J416" s="328"/>
      <c r="K416" s="270"/>
      <c r="L416" s="270"/>
      <c r="M416" s="281"/>
      <c r="N416" s="281"/>
      <c r="O416" s="281"/>
    </row>
    <row r="417" spans="1:15" s="282" customFormat="1" ht="10.9" x14ac:dyDescent="0.3">
      <c r="A417" s="277"/>
      <c r="B417" s="278" t="s">
        <v>1014</v>
      </c>
      <c r="C417" s="277"/>
      <c r="D417" s="279"/>
      <c r="E417" s="279">
        <v>1.2</v>
      </c>
      <c r="F417" s="279">
        <v>0.15</v>
      </c>
      <c r="G417" s="279">
        <v>0.3</v>
      </c>
      <c r="H417" s="279">
        <f t="shared" si="24"/>
        <v>0.05</v>
      </c>
      <c r="I417" s="280"/>
      <c r="J417" s="328"/>
      <c r="K417" s="270"/>
      <c r="L417" s="270"/>
      <c r="M417" s="281"/>
      <c r="N417" s="281"/>
      <c r="O417" s="281"/>
    </row>
    <row r="418" spans="1:15" s="282" customFormat="1" ht="10.9" x14ac:dyDescent="0.3">
      <c r="A418" s="277"/>
      <c r="B418" s="278" t="s">
        <v>744</v>
      </c>
      <c r="C418" s="277"/>
      <c r="D418" s="279"/>
      <c r="E418" s="279">
        <v>22.55</v>
      </c>
      <c r="F418" s="279">
        <v>0.15</v>
      </c>
      <c r="G418" s="279">
        <v>0.3</v>
      </c>
      <c r="H418" s="279">
        <f t="shared" si="24"/>
        <v>1.01</v>
      </c>
      <c r="I418" s="280"/>
      <c r="J418" s="328"/>
      <c r="K418" s="270"/>
      <c r="L418" s="270"/>
      <c r="M418" s="281"/>
      <c r="N418" s="281"/>
      <c r="O418" s="281"/>
    </row>
    <row r="419" spans="1:15" s="282" customFormat="1" ht="10.9" x14ac:dyDescent="0.3">
      <c r="A419" s="277"/>
      <c r="B419" s="278" t="s">
        <v>745</v>
      </c>
      <c r="C419" s="277"/>
      <c r="D419" s="279"/>
      <c r="E419" s="279">
        <v>22.55</v>
      </c>
      <c r="F419" s="279">
        <v>0.15</v>
      </c>
      <c r="G419" s="279">
        <v>0.3</v>
      </c>
      <c r="H419" s="279">
        <f t="shared" si="24"/>
        <v>1.01</v>
      </c>
      <c r="I419" s="280"/>
      <c r="J419" s="328"/>
      <c r="K419" s="270"/>
      <c r="L419" s="270"/>
      <c r="M419" s="281"/>
      <c r="N419" s="281"/>
      <c r="O419" s="281"/>
    </row>
    <row r="420" spans="1:15" s="282" customFormat="1" ht="10.9" x14ac:dyDescent="0.3">
      <c r="A420" s="277"/>
      <c r="B420" s="278" t="s">
        <v>746</v>
      </c>
      <c r="C420" s="277"/>
      <c r="D420" s="279"/>
      <c r="E420" s="279">
        <v>10.9</v>
      </c>
      <c r="F420" s="279">
        <v>0.15</v>
      </c>
      <c r="G420" s="279">
        <v>0.3</v>
      </c>
      <c r="H420" s="279">
        <f t="shared" si="24"/>
        <v>0.49</v>
      </c>
      <c r="I420" s="280"/>
      <c r="J420" s="328"/>
      <c r="K420" s="270"/>
      <c r="L420" s="270"/>
      <c r="M420" s="281"/>
      <c r="N420" s="281"/>
      <c r="O420" s="281"/>
    </row>
    <row r="421" spans="1:15" s="282" customFormat="1" ht="10.9" x14ac:dyDescent="0.3">
      <c r="A421" s="277"/>
      <c r="B421" s="278" t="s">
        <v>747</v>
      </c>
      <c r="C421" s="277"/>
      <c r="D421" s="279"/>
      <c r="E421" s="279">
        <v>7.25</v>
      </c>
      <c r="F421" s="279">
        <v>0.15</v>
      </c>
      <c r="G421" s="279">
        <v>0.3</v>
      </c>
      <c r="H421" s="279">
        <f t="shared" si="24"/>
        <v>0.32</v>
      </c>
      <c r="I421" s="280"/>
      <c r="J421" s="328"/>
      <c r="K421" s="270"/>
      <c r="L421" s="270"/>
      <c r="M421" s="281"/>
      <c r="N421" s="281"/>
      <c r="O421" s="281"/>
    </row>
    <row r="422" spans="1:15" s="282" customFormat="1" ht="10.9" x14ac:dyDescent="0.3">
      <c r="A422" s="277"/>
      <c r="B422" s="278" t="s">
        <v>748</v>
      </c>
      <c r="C422" s="277"/>
      <c r="D422" s="279"/>
      <c r="E422" s="279">
        <v>1.8</v>
      </c>
      <c r="F422" s="279">
        <v>0.15</v>
      </c>
      <c r="G422" s="279">
        <v>0.3</v>
      </c>
      <c r="H422" s="279">
        <f t="shared" si="24"/>
        <v>0.08</v>
      </c>
      <c r="I422" s="280"/>
      <c r="J422" s="328"/>
      <c r="K422" s="270"/>
      <c r="L422" s="270"/>
      <c r="M422" s="281"/>
      <c r="N422" s="281"/>
      <c r="O422" s="281"/>
    </row>
    <row r="423" spans="1:15" s="282" customFormat="1" ht="10.9" x14ac:dyDescent="0.3">
      <c r="A423" s="277"/>
      <c r="B423" s="278" t="s">
        <v>749</v>
      </c>
      <c r="C423" s="277"/>
      <c r="D423" s="279"/>
      <c r="E423" s="279">
        <v>1.8</v>
      </c>
      <c r="F423" s="279">
        <v>0.15</v>
      </c>
      <c r="G423" s="279">
        <v>0.3</v>
      </c>
      <c r="H423" s="279">
        <f t="shared" si="24"/>
        <v>0.08</v>
      </c>
      <c r="I423" s="280"/>
      <c r="J423" s="328"/>
      <c r="K423" s="270"/>
      <c r="L423" s="270"/>
      <c r="M423" s="281"/>
      <c r="N423" s="281"/>
      <c r="O423" s="281"/>
    </row>
    <row r="424" spans="1:15" s="282" customFormat="1" ht="10.9" x14ac:dyDescent="0.3">
      <c r="A424" s="277"/>
      <c r="B424" s="278" t="s">
        <v>750</v>
      </c>
      <c r="C424" s="277"/>
      <c r="D424" s="279"/>
      <c r="E424" s="279">
        <v>4.3</v>
      </c>
      <c r="F424" s="279">
        <v>0.15</v>
      </c>
      <c r="G424" s="279">
        <v>0.3</v>
      </c>
      <c r="H424" s="279">
        <f t="shared" si="24"/>
        <v>0.19</v>
      </c>
      <c r="I424" s="280"/>
      <c r="J424" s="328"/>
      <c r="K424" s="270"/>
      <c r="L424" s="270"/>
      <c r="M424" s="281"/>
      <c r="N424" s="281"/>
      <c r="O424" s="281"/>
    </row>
    <row r="425" spans="1:15" s="282" customFormat="1" ht="10.9" x14ac:dyDescent="0.3">
      <c r="A425" s="277"/>
      <c r="B425" s="278" t="s">
        <v>751</v>
      </c>
      <c r="C425" s="277"/>
      <c r="D425" s="279"/>
      <c r="E425" s="279">
        <v>4.3</v>
      </c>
      <c r="F425" s="279">
        <v>0.15</v>
      </c>
      <c r="G425" s="279">
        <v>0.3</v>
      </c>
      <c r="H425" s="279">
        <f t="shared" si="24"/>
        <v>0.19</v>
      </c>
      <c r="I425" s="280"/>
      <c r="J425" s="328"/>
      <c r="K425" s="270"/>
      <c r="L425" s="270"/>
      <c r="M425" s="281"/>
      <c r="N425" s="281"/>
      <c r="O425" s="281"/>
    </row>
    <row r="426" spans="1:15" s="282" customFormat="1" ht="10.9" x14ac:dyDescent="0.3">
      <c r="A426" s="277"/>
      <c r="B426" s="278" t="s">
        <v>752</v>
      </c>
      <c r="C426" s="277"/>
      <c r="D426" s="279"/>
      <c r="E426" s="279">
        <v>3.5</v>
      </c>
      <c r="F426" s="279">
        <v>0.15</v>
      </c>
      <c r="G426" s="279">
        <v>0.3</v>
      </c>
      <c r="H426" s="279">
        <f t="shared" si="24"/>
        <v>0.15</v>
      </c>
      <c r="I426" s="280"/>
      <c r="J426" s="328"/>
      <c r="K426" s="270"/>
      <c r="L426" s="270"/>
      <c r="M426" s="281"/>
      <c r="N426" s="281"/>
      <c r="O426" s="281"/>
    </row>
    <row r="427" spans="1:15" s="282" customFormat="1" ht="10.9" x14ac:dyDescent="0.3">
      <c r="A427" s="277"/>
      <c r="B427" s="278" t="s">
        <v>753</v>
      </c>
      <c r="C427" s="277"/>
      <c r="D427" s="279"/>
      <c r="E427" s="279">
        <v>2</v>
      </c>
      <c r="F427" s="279">
        <v>0.15</v>
      </c>
      <c r="G427" s="279">
        <v>0.3</v>
      </c>
      <c r="H427" s="279">
        <f t="shared" si="24"/>
        <v>0.09</v>
      </c>
      <c r="I427" s="280"/>
      <c r="J427" s="328"/>
      <c r="K427" s="270"/>
      <c r="L427" s="270"/>
      <c r="M427" s="281"/>
      <c r="N427" s="281"/>
      <c r="O427" s="281"/>
    </row>
    <row r="428" spans="1:15" s="282" customFormat="1" ht="10.9" x14ac:dyDescent="0.3">
      <c r="A428" s="277"/>
      <c r="B428" s="278" t="s">
        <v>754</v>
      </c>
      <c r="C428" s="277"/>
      <c r="D428" s="279"/>
      <c r="E428" s="279">
        <v>3.5</v>
      </c>
      <c r="F428" s="279">
        <v>0.15</v>
      </c>
      <c r="G428" s="279">
        <v>0.3</v>
      </c>
      <c r="H428" s="279">
        <f t="shared" si="24"/>
        <v>0.15</v>
      </c>
      <c r="I428" s="280"/>
      <c r="J428" s="328"/>
      <c r="K428" s="270"/>
      <c r="L428" s="270"/>
      <c r="M428" s="281"/>
      <c r="N428" s="281"/>
      <c r="O428" s="281"/>
    </row>
    <row r="429" spans="1:15" s="282" customFormat="1" ht="10.9" x14ac:dyDescent="0.3">
      <c r="A429" s="277"/>
      <c r="B429" s="278" t="s">
        <v>755</v>
      </c>
      <c r="C429" s="277"/>
      <c r="D429" s="279"/>
      <c r="E429" s="279">
        <v>3.5</v>
      </c>
      <c r="F429" s="279">
        <v>0.15</v>
      </c>
      <c r="G429" s="279">
        <v>0.3</v>
      </c>
      <c r="H429" s="279">
        <f t="shared" si="24"/>
        <v>0.15</v>
      </c>
      <c r="I429" s="280"/>
      <c r="J429" s="328"/>
      <c r="K429" s="270"/>
      <c r="L429" s="270"/>
      <c r="M429" s="281"/>
      <c r="N429" s="281"/>
      <c r="O429" s="281"/>
    </row>
    <row r="430" spans="1:15" s="282" customFormat="1" ht="10.9" x14ac:dyDescent="0.3">
      <c r="A430" s="277"/>
      <c r="B430" s="278" t="s">
        <v>756</v>
      </c>
      <c r="C430" s="277"/>
      <c r="D430" s="279"/>
      <c r="E430" s="279">
        <v>5.9</v>
      </c>
      <c r="F430" s="279">
        <v>0.15</v>
      </c>
      <c r="G430" s="279">
        <v>0.3</v>
      </c>
      <c r="H430" s="279">
        <f t="shared" si="24"/>
        <v>0.26</v>
      </c>
      <c r="I430" s="280"/>
      <c r="J430" s="328"/>
      <c r="K430" s="270"/>
      <c r="L430" s="270"/>
      <c r="M430" s="281"/>
      <c r="N430" s="281"/>
      <c r="O430" s="281"/>
    </row>
    <row r="431" spans="1:15" s="282" customFormat="1" ht="10.9" x14ac:dyDescent="0.3">
      <c r="A431" s="277"/>
      <c r="B431" s="278" t="s">
        <v>757</v>
      </c>
      <c r="C431" s="277"/>
      <c r="D431" s="279"/>
      <c r="E431" s="279">
        <v>3.5</v>
      </c>
      <c r="F431" s="279">
        <v>0.15</v>
      </c>
      <c r="G431" s="279">
        <v>0.3</v>
      </c>
      <c r="H431" s="279">
        <f t="shared" si="24"/>
        <v>0.15</v>
      </c>
      <c r="I431" s="280"/>
      <c r="J431" s="328"/>
      <c r="K431" s="270"/>
      <c r="L431" s="270"/>
      <c r="M431" s="281"/>
      <c r="N431" s="281"/>
      <c r="O431" s="281"/>
    </row>
    <row r="432" spans="1:15" s="282" customFormat="1" ht="10.9" x14ac:dyDescent="0.3">
      <c r="A432" s="277"/>
      <c r="B432" s="278" t="s">
        <v>758</v>
      </c>
      <c r="C432" s="277"/>
      <c r="D432" s="279"/>
      <c r="E432" s="279">
        <v>1.7</v>
      </c>
      <c r="F432" s="279">
        <v>0.15</v>
      </c>
      <c r="G432" s="279">
        <v>0.3</v>
      </c>
      <c r="H432" s="279">
        <f t="shared" si="24"/>
        <v>7.0000000000000007E-2</v>
      </c>
      <c r="I432" s="280"/>
      <c r="J432" s="328"/>
      <c r="K432" s="270"/>
      <c r="L432" s="270"/>
      <c r="M432" s="281"/>
      <c r="N432" s="281"/>
      <c r="O432" s="281"/>
    </row>
    <row r="433" spans="1:15" s="282" customFormat="1" ht="10.9" x14ac:dyDescent="0.3">
      <c r="A433" s="277"/>
      <c r="B433" s="278" t="s">
        <v>759</v>
      </c>
      <c r="C433" s="277"/>
      <c r="D433" s="279"/>
      <c r="E433" s="279">
        <v>5.1999999999999993</v>
      </c>
      <c r="F433" s="279">
        <v>0.15</v>
      </c>
      <c r="G433" s="279">
        <v>0.3</v>
      </c>
      <c r="H433" s="279">
        <f t="shared" si="24"/>
        <v>0.23</v>
      </c>
      <c r="I433" s="280"/>
      <c r="J433" s="328"/>
      <c r="K433" s="270"/>
      <c r="L433" s="270"/>
      <c r="M433" s="281"/>
      <c r="N433" s="281"/>
      <c r="O433" s="281"/>
    </row>
    <row r="434" spans="1:15" s="282" customFormat="1" ht="10.9" x14ac:dyDescent="0.3">
      <c r="A434" s="277"/>
      <c r="B434" s="278" t="s">
        <v>760</v>
      </c>
      <c r="C434" s="277"/>
      <c r="D434" s="279"/>
      <c r="E434" s="279">
        <v>9.4</v>
      </c>
      <c r="F434" s="279">
        <v>0.15</v>
      </c>
      <c r="G434" s="279">
        <v>0.3</v>
      </c>
      <c r="H434" s="279">
        <f t="shared" si="24"/>
        <v>0.42</v>
      </c>
      <c r="I434" s="280"/>
      <c r="J434" s="328"/>
      <c r="K434" s="270"/>
      <c r="L434" s="270"/>
      <c r="M434" s="281"/>
      <c r="N434" s="281"/>
      <c r="O434" s="281"/>
    </row>
    <row r="435" spans="1:15" s="282" customFormat="1" ht="10.9" x14ac:dyDescent="0.3">
      <c r="A435" s="277"/>
      <c r="B435" s="278" t="s">
        <v>761</v>
      </c>
      <c r="C435" s="277"/>
      <c r="D435" s="279"/>
      <c r="E435" s="279">
        <v>3.5</v>
      </c>
      <c r="F435" s="279">
        <v>0.15</v>
      </c>
      <c r="G435" s="279">
        <v>0.3</v>
      </c>
      <c r="H435" s="279">
        <f t="shared" si="24"/>
        <v>0.15</v>
      </c>
      <c r="I435" s="280"/>
      <c r="J435" s="328"/>
      <c r="K435" s="270"/>
      <c r="L435" s="270"/>
      <c r="M435" s="281"/>
      <c r="N435" s="281"/>
      <c r="O435" s="281"/>
    </row>
    <row r="436" spans="1:15" s="282" customFormat="1" ht="10.9" x14ac:dyDescent="0.3">
      <c r="A436" s="277"/>
      <c r="B436" s="278" t="s">
        <v>762</v>
      </c>
      <c r="C436" s="277"/>
      <c r="D436" s="279"/>
      <c r="E436" s="279">
        <v>4.25</v>
      </c>
      <c r="F436" s="279">
        <v>0.15</v>
      </c>
      <c r="G436" s="279">
        <v>0.3</v>
      </c>
      <c r="H436" s="279">
        <f t="shared" si="24"/>
        <v>0.19</v>
      </c>
      <c r="I436" s="280"/>
      <c r="J436" s="328"/>
      <c r="K436" s="270"/>
      <c r="L436" s="270"/>
      <c r="M436" s="281"/>
      <c r="N436" s="281"/>
      <c r="O436" s="281"/>
    </row>
    <row r="437" spans="1:15" s="282" customFormat="1" ht="10.9" x14ac:dyDescent="0.3">
      <c r="A437" s="277"/>
      <c r="B437" s="278" t="s">
        <v>763</v>
      </c>
      <c r="C437" s="277"/>
      <c r="D437" s="279"/>
      <c r="E437" s="279">
        <v>1.5</v>
      </c>
      <c r="F437" s="279">
        <v>0.15</v>
      </c>
      <c r="G437" s="279">
        <v>0.3</v>
      </c>
      <c r="H437" s="279">
        <f t="shared" si="24"/>
        <v>0.06</v>
      </c>
      <c r="I437" s="280"/>
      <c r="J437" s="328"/>
      <c r="K437" s="270"/>
      <c r="L437" s="270"/>
      <c r="M437" s="281"/>
      <c r="N437" s="281"/>
      <c r="O437" s="281"/>
    </row>
    <row r="438" spans="1:15" s="282" customFormat="1" ht="10.9" x14ac:dyDescent="0.3">
      <c r="A438" s="277"/>
      <c r="B438" s="278" t="s">
        <v>764</v>
      </c>
      <c r="C438" s="277"/>
      <c r="D438" s="279"/>
      <c r="E438" s="279">
        <v>3.5</v>
      </c>
      <c r="F438" s="279">
        <v>0.15</v>
      </c>
      <c r="G438" s="279">
        <v>0.3</v>
      </c>
      <c r="H438" s="279">
        <f t="shared" si="24"/>
        <v>0.15</v>
      </c>
      <c r="I438" s="280"/>
      <c r="J438" s="328"/>
      <c r="K438" s="270"/>
      <c r="L438" s="270"/>
      <c r="M438" s="281"/>
      <c r="N438" s="281"/>
      <c r="O438" s="281"/>
    </row>
    <row r="439" spans="1:15" s="282" customFormat="1" ht="10.9" x14ac:dyDescent="0.3">
      <c r="A439" s="277"/>
      <c r="B439" s="278" t="s">
        <v>765</v>
      </c>
      <c r="C439" s="277"/>
      <c r="D439" s="279"/>
      <c r="E439" s="279">
        <v>5.1999999999999993</v>
      </c>
      <c r="F439" s="279">
        <v>0.15</v>
      </c>
      <c r="G439" s="279">
        <v>0.3</v>
      </c>
      <c r="H439" s="279">
        <f t="shared" si="24"/>
        <v>0.23</v>
      </c>
      <c r="I439" s="280"/>
      <c r="J439" s="328"/>
      <c r="K439" s="270"/>
      <c r="L439" s="270"/>
      <c r="M439" s="281"/>
      <c r="N439" s="281"/>
      <c r="O439" s="281"/>
    </row>
    <row r="440" spans="1:15" s="282" customFormat="1" ht="10.9" x14ac:dyDescent="0.3">
      <c r="A440" s="277"/>
      <c r="B440" s="278" t="s">
        <v>1015</v>
      </c>
      <c r="C440" s="277"/>
      <c r="D440" s="279"/>
      <c r="E440" s="279">
        <v>5.9</v>
      </c>
      <c r="F440" s="279">
        <v>0.15</v>
      </c>
      <c r="G440" s="279">
        <v>0.3</v>
      </c>
      <c r="H440" s="279">
        <f t="shared" si="24"/>
        <v>0.26</v>
      </c>
      <c r="I440" s="280"/>
      <c r="J440" s="328"/>
      <c r="K440" s="270"/>
      <c r="L440" s="270"/>
      <c r="M440" s="281"/>
      <c r="N440" s="281"/>
      <c r="O440" s="281"/>
    </row>
    <row r="441" spans="1:15" s="282" customFormat="1" ht="10.9" x14ac:dyDescent="0.3">
      <c r="A441" s="277"/>
      <c r="B441" s="278" t="s">
        <v>766</v>
      </c>
      <c r="C441" s="277"/>
      <c r="D441" s="279"/>
      <c r="E441" s="279">
        <v>1.7</v>
      </c>
      <c r="F441" s="279">
        <v>0.15</v>
      </c>
      <c r="G441" s="279">
        <v>0.3</v>
      </c>
      <c r="H441" s="279">
        <f t="shared" si="24"/>
        <v>7.0000000000000007E-2</v>
      </c>
      <c r="I441" s="280"/>
      <c r="J441" s="328"/>
      <c r="K441" s="270"/>
      <c r="L441" s="270"/>
      <c r="M441" s="281"/>
      <c r="N441" s="281"/>
      <c r="O441" s="281"/>
    </row>
    <row r="442" spans="1:15" s="282" customFormat="1" ht="10.9" x14ac:dyDescent="0.3">
      <c r="A442" s="277"/>
      <c r="B442" s="278" t="s">
        <v>767</v>
      </c>
      <c r="C442" s="277"/>
      <c r="D442" s="279"/>
      <c r="E442" s="279">
        <v>3.5</v>
      </c>
      <c r="F442" s="279">
        <v>0.15</v>
      </c>
      <c r="G442" s="279">
        <v>0.3</v>
      </c>
      <c r="H442" s="279">
        <f t="shared" si="24"/>
        <v>0.15</v>
      </c>
      <c r="I442" s="280"/>
      <c r="J442" s="328"/>
      <c r="K442" s="270"/>
      <c r="L442" s="270"/>
      <c r="M442" s="281"/>
      <c r="N442" s="281"/>
      <c r="O442" s="281"/>
    </row>
    <row r="443" spans="1:15" s="282" customFormat="1" ht="10.9" x14ac:dyDescent="0.3">
      <c r="A443" s="277"/>
      <c r="B443" s="278" t="s">
        <v>768</v>
      </c>
      <c r="C443" s="277"/>
      <c r="D443" s="279"/>
      <c r="E443" s="279">
        <v>3.5</v>
      </c>
      <c r="F443" s="279">
        <v>0.15</v>
      </c>
      <c r="G443" s="279">
        <v>0.3</v>
      </c>
      <c r="H443" s="279">
        <f t="shared" si="24"/>
        <v>0.15</v>
      </c>
      <c r="I443" s="280"/>
      <c r="J443" s="328"/>
      <c r="K443" s="270"/>
      <c r="L443" s="270"/>
      <c r="M443" s="281"/>
      <c r="N443" s="281"/>
      <c r="O443" s="281"/>
    </row>
    <row r="444" spans="1:15" s="282" customFormat="1" ht="10.9" x14ac:dyDescent="0.3">
      <c r="A444" s="277"/>
      <c r="B444" s="278" t="s">
        <v>769</v>
      </c>
      <c r="C444" s="277"/>
      <c r="D444" s="279"/>
      <c r="E444" s="279">
        <v>3.5</v>
      </c>
      <c r="F444" s="279">
        <v>0.15</v>
      </c>
      <c r="G444" s="279">
        <v>0.3</v>
      </c>
      <c r="H444" s="279">
        <f t="shared" si="24"/>
        <v>0.15</v>
      </c>
      <c r="I444" s="280"/>
      <c r="J444" s="328"/>
      <c r="K444" s="270"/>
      <c r="L444" s="270"/>
      <c r="M444" s="281"/>
      <c r="N444" s="281"/>
      <c r="O444" s="281"/>
    </row>
    <row r="445" spans="1:15" s="282" customFormat="1" ht="10.9" x14ac:dyDescent="0.3">
      <c r="A445" s="277"/>
      <c r="B445" s="278" t="s">
        <v>770</v>
      </c>
      <c r="C445" s="277"/>
      <c r="D445" s="279"/>
      <c r="E445" s="279">
        <v>2</v>
      </c>
      <c r="F445" s="279">
        <v>0.15</v>
      </c>
      <c r="G445" s="279">
        <v>0.3</v>
      </c>
      <c r="H445" s="279">
        <f t="shared" si="24"/>
        <v>0.09</v>
      </c>
      <c r="I445" s="280"/>
      <c r="J445" s="328"/>
      <c r="K445" s="270"/>
      <c r="L445" s="270"/>
      <c r="M445" s="281"/>
      <c r="N445" s="281"/>
      <c r="O445" s="281"/>
    </row>
    <row r="446" spans="1:15" s="282" customFormat="1" ht="10.9" x14ac:dyDescent="0.3">
      <c r="A446" s="277"/>
      <c r="B446" s="278" t="s">
        <v>771</v>
      </c>
      <c r="C446" s="277"/>
      <c r="D446" s="279"/>
      <c r="E446" s="279">
        <v>4.3</v>
      </c>
      <c r="F446" s="279">
        <v>0.15</v>
      </c>
      <c r="G446" s="279">
        <v>0.3</v>
      </c>
      <c r="H446" s="279">
        <f t="shared" si="24"/>
        <v>0.19</v>
      </c>
      <c r="I446" s="280"/>
      <c r="J446" s="328"/>
      <c r="K446" s="270"/>
      <c r="L446" s="270"/>
      <c r="M446" s="281"/>
      <c r="N446" s="281"/>
      <c r="O446" s="281"/>
    </row>
    <row r="447" spans="1:15" s="282" customFormat="1" ht="10.9" x14ac:dyDescent="0.3">
      <c r="A447" s="277"/>
      <c r="B447" s="278" t="s">
        <v>772</v>
      </c>
      <c r="C447" s="277"/>
      <c r="D447" s="279"/>
      <c r="E447" s="279">
        <v>4.3</v>
      </c>
      <c r="F447" s="279">
        <v>0.15</v>
      </c>
      <c r="G447" s="279">
        <v>0.3</v>
      </c>
      <c r="H447" s="279">
        <f>TRUNC(PRODUCT(D447:G447),4)</f>
        <v>0.19350000000000001</v>
      </c>
      <c r="I447" s="280"/>
      <c r="J447" s="328"/>
      <c r="K447" s="270"/>
      <c r="L447" s="270"/>
      <c r="M447" s="281"/>
      <c r="N447" s="281"/>
      <c r="O447" s="281"/>
    </row>
    <row r="448" spans="1:15" s="282" customFormat="1" x14ac:dyDescent="0.25">
      <c r="A448" s="277"/>
      <c r="B448" s="283" t="s">
        <v>773</v>
      </c>
      <c r="C448" s="277"/>
      <c r="D448" s="279"/>
      <c r="E448" s="279"/>
      <c r="F448" s="279"/>
      <c r="G448" s="279"/>
      <c r="H448" s="279"/>
      <c r="I448" s="280"/>
      <c r="J448" s="270"/>
      <c r="K448" s="270"/>
      <c r="L448" s="281"/>
      <c r="M448" s="281"/>
      <c r="N448" s="281"/>
      <c r="O448" s="281"/>
    </row>
    <row r="449" spans="1:15" s="282" customFormat="1" ht="10.9" x14ac:dyDescent="0.3">
      <c r="A449" s="277"/>
      <c r="B449" s="278" t="s">
        <v>774</v>
      </c>
      <c r="C449" s="277"/>
      <c r="D449" s="279">
        <v>4</v>
      </c>
      <c r="E449" s="279">
        <v>0.8</v>
      </c>
      <c r="F449" s="279">
        <v>0.15</v>
      </c>
      <c r="G449" s="279">
        <v>0.3</v>
      </c>
      <c r="H449" s="279">
        <f t="shared" ref="H449:H450" si="25">TRUNC(PRODUCT(D449:G449),2)</f>
        <v>0.14000000000000001</v>
      </c>
      <c r="I449" s="280"/>
      <c r="J449" s="270"/>
      <c r="K449" s="270"/>
      <c r="L449" s="281"/>
      <c r="M449" s="281"/>
      <c r="N449" s="281"/>
      <c r="O449" s="281"/>
    </row>
    <row r="450" spans="1:15" s="282" customFormat="1" ht="10.9" x14ac:dyDescent="0.3">
      <c r="A450" s="277"/>
      <c r="B450" s="278" t="s">
        <v>775</v>
      </c>
      <c r="C450" s="277"/>
      <c r="D450" s="279">
        <v>12</v>
      </c>
      <c r="E450" s="279">
        <v>0.8</v>
      </c>
      <c r="F450" s="279">
        <v>0.15</v>
      </c>
      <c r="G450" s="279">
        <v>0.3</v>
      </c>
      <c r="H450" s="279">
        <f t="shared" si="25"/>
        <v>0.43</v>
      </c>
      <c r="I450" s="280"/>
      <c r="J450" s="270"/>
      <c r="K450" s="270"/>
      <c r="L450" s="281"/>
      <c r="M450" s="281"/>
      <c r="N450" s="281"/>
      <c r="O450" s="281"/>
    </row>
    <row r="451" spans="1:15" s="282" customFormat="1" ht="10.9" x14ac:dyDescent="0.3">
      <c r="A451" s="277"/>
      <c r="B451" s="283" t="s">
        <v>776</v>
      </c>
      <c r="C451" s="277"/>
      <c r="D451" s="279"/>
      <c r="E451" s="279"/>
      <c r="F451" s="279"/>
      <c r="G451" s="279"/>
      <c r="H451" s="279"/>
      <c r="I451" s="280"/>
      <c r="J451" s="270"/>
      <c r="K451" s="270"/>
      <c r="L451" s="281"/>
      <c r="M451" s="281"/>
      <c r="N451" s="281"/>
      <c r="O451" s="281"/>
    </row>
    <row r="452" spans="1:15" s="282" customFormat="1" x14ac:dyDescent="0.25">
      <c r="A452" s="277"/>
      <c r="B452" s="278" t="s">
        <v>777</v>
      </c>
      <c r="C452" s="277"/>
      <c r="D452" s="279"/>
      <c r="E452" s="279">
        <v>4.5599999999999996</v>
      </c>
      <c r="F452" s="279">
        <v>0.2</v>
      </c>
      <c r="G452" s="279">
        <v>0.6</v>
      </c>
      <c r="H452" s="279">
        <f t="shared" ref="H452:H456" si="26">TRUNC(PRODUCT(D452:G452),2)</f>
        <v>0.54</v>
      </c>
      <c r="I452" s="280"/>
      <c r="J452" s="328" t="s">
        <v>1016</v>
      </c>
      <c r="K452" s="270"/>
      <c r="L452" s="281"/>
      <c r="M452" s="281"/>
      <c r="N452" s="281"/>
      <c r="O452" s="281"/>
    </row>
    <row r="453" spans="1:15" s="282" customFormat="1" ht="10.9" x14ac:dyDescent="0.3">
      <c r="A453" s="277"/>
      <c r="B453" s="278" t="s">
        <v>778</v>
      </c>
      <c r="C453" s="277"/>
      <c r="D453" s="279"/>
      <c r="E453" s="279">
        <v>4.5599999999999996</v>
      </c>
      <c r="F453" s="279">
        <v>0.2</v>
      </c>
      <c r="G453" s="279">
        <v>0.8</v>
      </c>
      <c r="H453" s="279">
        <f t="shared" si="26"/>
        <v>0.72</v>
      </c>
      <c r="I453" s="280"/>
      <c r="J453" s="328"/>
      <c r="K453" s="270"/>
      <c r="L453" s="281"/>
      <c r="M453" s="281"/>
      <c r="N453" s="281"/>
      <c r="O453" s="281"/>
    </row>
    <row r="454" spans="1:15" s="282" customFormat="1" ht="10.9" x14ac:dyDescent="0.3">
      <c r="A454" s="277"/>
      <c r="B454" s="278" t="s">
        <v>779</v>
      </c>
      <c r="C454" s="277"/>
      <c r="D454" s="279"/>
      <c r="E454" s="279">
        <v>4.5599999999999996</v>
      </c>
      <c r="F454" s="279">
        <v>0.2</v>
      </c>
      <c r="G454" s="279">
        <v>0.6</v>
      </c>
      <c r="H454" s="279">
        <f t="shared" si="26"/>
        <v>0.54</v>
      </c>
      <c r="I454" s="280"/>
      <c r="J454" s="328"/>
      <c r="K454" s="270"/>
      <c r="L454" s="281"/>
      <c r="M454" s="281"/>
      <c r="N454" s="281"/>
      <c r="O454" s="281"/>
    </row>
    <row r="455" spans="1:15" s="282" customFormat="1" ht="10.9" x14ac:dyDescent="0.3">
      <c r="A455" s="277"/>
      <c r="B455" s="278" t="s">
        <v>780</v>
      </c>
      <c r="C455" s="277"/>
      <c r="D455" s="279"/>
      <c r="E455" s="279">
        <v>4.5599999999999996</v>
      </c>
      <c r="F455" s="279">
        <v>0.2</v>
      </c>
      <c r="G455" s="279">
        <v>0.6</v>
      </c>
      <c r="H455" s="279">
        <f t="shared" si="26"/>
        <v>0.54</v>
      </c>
      <c r="I455" s="280"/>
      <c r="J455" s="328"/>
      <c r="K455" s="270"/>
      <c r="L455" s="281"/>
      <c r="M455" s="281"/>
      <c r="N455" s="281"/>
      <c r="O455" s="281"/>
    </row>
    <row r="456" spans="1:15" s="282" customFormat="1" ht="10.9" x14ac:dyDescent="0.3">
      <c r="A456" s="277"/>
      <c r="B456" s="278" t="s">
        <v>1017</v>
      </c>
      <c r="C456" s="277"/>
      <c r="D456" s="279"/>
      <c r="E456" s="279">
        <f>1.97</f>
        <v>1.97</v>
      </c>
      <c r="F456" s="279">
        <v>0.2</v>
      </c>
      <c r="G456" s="279">
        <v>0.6</v>
      </c>
      <c r="H456" s="279">
        <f t="shared" si="26"/>
        <v>0.23</v>
      </c>
      <c r="I456" s="280"/>
      <c r="J456" s="328"/>
      <c r="K456" s="270"/>
      <c r="L456" s="281"/>
      <c r="M456" s="281"/>
      <c r="N456" s="281"/>
      <c r="O456" s="281"/>
    </row>
    <row r="457" spans="1:15" s="282" customFormat="1" ht="10.9" x14ac:dyDescent="0.3">
      <c r="A457" s="277"/>
      <c r="B457" s="278" t="s">
        <v>1018</v>
      </c>
      <c r="C457" s="277"/>
      <c r="D457" s="279"/>
      <c r="E457" s="279">
        <f>1.65+1.63+0.3</f>
        <v>3.5799999999999996</v>
      </c>
      <c r="F457" s="279">
        <v>0.2</v>
      </c>
      <c r="G457" s="279">
        <v>0.6</v>
      </c>
      <c r="H457" s="279">
        <f>TRUNC(PRODUCT(D457:G457),2)</f>
        <v>0.42</v>
      </c>
      <c r="I457" s="280"/>
      <c r="J457" s="328"/>
      <c r="K457" s="270"/>
      <c r="L457" s="281"/>
      <c r="M457" s="281"/>
      <c r="N457" s="281"/>
      <c r="O457" s="281"/>
    </row>
    <row r="458" spans="1:15" s="282" customFormat="1" ht="10.9" x14ac:dyDescent="0.3">
      <c r="A458" s="277"/>
      <c r="B458" s="278" t="s">
        <v>1019</v>
      </c>
      <c r="C458" s="277"/>
      <c r="D458" s="279"/>
      <c r="E458" s="279">
        <f>1.65+1.63+0.3</f>
        <v>3.5799999999999996</v>
      </c>
      <c r="F458" s="279">
        <v>0.2</v>
      </c>
      <c r="G458" s="279">
        <v>0.6</v>
      </c>
      <c r="H458" s="279">
        <f t="shared" ref="H458:H459" si="27">TRUNC(PRODUCT(D458:G458),2)</f>
        <v>0.42</v>
      </c>
      <c r="I458" s="280"/>
      <c r="J458" s="328"/>
      <c r="K458" s="270"/>
      <c r="L458" s="281"/>
      <c r="M458" s="281"/>
      <c r="N458" s="281"/>
      <c r="O458" s="281"/>
    </row>
    <row r="459" spans="1:15" s="282" customFormat="1" ht="10.9" x14ac:dyDescent="0.3">
      <c r="A459" s="277"/>
      <c r="B459" s="278" t="s">
        <v>1020</v>
      </c>
      <c r="C459" s="277"/>
      <c r="D459" s="279"/>
      <c r="E459" s="279">
        <f>1.97</f>
        <v>1.97</v>
      </c>
      <c r="F459" s="279">
        <v>0.2</v>
      </c>
      <c r="G459" s="279">
        <v>0.6</v>
      </c>
      <c r="H459" s="279">
        <f t="shared" si="27"/>
        <v>0.23</v>
      </c>
      <c r="I459" s="280"/>
      <c r="J459" s="328"/>
      <c r="K459" s="270"/>
      <c r="L459" s="281"/>
      <c r="M459" s="281"/>
      <c r="N459" s="281"/>
      <c r="O459" s="281"/>
    </row>
    <row r="460" spans="1:15" s="282" customFormat="1" x14ac:dyDescent="0.25">
      <c r="A460" s="277"/>
      <c r="B460" s="283" t="s">
        <v>1021</v>
      </c>
      <c r="C460" s="277"/>
      <c r="D460" s="279"/>
      <c r="E460" s="279"/>
      <c r="F460" s="279"/>
      <c r="G460" s="279"/>
      <c r="H460" s="279"/>
      <c r="I460" s="280"/>
      <c r="J460" s="270" t="s">
        <v>1022</v>
      </c>
      <c r="K460" s="270"/>
      <c r="L460" s="281"/>
      <c r="M460" s="281"/>
      <c r="N460" s="281"/>
      <c r="O460" s="281"/>
    </row>
    <row r="461" spans="1:15" s="282" customFormat="1" ht="10.9" x14ac:dyDescent="0.3">
      <c r="A461" s="277"/>
      <c r="B461" s="278" t="s">
        <v>1023</v>
      </c>
      <c r="C461" s="277"/>
      <c r="D461" s="279">
        <v>2</v>
      </c>
      <c r="E461" s="279">
        <v>5.45</v>
      </c>
      <c r="F461" s="279">
        <v>0.15</v>
      </c>
      <c r="G461" s="279">
        <v>0.3</v>
      </c>
      <c r="H461" s="279">
        <f t="shared" ref="H461:H462" si="28">TRUNC(PRODUCT(D461:G461),2)</f>
        <v>0.49</v>
      </c>
      <c r="I461" s="280"/>
      <c r="J461" s="270"/>
      <c r="K461" s="270"/>
      <c r="L461" s="281"/>
      <c r="M461" s="281"/>
      <c r="N461" s="281"/>
      <c r="O461" s="281"/>
    </row>
    <row r="462" spans="1:15" s="282" customFormat="1" ht="10.9" x14ac:dyDescent="0.3">
      <c r="A462" s="277"/>
      <c r="B462" s="278"/>
      <c r="C462" s="277"/>
      <c r="D462" s="279">
        <v>2</v>
      </c>
      <c r="E462" s="279">
        <v>4.25</v>
      </c>
      <c r="F462" s="279">
        <v>0.15</v>
      </c>
      <c r="G462" s="279">
        <v>0.3</v>
      </c>
      <c r="H462" s="279">
        <f t="shared" si="28"/>
        <v>0.38</v>
      </c>
      <c r="I462" s="280"/>
      <c r="J462" s="270"/>
      <c r="K462" s="270"/>
      <c r="L462" s="281"/>
      <c r="M462" s="281"/>
      <c r="N462" s="281"/>
      <c r="O462" s="281"/>
    </row>
    <row r="463" spans="1:15" s="282" customFormat="1" ht="10.9" x14ac:dyDescent="0.3">
      <c r="A463" s="277"/>
      <c r="B463" s="283" t="str">
        <f>"Total item "&amp;A407</f>
        <v>Total item 4.2</v>
      </c>
      <c r="C463" s="277"/>
      <c r="D463" s="279"/>
      <c r="E463" s="284"/>
      <c r="F463" s="279"/>
      <c r="G463" s="279"/>
      <c r="H463" s="264">
        <f>SUM(H408:H462)</f>
        <v>14.263500000000008</v>
      </c>
      <c r="I463" s="281"/>
      <c r="J463" s="270"/>
      <c r="K463" s="281"/>
      <c r="L463" s="281"/>
      <c r="M463" s="281"/>
      <c r="N463" s="281"/>
      <c r="O463" s="281"/>
    </row>
    <row r="464" spans="1:15" s="270" customFormat="1" ht="10.15" x14ac:dyDescent="0.3">
      <c r="A464" s="267"/>
      <c r="B464" s="285"/>
      <c r="C464" s="267"/>
      <c r="D464" s="269"/>
      <c r="E464" s="269"/>
      <c r="F464" s="680" t="s">
        <v>784</v>
      </c>
      <c r="G464" s="681"/>
      <c r="H464" s="286">
        <v>6.93</v>
      </c>
    </row>
    <row r="465" spans="1:15" s="270" customFormat="1" ht="10.15" x14ac:dyDescent="0.3">
      <c r="A465" s="267"/>
      <c r="B465" s="285"/>
      <c r="C465" s="267"/>
      <c r="D465" s="269"/>
      <c r="E465" s="269"/>
      <c r="F465" s="672" t="str">
        <f>IF(H465&gt;=0,"ADITAR","SUPRIMIR")</f>
        <v>ADITAR</v>
      </c>
      <c r="G465" s="673"/>
      <c r="H465" s="287">
        <f>H463-H464</f>
        <v>7.3335000000000079</v>
      </c>
    </row>
    <row r="466" spans="1:15" s="292" customFormat="1" ht="10.9" x14ac:dyDescent="0.3">
      <c r="A466" s="288"/>
      <c r="B466" s="289"/>
      <c r="C466" s="288"/>
      <c r="D466" s="290"/>
      <c r="E466" s="290"/>
      <c r="F466" s="290"/>
      <c r="G466" s="290"/>
      <c r="H466" s="290"/>
      <c r="I466" s="291"/>
      <c r="J466" s="291"/>
      <c r="K466" s="291"/>
      <c r="L466" s="291"/>
      <c r="M466" s="291"/>
      <c r="N466" s="291"/>
      <c r="O466" s="291"/>
    </row>
    <row r="467" spans="1:15" s="276" customFormat="1" ht="33.75" x14ac:dyDescent="0.25">
      <c r="A467" s="272" t="s">
        <v>389</v>
      </c>
      <c r="B467" s="273" t="s">
        <v>388</v>
      </c>
      <c r="C467" s="272" t="s">
        <v>77</v>
      </c>
      <c r="D467" s="274"/>
      <c r="E467" s="274"/>
      <c r="F467" s="274"/>
      <c r="G467" s="274"/>
      <c r="H467" s="274"/>
      <c r="I467" s="275"/>
      <c r="J467" s="275"/>
      <c r="K467" s="275"/>
      <c r="L467" s="275"/>
      <c r="M467" s="275"/>
      <c r="N467" s="275"/>
      <c r="O467" s="275"/>
    </row>
    <row r="468" spans="1:15" s="282" customFormat="1" ht="10.9" x14ac:dyDescent="0.3">
      <c r="A468" s="277"/>
      <c r="B468" s="283" t="s">
        <v>785</v>
      </c>
      <c r="C468" s="277"/>
      <c r="D468" s="279"/>
      <c r="E468" s="279"/>
      <c r="F468" s="279"/>
      <c r="G468" s="279"/>
      <c r="H468" s="279">
        <f t="shared" ref="H468:H476" si="29">TRUNC(PRODUCT(D468:G468),2)</f>
        <v>0</v>
      </c>
      <c r="I468" s="280"/>
      <c r="J468" s="270"/>
      <c r="K468" s="270"/>
      <c r="L468" s="281"/>
      <c r="M468" s="281"/>
      <c r="N468" s="281"/>
      <c r="O468" s="281"/>
    </row>
    <row r="469" spans="1:15" s="282" customFormat="1" ht="10.9" x14ac:dyDescent="0.3">
      <c r="A469" s="277"/>
      <c r="B469" s="278"/>
      <c r="C469" s="277"/>
      <c r="D469" s="279"/>
      <c r="E469" s="279">
        <v>22.55</v>
      </c>
      <c r="F469" s="279">
        <v>9.6</v>
      </c>
      <c r="G469" s="279"/>
      <c r="H469" s="279">
        <f t="shared" si="29"/>
        <v>216.48</v>
      </c>
      <c r="I469" s="280"/>
      <c r="J469" s="270"/>
      <c r="K469" s="270"/>
      <c r="L469" s="281"/>
      <c r="M469" s="281"/>
      <c r="N469" s="281"/>
      <c r="O469" s="281"/>
    </row>
    <row r="470" spans="1:15" s="282" customFormat="1" ht="10.9" x14ac:dyDescent="0.3">
      <c r="A470" s="277"/>
      <c r="B470" s="278"/>
      <c r="C470" s="277"/>
      <c r="D470" s="279">
        <v>-1</v>
      </c>
      <c r="E470" s="279">
        <v>4.4000000000000004</v>
      </c>
      <c r="F470" s="279">
        <v>3.65</v>
      </c>
      <c r="G470" s="279"/>
      <c r="H470" s="279">
        <f t="shared" si="29"/>
        <v>-16.059999999999999</v>
      </c>
      <c r="I470" s="280"/>
      <c r="J470" s="270"/>
      <c r="K470" s="270"/>
      <c r="L470" s="281"/>
      <c r="M470" s="281"/>
      <c r="N470" s="281"/>
      <c r="O470" s="281"/>
    </row>
    <row r="471" spans="1:15" s="282" customFormat="1" ht="10.9" x14ac:dyDescent="0.3">
      <c r="A471" s="277"/>
      <c r="B471" s="278"/>
      <c r="C471" s="277"/>
      <c r="D471" s="279">
        <v>-1</v>
      </c>
      <c r="E471" s="279">
        <v>3.2</v>
      </c>
      <c r="F471" s="279">
        <v>2</v>
      </c>
      <c r="G471" s="279"/>
      <c r="H471" s="279">
        <f t="shared" si="29"/>
        <v>-6.4</v>
      </c>
      <c r="I471" s="280"/>
      <c r="J471" s="270"/>
      <c r="K471" s="270"/>
      <c r="L471" s="281"/>
      <c r="M471" s="281"/>
      <c r="N471" s="281"/>
      <c r="O471" s="281"/>
    </row>
    <row r="472" spans="1:15" s="282" customFormat="1" ht="10.9" x14ac:dyDescent="0.3">
      <c r="A472" s="277"/>
      <c r="B472" s="278"/>
      <c r="C472" s="277"/>
      <c r="D472" s="279">
        <v>-1</v>
      </c>
      <c r="E472" s="279">
        <v>1.8</v>
      </c>
      <c r="F472" s="279">
        <v>2</v>
      </c>
      <c r="G472" s="279"/>
      <c r="H472" s="279">
        <f t="shared" si="29"/>
        <v>-3.6</v>
      </c>
      <c r="I472" s="280"/>
      <c r="J472" s="270"/>
      <c r="K472" s="270"/>
      <c r="L472" s="281"/>
      <c r="M472" s="281"/>
      <c r="N472" s="281"/>
      <c r="O472" s="281"/>
    </row>
    <row r="473" spans="1:15" s="282" customFormat="1" ht="10.9" x14ac:dyDescent="0.3">
      <c r="A473" s="277"/>
      <c r="B473" s="278"/>
      <c r="C473" s="277"/>
      <c r="D473" s="279"/>
      <c r="E473" s="279">
        <v>8.4</v>
      </c>
      <c r="F473" s="279">
        <v>6.05</v>
      </c>
      <c r="G473" s="279"/>
      <c r="H473" s="279">
        <f t="shared" si="29"/>
        <v>50.82</v>
      </c>
      <c r="I473" s="280"/>
      <c r="J473" s="270"/>
      <c r="K473" s="270"/>
      <c r="L473" s="281"/>
      <c r="M473" s="281"/>
      <c r="N473" s="281"/>
      <c r="O473" s="281"/>
    </row>
    <row r="474" spans="1:15" s="282" customFormat="1" ht="10.9" x14ac:dyDescent="0.3">
      <c r="A474" s="277"/>
      <c r="B474" s="278"/>
      <c r="C474" s="277"/>
      <c r="D474" s="279">
        <v>2</v>
      </c>
      <c r="E474" s="279">
        <v>1.85</v>
      </c>
      <c r="F474" s="279">
        <v>1.8</v>
      </c>
      <c r="G474" s="279"/>
      <c r="H474" s="279">
        <f t="shared" si="29"/>
        <v>6.66</v>
      </c>
      <c r="I474" s="280"/>
      <c r="J474" s="270"/>
      <c r="K474" s="270"/>
      <c r="L474" s="281"/>
      <c r="M474" s="281"/>
      <c r="N474" s="281"/>
      <c r="O474" s="281"/>
    </row>
    <row r="475" spans="1:15" s="282" customFormat="1" x14ac:dyDescent="0.25">
      <c r="A475" s="277"/>
      <c r="B475" s="278"/>
      <c r="C475" s="277"/>
      <c r="D475" s="279"/>
      <c r="E475" s="279" t="s">
        <v>1024</v>
      </c>
      <c r="F475" s="279"/>
      <c r="G475" s="279"/>
      <c r="H475" s="279">
        <f t="shared" si="29"/>
        <v>0</v>
      </c>
      <c r="I475" s="280"/>
      <c r="J475" s="270"/>
      <c r="K475" s="270"/>
      <c r="L475" s="281"/>
      <c r="M475" s="281"/>
      <c r="N475" s="281"/>
      <c r="O475" s="281"/>
    </row>
    <row r="476" spans="1:15" s="282" customFormat="1" x14ac:dyDescent="0.25">
      <c r="A476" s="277"/>
      <c r="B476" s="278" t="s">
        <v>1025</v>
      </c>
      <c r="C476" s="277"/>
      <c r="D476" s="279">
        <v>-1</v>
      </c>
      <c r="E476" s="279">
        <f>SUM(E409:E447)</f>
        <v>208.04999999999998</v>
      </c>
      <c r="F476" s="279">
        <v>0.15</v>
      </c>
      <c r="G476" s="279"/>
      <c r="H476" s="279">
        <f t="shared" si="29"/>
        <v>-31.2</v>
      </c>
      <c r="I476" s="280"/>
      <c r="J476" s="270"/>
      <c r="K476" s="270"/>
      <c r="L476" s="281"/>
      <c r="M476" s="281"/>
      <c r="N476" s="281"/>
      <c r="O476" s="281"/>
    </row>
    <row r="477" spans="1:15" s="282" customFormat="1" x14ac:dyDescent="0.25">
      <c r="A477" s="277"/>
      <c r="B477" s="293" t="s">
        <v>1026</v>
      </c>
      <c r="C477" s="277"/>
      <c r="D477" s="279"/>
      <c r="E477" s="279"/>
      <c r="F477" s="279"/>
      <c r="G477" s="279"/>
      <c r="H477" s="279"/>
      <c r="I477" s="280"/>
      <c r="J477" s="328"/>
      <c r="K477" s="270"/>
      <c r="L477" s="281"/>
      <c r="M477" s="281"/>
      <c r="N477" s="281"/>
      <c r="O477" s="281"/>
    </row>
    <row r="478" spans="1:15" s="282" customFormat="1" ht="10.9" x14ac:dyDescent="0.3">
      <c r="A478" s="277"/>
      <c r="B478" s="278" t="s">
        <v>1027</v>
      </c>
      <c r="C478" s="277"/>
      <c r="D478" s="279"/>
      <c r="E478" s="279">
        <v>9.09</v>
      </c>
      <c r="F478" s="279">
        <v>0.8</v>
      </c>
      <c r="G478" s="279"/>
      <c r="H478" s="279">
        <f t="shared" ref="H478:H483" si="30">TRUNC(PRODUCT(D478:G478),2)</f>
        <v>7.27</v>
      </c>
      <c r="I478" s="280"/>
      <c r="J478" s="328"/>
      <c r="K478" s="270"/>
      <c r="L478" s="281"/>
      <c r="M478" s="281"/>
      <c r="N478" s="281"/>
      <c r="O478" s="281"/>
    </row>
    <row r="479" spans="1:15" s="282" customFormat="1" ht="10.9" x14ac:dyDescent="0.3">
      <c r="A479" s="277"/>
      <c r="B479" s="278"/>
      <c r="C479" s="277"/>
      <c r="D479" s="279"/>
      <c r="E479" s="279">
        <v>5.45</v>
      </c>
      <c r="F479" s="279">
        <v>0.8</v>
      </c>
      <c r="G479" s="279"/>
      <c r="H479" s="279">
        <f t="shared" si="30"/>
        <v>4.3600000000000003</v>
      </c>
      <c r="I479" s="280"/>
      <c r="J479" s="328"/>
      <c r="K479" s="270"/>
      <c r="L479" s="281"/>
      <c r="M479" s="281"/>
      <c r="N479" s="281"/>
      <c r="O479" s="281"/>
    </row>
    <row r="480" spans="1:15" s="282" customFormat="1" ht="10.9" x14ac:dyDescent="0.3">
      <c r="A480" s="277"/>
      <c r="B480" s="278" t="s">
        <v>1028</v>
      </c>
      <c r="C480" s="277"/>
      <c r="D480" s="279"/>
      <c r="E480" s="279">
        <v>7.1</v>
      </c>
      <c r="F480" s="279">
        <v>0.8</v>
      </c>
      <c r="G480" s="279"/>
      <c r="H480" s="279">
        <f t="shared" si="30"/>
        <v>5.68</v>
      </c>
      <c r="I480" s="280"/>
      <c r="J480" s="328"/>
      <c r="K480" s="270"/>
      <c r="L480" s="281"/>
      <c r="M480" s="281"/>
      <c r="N480" s="281"/>
      <c r="O480" s="281"/>
    </row>
    <row r="481" spans="1:15" s="282" customFormat="1" ht="10.9" x14ac:dyDescent="0.3">
      <c r="A481" s="277"/>
      <c r="B481" s="278"/>
      <c r="C481" s="277"/>
      <c r="D481" s="279"/>
      <c r="E481" s="279">
        <v>5.25</v>
      </c>
      <c r="F481" s="279">
        <v>0.8</v>
      </c>
      <c r="G481" s="279"/>
      <c r="H481" s="279">
        <f t="shared" si="30"/>
        <v>4.2</v>
      </c>
      <c r="I481" s="280"/>
      <c r="J481" s="328"/>
      <c r="K481" s="270"/>
      <c r="L481" s="281"/>
      <c r="M481" s="281"/>
      <c r="N481" s="281"/>
      <c r="O481" s="281"/>
    </row>
    <row r="482" spans="1:15" s="282" customFormat="1" ht="10.9" x14ac:dyDescent="0.3">
      <c r="A482" s="277"/>
      <c r="B482" s="278"/>
      <c r="C482" s="277"/>
      <c r="D482" s="279"/>
      <c r="E482" s="279">
        <v>7.05</v>
      </c>
      <c r="F482" s="279">
        <v>0.8</v>
      </c>
      <c r="G482" s="279"/>
      <c r="H482" s="279">
        <f t="shared" si="30"/>
        <v>5.64</v>
      </c>
      <c r="I482" s="280"/>
      <c r="J482" s="328"/>
      <c r="K482" s="270"/>
      <c r="L482" s="281"/>
      <c r="M482" s="281"/>
      <c r="N482" s="281"/>
      <c r="O482" s="281"/>
    </row>
    <row r="483" spans="1:15" s="282" customFormat="1" ht="10.9" x14ac:dyDescent="0.3">
      <c r="A483" s="277"/>
      <c r="B483" s="278"/>
      <c r="C483" s="277"/>
      <c r="D483" s="279"/>
      <c r="E483" s="279">
        <v>5.25</v>
      </c>
      <c r="F483" s="279">
        <v>0.8</v>
      </c>
      <c r="G483" s="279"/>
      <c r="H483" s="279">
        <f t="shared" si="30"/>
        <v>4.2</v>
      </c>
      <c r="I483" s="280"/>
      <c r="J483" s="328"/>
      <c r="K483" s="270"/>
      <c r="L483" s="281"/>
      <c r="M483" s="281"/>
      <c r="N483" s="281"/>
      <c r="O483" s="281"/>
    </row>
    <row r="484" spans="1:15" s="282" customFormat="1" ht="22.5" x14ac:dyDescent="0.25">
      <c r="A484" s="277"/>
      <c r="B484" s="283" t="s">
        <v>1029</v>
      </c>
      <c r="C484" s="277"/>
      <c r="D484" s="279"/>
      <c r="E484" s="279"/>
      <c r="F484" s="279"/>
      <c r="G484" s="279"/>
      <c r="H484" s="279"/>
      <c r="I484" s="280"/>
      <c r="J484" s="328"/>
      <c r="K484" s="270"/>
      <c r="L484" s="281"/>
      <c r="M484" s="281"/>
      <c r="N484" s="281"/>
      <c r="O484" s="281"/>
    </row>
    <row r="485" spans="1:15" s="282" customFormat="1" ht="10.9" x14ac:dyDescent="0.3">
      <c r="A485" s="277"/>
      <c r="B485" s="278" t="s">
        <v>1030</v>
      </c>
      <c r="C485" s="277"/>
      <c r="D485" s="279"/>
      <c r="E485" s="279">
        <v>5.65</v>
      </c>
      <c r="F485" s="279">
        <v>4.7</v>
      </c>
      <c r="G485" s="279"/>
      <c r="H485" s="279">
        <f t="shared" ref="H485" si="31">TRUNC(PRODUCT(D485:G485),2)</f>
        <v>26.55</v>
      </c>
      <c r="I485" s="280"/>
      <c r="J485" s="328"/>
      <c r="K485" s="270"/>
      <c r="L485" s="281"/>
      <c r="M485" s="281"/>
      <c r="N485" s="281"/>
      <c r="O485" s="281"/>
    </row>
    <row r="486" spans="1:15" s="282" customFormat="1" x14ac:dyDescent="0.25">
      <c r="A486" s="277"/>
      <c r="B486" s="278"/>
      <c r="C486" s="277"/>
      <c r="D486" s="279"/>
      <c r="E486" s="279" t="s">
        <v>1024</v>
      </c>
      <c r="F486" s="279"/>
      <c r="G486" s="279"/>
      <c r="H486" s="279"/>
      <c r="I486" s="280"/>
      <c r="J486" s="328"/>
      <c r="K486" s="270"/>
      <c r="L486" s="281"/>
      <c r="M486" s="281"/>
      <c r="N486" s="281"/>
      <c r="O486" s="281"/>
    </row>
    <row r="487" spans="1:15" s="282" customFormat="1" x14ac:dyDescent="0.25">
      <c r="A487" s="277"/>
      <c r="B487" s="278" t="s">
        <v>1025</v>
      </c>
      <c r="C487" s="277"/>
      <c r="D487" s="279">
        <v>-1</v>
      </c>
      <c r="E487" s="279">
        <v>18.850000000000001</v>
      </c>
      <c r="F487" s="279">
        <v>0.15</v>
      </c>
      <c r="G487" s="279"/>
      <c r="H487" s="279">
        <f t="shared" ref="H487:H488" si="32">TRUNC(PRODUCT(D487:G487),2)</f>
        <v>-2.82</v>
      </c>
      <c r="I487" s="280"/>
      <c r="J487" s="328"/>
      <c r="K487" s="270"/>
      <c r="L487" s="281"/>
      <c r="M487" s="281"/>
      <c r="N487" s="281"/>
      <c r="O487" s="281"/>
    </row>
    <row r="488" spans="1:15" s="282" customFormat="1" ht="10.9" x14ac:dyDescent="0.3">
      <c r="A488" s="277"/>
      <c r="B488" s="278"/>
      <c r="C488" s="277"/>
      <c r="D488" s="279">
        <v>-1</v>
      </c>
      <c r="E488" s="279">
        <v>4.4000000000000004</v>
      </c>
      <c r="F488" s="279">
        <v>0.18</v>
      </c>
      <c r="G488" s="279"/>
      <c r="H488" s="279">
        <f t="shared" si="32"/>
        <v>-0.79</v>
      </c>
      <c r="I488" s="280"/>
      <c r="J488" s="328"/>
      <c r="K488" s="270"/>
      <c r="L488" s="281"/>
      <c r="M488" s="281"/>
      <c r="N488" s="281"/>
      <c r="O488" s="281"/>
    </row>
    <row r="489" spans="1:15" s="282" customFormat="1" ht="10.9" x14ac:dyDescent="0.2">
      <c r="A489" s="277"/>
      <c r="B489" s="400" t="s">
        <v>812</v>
      </c>
      <c r="C489" s="401"/>
      <c r="D489" s="402"/>
      <c r="E489" s="402"/>
      <c r="F489" s="402"/>
      <c r="G489" s="279"/>
      <c r="H489" s="279"/>
      <c r="I489" s="280"/>
      <c r="J489" s="270"/>
      <c r="K489" s="270"/>
      <c r="L489" s="281"/>
      <c r="M489" s="281"/>
      <c r="N489" s="281"/>
      <c r="O489" s="281"/>
    </row>
    <row r="490" spans="1:15" s="282" customFormat="1" ht="10.9" x14ac:dyDescent="0.2">
      <c r="A490" s="277"/>
      <c r="B490" s="404" t="s">
        <v>1031</v>
      </c>
      <c r="C490" s="401"/>
      <c r="D490" s="402"/>
      <c r="E490" s="402">
        <v>3.4</v>
      </c>
      <c r="F490" s="402">
        <v>3.4</v>
      </c>
      <c r="G490" s="279"/>
      <c r="H490" s="279">
        <f t="shared" ref="H490" si="33">TRUNC(PRODUCT(D490:G490),2)</f>
        <v>11.56</v>
      </c>
      <c r="I490" s="280"/>
      <c r="J490" s="270"/>
      <c r="K490" s="270"/>
      <c r="L490" s="281"/>
      <c r="M490" s="281"/>
      <c r="N490" s="281"/>
      <c r="O490" s="281"/>
    </row>
    <row r="491" spans="1:15" s="282" customFormat="1" ht="10.9" x14ac:dyDescent="0.3">
      <c r="A491" s="277"/>
      <c r="B491" s="283" t="str">
        <f>"Total item "&amp;A467</f>
        <v>Total item 4.3</v>
      </c>
      <c r="C491" s="277"/>
      <c r="D491" s="279"/>
      <c r="E491" s="284"/>
      <c r="F491" s="279"/>
      <c r="G491" s="279"/>
      <c r="H491" s="264">
        <f>SUM(H468:H490)</f>
        <v>282.54999999999995</v>
      </c>
      <c r="I491" s="281"/>
      <c r="J491" s="270"/>
      <c r="K491" s="281"/>
      <c r="L491" s="281"/>
      <c r="M491" s="281"/>
      <c r="N491" s="281"/>
      <c r="O491" s="281"/>
    </row>
    <row r="492" spans="1:15" s="270" customFormat="1" ht="10.15" x14ac:dyDescent="0.3">
      <c r="A492" s="267"/>
      <c r="B492" s="285"/>
      <c r="C492" s="267"/>
      <c r="D492" s="269"/>
      <c r="E492" s="269"/>
      <c r="F492" s="680" t="s">
        <v>784</v>
      </c>
      <c r="G492" s="681"/>
      <c r="H492" s="286">
        <v>303.42</v>
      </c>
    </row>
    <row r="493" spans="1:15" s="270" customFormat="1" ht="10.15" x14ac:dyDescent="0.3">
      <c r="A493" s="267"/>
      <c r="B493" s="285"/>
      <c r="C493" s="267"/>
      <c r="D493" s="269"/>
      <c r="E493" s="269"/>
      <c r="F493" s="672" t="str">
        <f>IF(H493&gt;=0,"ADITAR","SUPRIMIR")</f>
        <v>SUPRIMIR</v>
      </c>
      <c r="G493" s="673"/>
      <c r="H493" s="287">
        <f>H491-H492</f>
        <v>-20.870000000000061</v>
      </c>
    </row>
    <row r="494" spans="1:15" s="292" customFormat="1" ht="10.9" x14ac:dyDescent="0.3">
      <c r="A494" s="288"/>
      <c r="B494" s="289"/>
      <c r="C494" s="288"/>
      <c r="D494" s="290"/>
      <c r="E494" s="290"/>
      <c r="F494" s="290"/>
      <c r="G494" s="290"/>
      <c r="H494" s="290"/>
      <c r="I494" s="291"/>
      <c r="J494" s="291"/>
      <c r="K494" s="291"/>
      <c r="L494" s="291"/>
      <c r="M494" s="291"/>
      <c r="N494" s="291"/>
      <c r="O494" s="291"/>
    </row>
    <row r="495" spans="1:15" s="276" customFormat="1" x14ac:dyDescent="0.25">
      <c r="A495" s="272" t="s">
        <v>387</v>
      </c>
      <c r="B495" s="273" t="s">
        <v>386</v>
      </c>
      <c r="C495" s="272" t="s">
        <v>97</v>
      </c>
      <c r="D495" s="274"/>
      <c r="E495" s="274"/>
      <c r="F495" s="274"/>
      <c r="G495" s="274"/>
      <c r="H495" s="274"/>
      <c r="I495" s="275"/>
      <c r="J495" s="275"/>
      <c r="K495" s="275"/>
      <c r="L495" s="275"/>
      <c r="M495" s="275"/>
      <c r="N495" s="275"/>
      <c r="O495" s="275"/>
    </row>
    <row r="496" spans="1:15" s="282" customFormat="1" x14ac:dyDescent="0.25">
      <c r="A496" s="277"/>
      <c r="B496" s="296" t="s">
        <v>794</v>
      </c>
      <c r="C496" s="277"/>
      <c r="D496" s="279"/>
      <c r="E496" s="279">
        <v>1.1499999999999999</v>
      </c>
      <c r="F496" s="279">
        <v>0.09</v>
      </c>
      <c r="G496" s="279">
        <v>0.09</v>
      </c>
      <c r="H496" s="299">
        <f>TRUNC(PRODUCT(D496:G496),4)</f>
        <v>9.2999999999999992E-3</v>
      </c>
      <c r="I496" s="281"/>
      <c r="J496" s="281"/>
      <c r="K496" s="281"/>
      <c r="L496" s="281"/>
      <c r="M496" s="281"/>
      <c r="N496" s="281"/>
      <c r="O496" s="281"/>
    </row>
    <row r="497" spans="1:16" s="282" customFormat="1" x14ac:dyDescent="0.25">
      <c r="A497" s="277"/>
      <c r="B497" s="296" t="s">
        <v>795</v>
      </c>
      <c r="C497" s="277"/>
      <c r="D497" s="279"/>
      <c r="E497" s="279">
        <v>1.1499999999999999</v>
      </c>
      <c r="F497" s="279">
        <v>0.09</v>
      </c>
      <c r="G497" s="279">
        <v>0.09</v>
      </c>
      <c r="H497" s="299">
        <f>TRUNC(PRODUCT(D497:G497),4)</f>
        <v>9.2999999999999992E-3</v>
      </c>
      <c r="I497" s="281"/>
      <c r="J497" s="281"/>
      <c r="K497" s="281"/>
      <c r="L497" s="281"/>
      <c r="M497" s="281"/>
      <c r="N497" s="281"/>
      <c r="O497" s="281"/>
    </row>
    <row r="498" spans="1:16" s="282" customFormat="1" x14ac:dyDescent="0.25">
      <c r="A498" s="277"/>
      <c r="B498" s="296" t="s">
        <v>796</v>
      </c>
      <c r="C498" s="277"/>
      <c r="D498" s="279"/>
      <c r="E498" s="279">
        <v>1.1299999999999999</v>
      </c>
      <c r="F498" s="279">
        <v>0.09</v>
      </c>
      <c r="G498" s="279">
        <v>0.09</v>
      </c>
      <c r="H498" s="299">
        <f>TRUNC(PRODUCT(D498:G498),4)</f>
        <v>9.1000000000000004E-3</v>
      </c>
      <c r="I498" s="281"/>
      <c r="J498" s="281"/>
      <c r="K498" s="281"/>
      <c r="L498" s="281"/>
      <c r="M498" s="281"/>
      <c r="N498" s="281"/>
      <c r="O498" s="281"/>
    </row>
    <row r="499" spans="1:16" s="282" customFormat="1" ht="10.9" x14ac:dyDescent="0.3">
      <c r="A499" s="277"/>
      <c r="B499" s="296" t="s">
        <v>571</v>
      </c>
      <c r="C499" s="277"/>
      <c r="D499" s="279"/>
      <c r="E499" s="279">
        <v>1.2</v>
      </c>
      <c r="F499" s="279">
        <v>0.1</v>
      </c>
      <c r="G499" s="279">
        <v>0.09</v>
      </c>
      <c r="H499" s="299">
        <f t="shared" ref="H499:H516" si="34">TRUNC(PRODUCT(D499:G499),4)</f>
        <v>1.0800000000000001E-2</v>
      </c>
      <c r="I499" s="281"/>
      <c r="J499" s="281"/>
      <c r="K499" s="281"/>
      <c r="L499" s="281"/>
      <c r="M499" s="281"/>
      <c r="N499" s="281"/>
      <c r="O499" s="281"/>
    </row>
    <row r="500" spans="1:16" s="282" customFormat="1" x14ac:dyDescent="0.25">
      <c r="A500" s="277"/>
      <c r="B500" s="296" t="s">
        <v>797</v>
      </c>
      <c r="C500" s="277"/>
      <c r="D500" s="279"/>
      <c r="E500" s="279">
        <v>1.2</v>
      </c>
      <c r="F500" s="279">
        <v>0.09</v>
      </c>
      <c r="G500" s="279">
        <v>0.09</v>
      </c>
      <c r="H500" s="299">
        <f t="shared" si="34"/>
        <v>9.7000000000000003E-3</v>
      </c>
      <c r="I500" s="281"/>
      <c r="J500" s="281"/>
      <c r="K500" s="281"/>
      <c r="L500" s="281"/>
      <c r="M500" s="281"/>
      <c r="N500" s="281"/>
      <c r="O500" s="281"/>
    </row>
    <row r="501" spans="1:16" s="282" customFormat="1" x14ac:dyDescent="0.25">
      <c r="A501" s="277"/>
      <c r="B501" s="296" t="s">
        <v>577</v>
      </c>
      <c r="C501" s="277"/>
      <c r="D501" s="279"/>
      <c r="E501" s="279">
        <v>1.1499999999999999</v>
      </c>
      <c r="F501" s="279">
        <v>0.09</v>
      </c>
      <c r="G501" s="279">
        <v>0.09</v>
      </c>
      <c r="H501" s="299">
        <f t="shared" si="34"/>
        <v>9.2999999999999992E-3</v>
      </c>
      <c r="I501" s="281"/>
      <c r="J501" s="281"/>
      <c r="K501" s="281"/>
      <c r="L501" s="281"/>
      <c r="M501" s="281"/>
      <c r="N501" s="281"/>
      <c r="O501" s="281"/>
    </row>
    <row r="502" spans="1:16" s="282" customFormat="1" x14ac:dyDescent="0.25">
      <c r="A502" s="277"/>
      <c r="B502" s="296" t="s">
        <v>578</v>
      </c>
      <c r="C502" s="277"/>
      <c r="D502" s="279"/>
      <c r="E502" s="279">
        <v>1.1499999999999999</v>
      </c>
      <c r="F502" s="279">
        <v>0.09</v>
      </c>
      <c r="G502" s="279">
        <v>0.09</v>
      </c>
      <c r="H502" s="299">
        <f t="shared" si="34"/>
        <v>9.2999999999999992E-3</v>
      </c>
      <c r="I502" s="281"/>
      <c r="J502" s="281"/>
      <c r="K502" s="281"/>
      <c r="L502" s="281"/>
      <c r="M502" s="281"/>
      <c r="N502" s="281"/>
      <c r="O502" s="281"/>
    </row>
    <row r="503" spans="1:16" s="282" customFormat="1" x14ac:dyDescent="0.25">
      <c r="A503" s="277"/>
      <c r="B503" s="296" t="s">
        <v>798</v>
      </c>
      <c r="C503" s="277"/>
      <c r="D503" s="279"/>
      <c r="E503" s="279">
        <v>1.2</v>
      </c>
      <c r="F503" s="279">
        <v>0.09</v>
      </c>
      <c r="G503" s="279">
        <v>0.09</v>
      </c>
      <c r="H503" s="299">
        <f t="shared" si="34"/>
        <v>9.7000000000000003E-3</v>
      </c>
      <c r="I503" s="281"/>
      <c r="J503" s="281"/>
      <c r="K503" s="281"/>
      <c r="L503" s="281"/>
      <c r="M503" s="281"/>
      <c r="N503" s="281"/>
      <c r="O503" s="281"/>
    </row>
    <row r="504" spans="1:16" s="282" customFormat="1" x14ac:dyDescent="0.25">
      <c r="A504" s="277"/>
      <c r="B504" s="296" t="s">
        <v>799</v>
      </c>
      <c r="C504" s="277"/>
      <c r="D504" s="279"/>
      <c r="E504" s="279">
        <v>1.2</v>
      </c>
      <c r="F504" s="279">
        <v>0.09</v>
      </c>
      <c r="G504" s="279">
        <v>0.09</v>
      </c>
      <c r="H504" s="299">
        <f t="shared" si="34"/>
        <v>9.7000000000000003E-3</v>
      </c>
      <c r="I504" s="281"/>
      <c r="J504" s="281"/>
      <c r="K504" s="281"/>
      <c r="L504" s="281"/>
      <c r="M504" s="281"/>
      <c r="N504" s="281"/>
      <c r="O504" s="281"/>
    </row>
    <row r="505" spans="1:16" s="282" customFormat="1" ht="10.9" x14ac:dyDescent="0.3">
      <c r="A505" s="277"/>
      <c r="B505" s="296" t="s">
        <v>800</v>
      </c>
      <c r="C505" s="277"/>
      <c r="D505" s="279"/>
      <c r="E505" s="279">
        <v>1.2</v>
      </c>
      <c r="F505" s="279">
        <v>0.09</v>
      </c>
      <c r="G505" s="279">
        <v>0.09</v>
      </c>
      <c r="H505" s="299">
        <f t="shared" si="34"/>
        <v>9.7000000000000003E-3</v>
      </c>
      <c r="I505" s="281"/>
      <c r="J505" s="281"/>
      <c r="K505" s="281"/>
      <c r="L505" s="281"/>
      <c r="M505" s="281"/>
      <c r="N505" s="281"/>
      <c r="O505" s="281"/>
    </row>
    <row r="506" spans="1:16" s="282" customFormat="1" ht="10.9" x14ac:dyDescent="0.3">
      <c r="A506" s="277"/>
      <c r="B506" s="296" t="s">
        <v>801</v>
      </c>
      <c r="C506" s="277"/>
      <c r="D506" s="279"/>
      <c r="E506" s="279">
        <v>1.1499999999999999</v>
      </c>
      <c r="F506" s="279">
        <v>0.09</v>
      </c>
      <c r="G506" s="279">
        <v>0.09</v>
      </c>
      <c r="H506" s="299">
        <f t="shared" si="34"/>
        <v>9.2999999999999992E-3</v>
      </c>
      <c r="I506" s="281"/>
      <c r="J506" s="281"/>
      <c r="K506" s="281"/>
      <c r="L506" s="281"/>
      <c r="M506" s="281"/>
      <c r="N506" s="281"/>
      <c r="O506" s="281"/>
    </row>
    <row r="507" spans="1:16" s="282" customFormat="1" ht="10.9" x14ac:dyDescent="0.3">
      <c r="A507" s="277"/>
      <c r="B507" s="296" t="s">
        <v>802</v>
      </c>
      <c r="C507" s="277"/>
      <c r="D507" s="279"/>
      <c r="E507" s="279">
        <v>1.1499999999999999</v>
      </c>
      <c r="F507" s="279">
        <v>0.09</v>
      </c>
      <c r="G507" s="279">
        <v>0.09</v>
      </c>
      <c r="H507" s="299">
        <f t="shared" si="34"/>
        <v>9.2999999999999992E-3</v>
      </c>
      <c r="I507" s="281"/>
      <c r="J507" s="281"/>
      <c r="K507" s="281"/>
      <c r="L507" s="281"/>
      <c r="M507" s="281"/>
      <c r="N507" s="281"/>
      <c r="O507" s="281"/>
    </row>
    <row r="508" spans="1:16" s="282" customFormat="1" ht="10.9" x14ac:dyDescent="0.3">
      <c r="A508" s="277"/>
      <c r="B508" s="296" t="s">
        <v>803</v>
      </c>
      <c r="C508" s="277"/>
      <c r="D508" s="279"/>
      <c r="E508" s="279">
        <v>1.1499999999999999</v>
      </c>
      <c r="F508" s="279">
        <v>0.09</v>
      </c>
      <c r="G508" s="279">
        <v>0.09</v>
      </c>
      <c r="H508" s="299">
        <f t="shared" si="34"/>
        <v>9.2999999999999992E-3</v>
      </c>
      <c r="I508" s="281"/>
      <c r="J508" s="281"/>
      <c r="K508" s="281"/>
      <c r="L508" s="281"/>
      <c r="M508" s="281"/>
      <c r="N508" s="281"/>
      <c r="O508" s="281"/>
    </row>
    <row r="509" spans="1:16" s="282" customFormat="1" x14ac:dyDescent="0.25">
      <c r="A509" s="277"/>
      <c r="B509" s="296" t="s">
        <v>804</v>
      </c>
      <c r="C509" s="277"/>
      <c r="D509" s="279"/>
      <c r="E509" s="279">
        <v>1.4</v>
      </c>
      <c r="F509" s="279">
        <v>0.09</v>
      </c>
      <c r="G509" s="279">
        <v>0.09</v>
      </c>
      <c r="H509" s="299">
        <f t="shared" si="34"/>
        <v>1.1299999999999999E-2</v>
      </c>
      <c r="I509" s="281"/>
      <c r="J509" s="281"/>
      <c r="K509" s="281"/>
      <c r="L509" s="281"/>
      <c r="M509" s="281"/>
      <c r="N509" s="281"/>
      <c r="O509" s="281"/>
    </row>
    <row r="510" spans="1:16" s="282" customFormat="1" x14ac:dyDescent="0.25">
      <c r="A510" s="277"/>
      <c r="B510" s="296" t="s">
        <v>805</v>
      </c>
      <c r="C510" s="277"/>
      <c r="D510" s="279"/>
      <c r="E510" s="279">
        <v>1.24</v>
      </c>
      <c r="F510" s="279">
        <v>0.09</v>
      </c>
      <c r="G510" s="279">
        <v>0.09</v>
      </c>
      <c r="H510" s="299">
        <f t="shared" si="34"/>
        <v>0.01</v>
      </c>
      <c r="I510" s="281"/>
      <c r="J510" s="281"/>
      <c r="K510" s="281"/>
      <c r="L510" s="281"/>
      <c r="M510" s="281"/>
      <c r="N510" s="281"/>
      <c r="O510" s="281"/>
    </row>
    <row r="511" spans="1:16" s="282" customFormat="1" x14ac:dyDescent="0.25">
      <c r="A511" s="277"/>
      <c r="B511" s="296" t="s">
        <v>806</v>
      </c>
      <c r="C511" s="277"/>
      <c r="D511" s="279"/>
      <c r="E511" s="279">
        <v>1.1200000000000001</v>
      </c>
      <c r="F511" s="279">
        <v>0.09</v>
      </c>
      <c r="G511" s="279">
        <v>0.09</v>
      </c>
      <c r="H511" s="299">
        <f t="shared" si="34"/>
        <v>8.9999999999999993E-3</v>
      </c>
      <c r="I511" s="281"/>
      <c r="J511" s="270"/>
      <c r="K511" s="270"/>
      <c r="L511" s="270"/>
      <c r="M511" s="270"/>
      <c r="N511" s="270"/>
      <c r="O511" s="270"/>
      <c r="P511" s="270"/>
    </row>
    <row r="512" spans="1:16" s="282" customFormat="1" x14ac:dyDescent="0.25">
      <c r="A512" s="277"/>
      <c r="B512" s="296" t="s">
        <v>807</v>
      </c>
      <c r="C512" s="277"/>
      <c r="D512" s="279"/>
      <c r="E512" s="279">
        <v>1.2</v>
      </c>
      <c r="F512" s="279">
        <v>0.09</v>
      </c>
      <c r="G512" s="279">
        <v>0.09</v>
      </c>
      <c r="H512" s="299">
        <f t="shared" si="34"/>
        <v>9.7000000000000003E-3</v>
      </c>
      <c r="I512" s="281"/>
      <c r="J512" s="270"/>
      <c r="K512" s="270"/>
      <c r="L512" s="270"/>
      <c r="M512" s="270"/>
      <c r="N512" s="270"/>
      <c r="O512" s="270"/>
      <c r="P512" s="270"/>
    </row>
    <row r="513" spans="1:16" s="282" customFormat="1" ht="10.9" x14ac:dyDescent="0.3">
      <c r="A513" s="277"/>
      <c r="B513" s="296" t="s">
        <v>591</v>
      </c>
      <c r="C513" s="277"/>
      <c r="D513" s="279"/>
      <c r="E513" s="279">
        <v>1.1200000000000001</v>
      </c>
      <c r="F513" s="279">
        <v>0.09</v>
      </c>
      <c r="G513" s="279">
        <v>0.09</v>
      </c>
      <c r="H513" s="299">
        <f t="shared" si="34"/>
        <v>8.9999999999999993E-3</v>
      </c>
      <c r="I513" s="281"/>
      <c r="J513" s="291"/>
      <c r="K513" s="291"/>
      <c r="L513" s="291"/>
      <c r="M513" s="291"/>
      <c r="N513" s="291"/>
      <c r="O513" s="291"/>
      <c r="P513" s="292"/>
    </row>
    <row r="514" spans="1:16" s="282" customFormat="1" ht="10.9" x14ac:dyDescent="0.3">
      <c r="A514" s="277"/>
      <c r="B514" s="296" t="s">
        <v>592</v>
      </c>
      <c r="C514" s="277"/>
      <c r="D514" s="279"/>
      <c r="E514" s="279">
        <v>1.1000000000000001</v>
      </c>
      <c r="F514" s="279">
        <v>0.09</v>
      </c>
      <c r="G514" s="279">
        <v>0.09</v>
      </c>
      <c r="H514" s="299">
        <f t="shared" si="34"/>
        <v>8.8999999999999999E-3</v>
      </c>
      <c r="I514" s="281"/>
      <c r="J514" s="265"/>
      <c r="K514" s="265"/>
      <c r="L514" s="265"/>
      <c r="M514" s="265"/>
      <c r="N514" s="265"/>
      <c r="O514" s="265"/>
      <c r="P514" s="266"/>
    </row>
    <row r="515" spans="1:16" s="282" customFormat="1" ht="10.9" x14ac:dyDescent="0.3">
      <c r="A515" s="277"/>
      <c r="B515" s="296" t="s">
        <v>589</v>
      </c>
      <c r="C515" s="277"/>
      <c r="D515" s="279"/>
      <c r="E515" s="279">
        <v>1.1000000000000001</v>
      </c>
      <c r="F515" s="279">
        <v>0.09</v>
      </c>
      <c r="G515" s="279">
        <v>0.09</v>
      </c>
      <c r="H515" s="299">
        <f t="shared" si="34"/>
        <v>8.8999999999999999E-3</v>
      </c>
      <c r="I515" s="281"/>
      <c r="J515" s="270"/>
      <c r="K515" s="270"/>
      <c r="L515" s="270"/>
      <c r="M515" s="270"/>
      <c r="N515" s="270"/>
      <c r="O515" s="270"/>
      <c r="P515" s="271"/>
    </row>
    <row r="516" spans="1:16" s="282" customFormat="1" x14ac:dyDescent="0.25">
      <c r="A516" s="277"/>
      <c r="B516" s="296" t="s">
        <v>808</v>
      </c>
      <c r="C516" s="277"/>
      <c r="D516" s="279"/>
      <c r="E516" s="279">
        <v>1.2</v>
      </c>
      <c r="F516" s="279">
        <v>0.09</v>
      </c>
      <c r="G516" s="279">
        <v>0.09</v>
      </c>
      <c r="H516" s="299">
        <f t="shared" si="34"/>
        <v>9.7000000000000003E-3</v>
      </c>
      <c r="I516" s="281"/>
      <c r="J516" s="281"/>
      <c r="K516" s="281"/>
      <c r="L516" s="281"/>
      <c r="M516" s="281"/>
      <c r="N516" s="281"/>
      <c r="O516" s="281"/>
    </row>
    <row r="517" spans="1:16" s="282" customFormat="1" ht="10.9" x14ac:dyDescent="0.3">
      <c r="A517" s="277"/>
      <c r="B517" s="283" t="str">
        <f>"Total item "&amp;A495</f>
        <v>Total item 4.4</v>
      </c>
      <c r="C517" s="277"/>
      <c r="D517" s="279"/>
      <c r="E517" s="284"/>
      <c r="F517" s="279"/>
      <c r="G517" s="279"/>
      <c r="H517" s="332">
        <f>SUM(H496:H516)</f>
        <v>0.20029999999999998</v>
      </c>
      <c r="I517" s="281"/>
      <c r="J517" s="281"/>
      <c r="K517" s="281"/>
      <c r="L517" s="281"/>
      <c r="M517" s="281"/>
      <c r="N517" s="281"/>
      <c r="O517" s="281"/>
    </row>
    <row r="518" spans="1:16" s="270" customFormat="1" ht="10.9" x14ac:dyDescent="0.3">
      <c r="A518" s="267"/>
      <c r="B518" s="285"/>
      <c r="C518" s="267"/>
      <c r="D518" s="269"/>
      <c r="E518" s="269"/>
      <c r="F518" s="680" t="s">
        <v>784</v>
      </c>
      <c r="G518" s="681"/>
      <c r="H518" s="286">
        <v>1.52</v>
      </c>
      <c r="I518" s="270" t="s">
        <v>733</v>
      </c>
      <c r="J518" s="281"/>
      <c r="K518" s="281"/>
      <c r="L518" s="281"/>
      <c r="M518" s="281"/>
      <c r="N518" s="281"/>
      <c r="O518" s="281"/>
      <c r="P518" s="282"/>
    </row>
    <row r="519" spans="1:16" s="270" customFormat="1" ht="10.9" x14ac:dyDescent="0.3">
      <c r="A519" s="267"/>
      <c r="B519" s="285"/>
      <c r="C519" s="267"/>
      <c r="D519" s="269"/>
      <c r="E519" s="269"/>
      <c r="F519" s="672" t="str">
        <f>IF(H519&gt;=0,"ADITAR","SUPRIMIR")</f>
        <v>SUPRIMIR</v>
      </c>
      <c r="G519" s="673"/>
      <c r="H519" s="287">
        <f>H517-H518</f>
        <v>-1.3197000000000001</v>
      </c>
      <c r="J519" s="281"/>
      <c r="K519" s="281"/>
      <c r="L519" s="281"/>
      <c r="M519" s="281"/>
      <c r="N519" s="281"/>
      <c r="O519" s="281"/>
      <c r="P519" s="282"/>
    </row>
    <row r="520" spans="1:16" s="292" customFormat="1" ht="10.9" x14ac:dyDescent="0.3">
      <c r="A520" s="288"/>
      <c r="B520" s="326"/>
      <c r="C520" s="288"/>
      <c r="D520" s="290"/>
      <c r="E520" s="327"/>
      <c r="F520" s="290"/>
      <c r="G520" s="290"/>
      <c r="H520" s="290"/>
      <c r="I520" s="291"/>
      <c r="J520" s="281"/>
      <c r="K520" s="281"/>
      <c r="L520" s="281"/>
      <c r="M520" s="281"/>
      <c r="N520" s="281"/>
      <c r="O520" s="281"/>
      <c r="P520" s="282"/>
    </row>
    <row r="521" spans="1:16" s="266" customFormat="1" x14ac:dyDescent="0.25">
      <c r="A521" s="262" t="s">
        <v>385</v>
      </c>
      <c r="B521" s="263" t="s">
        <v>384</v>
      </c>
      <c r="C521" s="262"/>
      <c r="D521" s="264"/>
      <c r="E521" s="264"/>
      <c r="F521" s="264"/>
      <c r="G521" s="264"/>
      <c r="H521" s="264"/>
      <c r="I521" s="265"/>
      <c r="J521" s="281"/>
      <c r="K521" s="281"/>
      <c r="L521" s="281"/>
      <c r="M521" s="281"/>
      <c r="N521" s="281"/>
      <c r="O521" s="281"/>
      <c r="P521" s="282"/>
    </row>
    <row r="522" spans="1:16" s="271" customFormat="1" ht="10.9" x14ac:dyDescent="0.3">
      <c r="A522" s="267"/>
      <c r="B522" s="268"/>
      <c r="C522" s="267"/>
      <c r="D522" s="269"/>
      <c r="E522" s="269"/>
      <c r="F522" s="269"/>
      <c r="G522" s="269"/>
      <c r="H522" s="269"/>
      <c r="I522" s="270"/>
      <c r="J522" s="281"/>
      <c r="K522" s="281"/>
      <c r="L522" s="281"/>
      <c r="M522" s="281"/>
      <c r="N522" s="281"/>
      <c r="O522" s="281"/>
      <c r="P522" s="282"/>
    </row>
    <row r="523" spans="1:16" s="276" customFormat="1" ht="22.5" x14ac:dyDescent="0.25">
      <c r="A523" s="272" t="s">
        <v>383</v>
      </c>
      <c r="B523" s="273" t="s">
        <v>382</v>
      </c>
      <c r="C523" s="272" t="s">
        <v>77</v>
      </c>
      <c r="D523" s="274"/>
      <c r="E523" s="274"/>
      <c r="F523" s="274"/>
      <c r="G523" s="274"/>
      <c r="H523" s="274"/>
      <c r="I523" s="275"/>
      <c r="J523" s="275"/>
      <c r="K523" s="275"/>
      <c r="L523" s="275"/>
      <c r="M523" s="275"/>
      <c r="N523" s="275"/>
      <c r="O523" s="275"/>
    </row>
    <row r="524" spans="1:16" s="282" customFormat="1" ht="20.45" x14ac:dyDescent="0.3">
      <c r="A524" s="277"/>
      <c r="B524" s="295" t="s">
        <v>895</v>
      </c>
      <c r="C524" s="277"/>
      <c r="D524" s="279"/>
      <c r="E524" s="279"/>
      <c r="F524" s="279"/>
      <c r="G524" s="279"/>
      <c r="H524" s="279"/>
      <c r="I524" s="281"/>
      <c r="J524" s="281"/>
      <c r="K524" s="281"/>
      <c r="L524" s="281"/>
      <c r="M524" s="281"/>
      <c r="N524" s="281"/>
      <c r="O524" s="281"/>
    </row>
    <row r="525" spans="1:16" s="282" customFormat="1" ht="10.9" x14ac:dyDescent="0.3">
      <c r="A525" s="277"/>
      <c r="B525" s="296" t="s">
        <v>896</v>
      </c>
      <c r="C525" s="277"/>
      <c r="D525" s="279"/>
      <c r="E525" s="279">
        <f>3.84+3</f>
        <v>6.84</v>
      </c>
      <c r="F525" s="279"/>
      <c r="G525" s="279">
        <v>2.5499999999999998</v>
      </c>
      <c r="H525" s="279">
        <f t="shared" ref="H525:H552" si="35">TRUNC(PRODUCT(D525:G525),2)</f>
        <v>17.440000000000001</v>
      </c>
      <c r="I525" s="281"/>
      <c r="J525" s="281"/>
      <c r="K525" s="281"/>
      <c r="L525" s="281"/>
      <c r="M525" s="281"/>
      <c r="N525" s="281"/>
      <c r="O525" s="281"/>
    </row>
    <row r="526" spans="1:16" s="282" customFormat="1" x14ac:dyDescent="0.25">
      <c r="A526" s="277"/>
      <c r="B526" s="296" t="s">
        <v>1032</v>
      </c>
      <c r="C526" s="277"/>
      <c r="D526" s="279">
        <v>-1</v>
      </c>
      <c r="E526" s="279">
        <v>1.03</v>
      </c>
      <c r="F526" s="279"/>
      <c r="G526" s="279">
        <v>0.73</v>
      </c>
      <c r="H526" s="279">
        <f t="shared" si="35"/>
        <v>-0.75</v>
      </c>
      <c r="I526" s="281"/>
      <c r="J526" s="281"/>
      <c r="K526" s="281"/>
      <c r="L526" s="281"/>
      <c r="M526" s="281"/>
      <c r="N526" s="281"/>
      <c r="O526" s="281"/>
    </row>
    <row r="527" spans="1:16" s="282" customFormat="1" ht="10.9" x14ac:dyDescent="0.3">
      <c r="A527" s="277"/>
      <c r="B527" s="296" t="s">
        <v>897</v>
      </c>
      <c r="C527" s="277"/>
      <c r="D527" s="279"/>
      <c r="E527" s="279">
        <f>3.84+3</f>
        <v>6.84</v>
      </c>
      <c r="F527" s="279"/>
      <c r="G527" s="279">
        <v>2.5499999999999998</v>
      </c>
      <c r="H527" s="279">
        <f t="shared" si="35"/>
        <v>17.440000000000001</v>
      </c>
      <c r="I527" s="281"/>
      <c r="J527" s="281"/>
      <c r="K527" s="281"/>
      <c r="L527" s="281"/>
      <c r="M527" s="281"/>
      <c r="N527" s="281"/>
      <c r="O527" s="281"/>
    </row>
    <row r="528" spans="1:16" s="282" customFormat="1" ht="10.9" x14ac:dyDescent="0.3">
      <c r="A528" s="277"/>
      <c r="B528" s="296" t="s">
        <v>898</v>
      </c>
      <c r="C528" s="277"/>
      <c r="D528" s="279"/>
      <c r="E528" s="279">
        <v>3.84</v>
      </c>
      <c r="F528" s="279"/>
      <c r="G528" s="279">
        <v>2.5499999999999998</v>
      </c>
      <c r="H528" s="279">
        <f t="shared" si="35"/>
        <v>9.7899999999999991</v>
      </c>
      <c r="I528" s="281"/>
      <c r="J528" s="281"/>
      <c r="K528" s="281"/>
      <c r="L528" s="281"/>
      <c r="M528" s="281"/>
      <c r="N528" s="281"/>
      <c r="O528" s="281"/>
    </row>
    <row r="529" spans="1:15" s="282" customFormat="1" ht="10.9" x14ac:dyDescent="0.3">
      <c r="A529" s="277"/>
      <c r="B529" s="296" t="s">
        <v>899</v>
      </c>
      <c r="C529" s="277"/>
      <c r="D529" s="279"/>
      <c r="E529" s="279">
        <f>3.84+3</f>
        <v>6.84</v>
      </c>
      <c r="F529" s="279"/>
      <c r="G529" s="279">
        <v>2.5499999999999998</v>
      </c>
      <c r="H529" s="279">
        <f t="shared" si="35"/>
        <v>17.440000000000001</v>
      </c>
      <c r="I529" s="281"/>
      <c r="J529" s="281"/>
      <c r="K529" s="281"/>
      <c r="L529" s="281"/>
      <c r="M529" s="281"/>
      <c r="N529" s="281"/>
      <c r="O529" s="281"/>
    </row>
    <row r="530" spans="1:15" s="282" customFormat="1" ht="10.9" x14ac:dyDescent="0.3">
      <c r="A530" s="277"/>
      <c r="B530" s="296" t="s">
        <v>900</v>
      </c>
      <c r="C530" s="277"/>
      <c r="D530" s="279"/>
      <c r="E530" s="279">
        <f>1.75+2.91+6+2.65+2.66+1.64+2.85</f>
        <v>20.46</v>
      </c>
      <c r="F530" s="279"/>
      <c r="G530" s="279">
        <v>2.5499999999999998</v>
      </c>
      <c r="H530" s="279">
        <f t="shared" si="35"/>
        <v>52.17</v>
      </c>
      <c r="I530" s="281"/>
      <c r="J530" s="281"/>
      <c r="K530" s="281"/>
      <c r="L530" s="281"/>
      <c r="M530" s="281"/>
      <c r="N530" s="281"/>
      <c r="O530" s="281"/>
    </row>
    <row r="531" spans="1:15" s="282" customFormat="1" x14ac:dyDescent="0.25">
      <c r="A531" s="277"/>
      <c r="B531" s="296" t="s">
        <v>1032</v>
      </c>
      <c r="C531" s="277"/>
      <c r="D531" s="279">
        <v>-1</v>
      </c>
      <c r="E531" s="279">
        <v>1.06</v>
      </c>
      <c r="F531" s="279"/>
      <c r="G531" s="279">
        <v>0.73</v>
      </c>
      <c r="H531" s="279">
        <f t="shared" si="35"/>
        <v>-0.77</v>
      </c>
      <c r="I531" s="281"/>
      <c r="J531" s="281"/>
      <c r="K531" s="281"/>
      <c r="L531" s="281"/>
      <c r="M531" s="281"/>
      <c r="N531" s="281"/>
      <c r="O531" s="281"/>
    </row>
    <row r="532" spans="1:15" s="282" customFormat="1" ht="10.9" x14ac:dyDescent="0.3">
      <c r="A532" s="277"/>
      <c r="B532" s="296"/>
      <c r="C532" s="277"/>
      <c r="D532" s="279">
        <v>-1</v>
      </c>
      <c r="E532" s="279">
        <v>2.0299999999999998</v>
      </c>
      <c r="F532" s="279"/>
      <c r="G532" s="279">
        <v>0.75</v>
      </c>
      <c r="H532" s="279">
        <f t="shared" si="35"/>
        <v>-1.52</v>
      </c>
      <c r="I532" s="281"/>
      <c r="J532" s="281"/>
      <c r="K532" s="281"/>
      <c r="L532" s="281"/>
      <c r="M532" s="281"/>
      <c r="N532" s="281"/>
      <c r="O532" s="281"/>
    </row>
    <row r="533" spans="1:15" s="282" customFormat="1" ht="10.9" x14ac:dyDescent="0.3">
      <c r="A533" s="277"/>
      <c r="B533" s="296" t="s">
        <v>1033</v>
      </c>
      <c r="C533" s="277"/>
      <c r="D533" s="279">
        <v>-1</v>
      </c>
      <c r="E533" s="279">
        <v>2</v>
      </c>
      <c r="F533" s="279"/>
      <c r="G533" s="279">
        <v>2.5499999999999998</v>
      </c>
      <c r="H533" s="279">
        <f t="shared" si="35"/>
        <v>-5.0999999999999996</v>
      </c>
      <c r="I533" s="281"/>
      <c r="J533" s="281"/>
      <c r="K533" s="281"/>
      <c r="L533" s="281"/>
      <c r="M533" s="281"/>
      <c r="N533" s="281"/>
      <c r="O533" s="281"/>
    </row>
    <row r="534" spans="1:15" s="282" customFormat="1" ht="10.9" x14ac:dyDescent="0.3">
      <c r="A534" s="277"/>
      <c r="B534" s="296"/>
      <c r="C534" s="277"/>
      <c r="D534" s="279">
        <v>-1</v>
      </c>
      <c r="E534" s="279">
        <v>2.0299999999999998</v>
      </c>
      <c r="F534" s="279"/>
      <c r="G534" s="279">
        <v>0.73</v>
      </c>
      <c r="H534" s="279">
        <f t="shared" si="35"/>
        <v>-1.48</v>
      </c>
      <c r="I534" s="281"/>
      <c r="J534" s="281"/>
      <c r="K534" s="281"/>
      <c r="L534" s="281"/>
      <c r="M534" s="281"/>
      <c r="N534" s="281"/>
      <c r="O534" s="281"/>
    </row>
    <row r="535" spans="1:15" s="282" customFormat="1" ht="10.9" x14ac:dyDescent="0.3">
      <c r="A535" s="277"/>
      <c r="B535" s="296"/>
      <c r="C535" s="277"/>
      <c r="D535" s="279">
        <v>-1</v>
      </c>
      <c r="E535" s="279">
        <v>2.08</v>
      </c>
      <c r="F535" s="279"/>
      <c r="G535" s="279">
        <v>0.73</v>
      </c>
      <c r="H535" s="279">
        <f t="shared" si="35"/>
        <v>-1.51</v>
      </c>
      <c r="I535" s="281"/>
      <c r="J535" s="281"/>
      <c r="K535" s="281"/>
      <c r="L535" s="281"/>
      <c r="M535" s="281"/>
      <c r="N535" s="281"/>
      <c r="O535" s="281"/>
    </row>
    <row r="536" spans="1:15" s="282" customFormat="1" ht="10.9" x14ac:dyDescent="0.3">
      <c r="A536" s="277"/>
      <c r="B536" s="296"/>
      <c r="C536" s="277"/>
      <c r="D536" s="279">
        <v>-1</v>
      </c>
      <c r="E536" s="279">
        <v>1.03</v>
      </c>
      <c r="F536" s="279"/>
      <c r="G536" s="279">
        <v>0.73</v>
      </c>
      <c r="H536" s="279">
        <f t="shared" si="35"/>
        <v>-0.75</v>
      </c>
      <c r="I536" s="281"/>
      <c r="J536" s="281"/>
      <c r="K536" s="281"/>
      <c r="L536" s="281"/>
      <c r="M536" s="281"/>
      <c r="N536" s="281"/>
      <c r="O536" s="281"/>
    </row>
    <row r="537" spans="1:15" s="282" customFormat="1" ht="10.9" x14ac:dyDescent="0.3">
      <c r="A537" s="277"/>
      <c r="B537" s="296"/>
      <c r="C537" s="277"/>
      <c r="D537" s="279">
        <v>-1</v>
      </c>
      <c r="E537" s="279">
        <v>2.0299999999999998</v>
      </c>
      <c r="F537" s="279"/>
      <c r="G537" s="279">
        <v>0.73</v>
      </c>
      <c r="H537" s="279">
        <f t="shared" si="35"/>
        <v>-1.48</v>
      </c>
      <c r="I537" s="281"/>
      <c r="J537" s="281"/>
      <c r="K537" s="281"/>
      <c r="L537" s="281"/>
      <c r="M537" s="281"/>
      <c r="N537" s="281"/>
      <c r="O537" s="281"/>
    </row>
    <row r="538" spans="1:15" s="282" customFormat="1" ht="10.9" x14ac:dyDescent="0.3">
      <c r="A538" s="277"/>
      <c r="B538" s="296" t="s">
        <v>901</v>
      </c>
      <c r="C538" s="277"/>
      <c r="D538" s="279"/>
      <c r="E538" s="279">
        <v>1.64</v>
      </c>
      <c r="F538" s="279"/>
      <c r="G538" s="279">
        <v>2.5499999999999998</v>
      </c>
      <c r="H538" s="279">
        <f t="shared" si="35"/>
        <v>4.18</v>
      </c>
      <c r="I538" s="281"/>
      <c r="J538" s="281"/>
      <c r="K538" s="281"/>
      <c r="L538" s="281"/>
      <c r="M538" s="281"/>
      <c r="N538" s="281"/>
      <c r="O538" s="281"/>
    </row>
    <row r="539" spans="1:15" s="282" customFormat="1" ht="10.9" x14ac:dyDescent="0.3">
      <c r="A539" s="277"/>
      <c r="B539" s="296" t="s">
        <v>902</v>
      </c>
      <c r="C539" s="277"/>
      <c r="D539" s="279"/>
      <c r="E539" s="279">
        <f>1.75+2.91+6+2.65+2.66+1.64+2.85</f>
        <v>20.46</v>
      </c>
      <c r="F539" s="279"/>
      <c r="G539" s="279">
        <v>2.5499999999999998</v>
      </c>
      <c r="H539" s="279">
        <f t="shared" si="35"/>
        <v>52.17</v>
      </c>
      <c r="I539" s="281"/>
      <c r="J539" s="281"/>
      <c r="K539" s="281"/>
      <c r="L539" s="281"/>
      <c r="M539" s="281"/>
      <c r="N539" s="281"/>
      <c r="O539" s="281"/>
    </row>
    <row r="540" spans="1:15" s="282" customFormat="1" x14ac:dyDescent="0.25">
      <c r="A540" s="277"/>
      <c r="B540" s="296" t="s">
        <v>903</v>
      </c>
      <c r="C540" s="277"/>
      <c r="D540" s="279">
        <v>-1</v>
      </c>
      <c r="E540" s="279">
        <v>1.22</v>
      </c>
      <c r="F540" s="279"/>
      <c r="G540" s="279">
        <v>2.2000000000000002</v>
      </c>
      <c r="H540" s="279">
        <f t="shared" si="35"/>
        <v>-2.68</v>
      </c>
      <c r="I540" s="281"/>
      <c r="J540" s="281"/>
      <c r="K540" s="281"/>
      <c r="L540" s="281"/>
      <c r="M540" s="281"/>
      <c r="N540" s="281"/>
      <c r="O540" s="281"/>
    </row>
    <row r="541" spans="1:15" s="282" customFormat="1" ht="10.9" x14ac:dyDescent="0.3">
      <c r="A541" s="277"/>
      <c r="B541" s="296"/>
      <c r="C541" s="277"/>
      <c r="D541" s="279">
        <v>-5</v>
      </c>
      <c r="E541" s="279">
        <v>1</v>
      </c>
      <c r="F541" s="279"/>
      <c r="G541" s="279">
        <v>2.2000000000000002</v>
      </c>
      <c r="H541" s="279">
        <f t="shared" si="35"/>
        <v>-11</v>
      </c>
      <c r="I541" s="281"/>
      <c r="J541" s="281"/>
      <c r="K541" s="281"/>
      <c r="L541" s="281"/>
      <c r="M541" s="281"/>
      <c r="N541" s="281"/>
      <c r="O541" s="281"/>
    </row>
    <row r="542" spans="1:15" s="282" customFormat="1" ht="10.9" x14ac:dyDescent="0.3">
      <c r="A542" s="277"/>
      <c r="B542" s="331" t="s">
        <v>904</v>
      </c>
      <c r="C542" s="277"/>
      <c r="D542" s="279"/>
      <c r="E542" s="279">
        <f>5.9+1.9+2.82+2.7+2.86</f>
        <v>16.18</v>
      </c>
      <c r="F542" s="279"/>
      <c r="G542" s="279">
        <v>2.5499999999999998</v>
      </c>
      <c r="H542" s="279">
        <f t="shared" si="35"/>
        <v>41.25</v>
      </c>
      <c r="I542" s="281"/>
      <c r="J542" s="281"/>
      <c r="K542" s="281"/>
      <c r="L542" s="281"/>
      <c r="M542" s="281"/>
      <c r="N542" s="281"/>
      <c r="O542" s="281"/>
    </row>
    <row r="543" spans="1:15" s="282" customFormat="1" x14ac:dyDescent="0.25">
      <c r="A543" s="277"/>
      <c r="B543" s="331" t="s">
        <v>903</v>
      </c>
      <c r="C543" s="277"/>
      <c r="D543" s="279">
        <v>-1</v>
      </c>
      <c r="E543" s="279">
        <v>1</v>
      </c>
      <c r="F543" s="279"/>
      <c r="G543" s="279">
        <v>2.25</v>
      </c>
      <c r="H543" s="279">
        <f t="shared" si="35"/>
        <v>-2.25</v>
      </c>
      <c r="I543" s="281"/>
      <c r="J543" s="281"/>
      <c r="K543" s="281"/>
      <c r="L543" s="281"/>
      <c r="M543" s="281"/>
      <c r="N543" s="281"/>
      <c r="O543" s="281"/>
    </row>
    <row r="544" spans="1:15" s="282" customFormat="1" ht="10.9" x14ac:dyDescent="0.3">
      <c r="A544" s="277"/>
      <c r="B544" s="331"/>
      <c r="C544" s="277"/>
      <c r="D544" s="279">
        <v>-1</v>
      </c>
      <c r="E544" s="279">
        <v>1</v>
      </c>
      <c r="F544" s="279"/>
      <c r="G544" s="279">
        <v>2.25</v>
      </c>
      <c r="H544" s="279">
        <f t="shared" si="35"/>
        <v>-2.25</v>
      </c>
      <c r="I544" s="281"/>
      <c r="J544" s="281"/>
      <c r="K544" s="281"/>
      <c r="L544" s="281"/>
      <c r="M544" s="281"/>
      <c r="N544" s="281"/>
      <c r="O544" s="281"/>
    </row>
    <row r="545" spans="1:15" s="282" customFormat="1" ht="10.9" x14ac:dyDescent="0.3">
      <c r="A545" s="277"/>
      <c r="B545" s="331"/>
      <c r="C545" s="277"/>
      <c r="D545" s="279">
        <v>-1</v>
      </c>
      <c r="E545" s="279">
        <v>1.1000000000000001</v>
      </c>
      <c r="F545" s="279"/>
      <c r="G545" s="279">
        <v>2.25</v>
      </c>
      <c r="H545" s="279">
        <f t="shared" si="35"/>
        <v>-2.4700000000000002</v>
      </c>
      <c r="I545" s="281"/>
      <c r="J545" s="281"/>
      <c r="K545" s="281"/>
      <c r="L545" s="281"/>
      <c r="M545" s="281"/>
      <c r="N545" s="281"/>
      <c r="O545" s="281"/>
    </row>
    <row r="546" spans="1:15" s="282" customFormat="1" ht="10.9" x14ac:dyDescent="0.3">
      <c r="A546" s="277"/>
      <c r="B546" s="331"/>
      <c r="C546" s="277"/>
      <c r="D546" s="279">
        <v>-1</v>
      </c>
      <c r="E546" s="279">
        <v>1</v>
      </c>
      <c r="F546" s="279"/>
      <c r="G546" s="279">
        <v>2.2000000000000002</v>
      </c>
      <c r="H546" s="279">
        <f t="shared" si="35"/>
        <v>-2.2000000000000002</v>
      </c>
      <c r="I546" s="281"/>
      <c r="J546" s="281"/>
      <c r="K546" s="281"/>
      <c r="L546" s="281"/>
      <c r="M546" s="281"/>
      <c r="N546" s="281"/>
      <c r="O546" s="281"/>
    </row>
    <row r="547" spans="1:15" s="282" customFormat="1" ht="10.9" x14ac:dyDescent="0.3">
      <c r="A547" s="277"/>
      <c r="B547" s="331"/>
      <c r="C547" s="277"/>
      <c r="D547" s="279">
        <v>-1</v>
      </c>
      <c r="E547" s="279">
        <v>1</v>
      </c>
      <c r="F547" s="279"/>
      <c r="G547" s="279">
        <v>2.2000000000000002</v>
      </c>
      <c r="H547" s="279">
        <f t="shared" si="35"/>
        <v>-2.2000000000000002</v>
      </c>
      <c r="I547" s="281"/>
      <c r="J547" s="281"/>
      <c r="K547" s="281"/>
      <c r="L547" s="281"/>
      <c r="M547" s="281"/>
      <c r="N547" s="281"/>
      <c r="O547" s="281"/>
    </row>
    <row r="548" spans="1:15" s="282" customFormat="1" ht="10.9" x14ac:dyDescent="0.3">
      <c r="A548" s="277"/>
      <c r="B548" s="296" t="s">
        <v>905</v>
      </c>
      <c r="C548" s="277"/>
      <c r="D548" s="279"/>
      <c r="E548" s="279">
        <f>5.9+1.9+2.82+4.05+2.86</f>
        <v>17.53</v>
      </c>
      <c r="F548" s="279"/>
      <c r="G548" s="279">
        <v>2.5499999999999998</v>
      </c>
      <c r="H548" s="279">
        <f t="shared" si="35"/>
        <v>44.7</v>
      </c>
      <c r="I548" s="281"/>
      <c r="J548" s="281"/>
      <c r="K548" s="281"/>
      <c r="L548" s="281"/>
      <c r="M548" s="281"/>
      <c r="N548" s="281"/>
      <c r="O548" s="281"/>
    </row>
    <row r="549" spans="1:15" s="282" customFormat="1" x14ac:dyDescent="0.25">
      <c r="A549" s="277"/>
      <c r="B549" s="296" t="s">
        <v>1032</v>
      </c>
      <c r="C549" s="277"/>
      <c r="D549" s="279">
        <v>-2</v>
      </c>
      <c r="E549" s="279">
        <v>2.2000000000000002</v>
      </c>
      <c r="F549" s="279"/>
      <c r="G549" s="279">
        <v>0.74</v>
      </c>
      <c r="H549" s="279">
        <f t="shared" si="35"/>
        <v>-3.25</v>
      </c>
      <c r="I549" s="281"/>
      <c r="J549" s="281"/>
      <c r="K549" s="281"/>
      <c r="L549" s="281"/>
      <c r="M549" s="281"/>
      <c r="N549" s="281"/>
      <c r="O549" s="281"/>
    </row>
    <row r="550" spans="1:15" s="282" customFormat="1" ht="10.9" x14ac:dyDescent="0.3">
      <c r="A550" s="277"/>
      <c r="B550" s="296"/>
      <c r="C550" s="277"/>
      <c r="D550" s="279">
        <v>-2</v>
      </c>
      <c r="E550" s="279">
        <v>1.05</v>
      </c>
      <c r="F550" s="279"/>
      <c r="G550" s="279">
        <v>0.74</v>
      </c>
      <c r="H550" s="279">
        <f t="shared" si="35"/>
        <v>-1.55</v>
      </c>
      <c r="I550" s="281"/>
      <c r="J550" s="281"/>
      <c r="K550" s="281"/>
      <c r="L550" s="281"/>
      <c r="M550" s="281"/>
      <c r="N550" s="281"/>
      <c r="O550" s="281"/>
    </row>
    <row r="551" spans="1:15" s="282" customFormat="1" ht="10.9" x14ac:dyDescent="0.3">
      <c r="A551" s="277"/>
      <c r="B551" s="296"/>
      <c r="C551" s="277"/>
      <c r="D551" s="279">
        <v>-2</v>
      </c>
      <c r="E551" s="279">
        <v>2.0299999999999998</v>
      </c>
      <c r="F551" s="279"/>
      <c r="G551" s="279">
        <v>0.73</v>
      </c>
      <c r="H551" s="279">
        <f t="shared" si="35"/>
        <v>-2.96</v>
      </c>
      <c r="I551" s="281"/>
      <c r="J551" s="281"/>
      <c r="K551" s="281"/>
      <c r="L551" s="281"/>
      <c r="M551" s="281"/>
      <c r="N551" s="281"/>
      <c r="O551" s="281"/>
    </row>
    <row r="552" spans="1:15" s="282" customFormat="1" ht="10.9" x14ac:dyDescent="0.3">
      <c r="A552" s="277"/>
      <c r="B552" s="296" t="s">
        <v>906</v>
      </c>
      <c r="C552" s="277"/>
      <c r="D552" s="279">
        <v>2</v>
      </c>
      <c r="E552" s="279">
        <v>1.55</v>
      </c>
      <c r="F552" s="279"/>
      <c r="G552" s="279">
        <v>2.5499999999999998</v>
      </c>
      <c r="H552" s="279">
        <f t="shared" si="35"/>
        <v>7.9</v>
      </c>
      <c r="I552" s="281"/>
      <c r="J552" s="281"/>
      <c r="K552" s="281"/>
      <c r="L552" s="281"/>
      <c r="M552" s="281"/>
      <c r="N552" s="281"/>
      <c r="O552" s="281"/>
    </row>
    <row r="553" spans="1:15" s="282" customFormat="1" ht="20.45" x14ac:dyDescent="0.3">
      <c r="A553" s="277"/>
      <c r="B553" s="295" t="s">
        <v>1034</v>
      </c>
      <c r="C553" s="277"/>
      <c r="D553" s="279"/>
      <c r="E553" s="279"/>
      <c r="F553" s="279"/>
      <c r="G553" s="279"/>
      <c r="H553" s="279"/>
      <c r="I553" s="281"/>
      <c r="J553" s="281"/>
      <c r="K553" s="281"/>
      <c r="L553" s="281"/>
      <c r="M553" s="281"/>
      <c r="N553" s="281"/>
      <c r="O553" s="281"/>
    </row>
    <row r="554" spans="1:15" s="282" customFormat="1" ht="10.9" x14ac:dyDescent="0.3">
      <c r="A554" s="277"/>
      <c r="B554" s="296" t="s">
        <v>896</v>
      </c>
      <c r="C554" s="277"/>
      <c r="D554" s="279"/>
      <c r="E554" s="279">
        <v>3.55</v>
      </c>
      <c r="F554" s="279"/>
      <c r="G554" s="279">
        <v>1.3</v>
      </c>
      <c r="H554" s="279">
        <f t="shared" ref="H554:H601" si="36">TRUNC(PRODUCT(D554:G554),2)</f>
        <v>4.6100000000000003</v>
      </c>
      <c r="I554" s="281"/>
      <c r="J554" s="281"/>
      <c r="K554" s="281"/>
      <c r="L554" s="281"/>
      <c r="M554" s="281"/>
      <c r="N554" s="281"/>
      <c r="O554" s="281"/>
    </row>
    <row r="555" spans="1:15" s="282" customFormat="1" ht="10.9" x14ac:dyDescent="0.3">
      <c r="A555" s="277"/>
      <c r="B555" s="296"/>
      <c r="C555" s="277"/>
      <c r="D555" s="279"/>
      <c r="E555" s="279">
        <v>3.55</v>
      </c>
      <c r="F555" s="279"/>
      <c r="G555" s="279">
        <v>2.5499999999999998</v>
      </c>
      <c r="H555" s="279">
        <f t="shared" si="36"/>
        <v>9.0500000000000007</v>
      </c>
      <c r="I555" s="281"/>
      <c r="J555" s="281"/>
      <c r="K555" s="281"/>
      <c r="L555" s="281"/>
      <c r="M555" s="281"/>
      <c r="N555" s="281"/>
      <c r="O555" s="281"/>
    </row>
    <row r="556" spans="1:15" s="282" customFormat="1" ht="10.9" x14ac:dyDescent="0.3">
      <c r="A556" s="277"/>
      <c r="B556" s="296" t="s">
        <v>897</v>
      </c>
      <c r="C556" s="277"/>
      <c r="D556" s="279"/>
      <c r="E556" s="279">
        <v>3.55</v>
      </c>
      <c r="F556" s="279"/>
      <c r="G556" s="279">
        <v>2.5499999999999998</v>
      </c>
      <c r="H556" s="279">
        <f t="shared" si="36"/>
        <v>9.0500000000000007</v>
      </c>
      <c r="I556" s="281"/>
      <c r="J556" s="281"/>
      <c r="K556" s="281"/>
      <c r="L556" s="281"/>
      <c r="M556" s="281"/>
      <c r="N556" s="281"/>
      <c r="O556" s="281"/>
    </row>
    <row r="557" spans="1:15" s="282" customFormat="1" x14ac:dyDescent="0.25">
      <c r="A557" s="277"/>
      <c r="B557" s="296" t="s">
        <v>908</v>
      </c>
      <c r="C557" s="277"/>
      <c r="D557" s="279">
        <v>-1</v>
      </c>
      <c r="E557" s="279">
        <v>0.92</v>
      </c>
      <c r="F557" s="279"/>
      <c r="G557" s="279">
        <v>2.2000000000000002</v>
      </c>
      <c r="H557" s="279">
        <f t="shared" si="36"/>
        <v>-2.02</v>
      </c>
      <c r="I557" s="281"/>
      <c r="J557" s="281"/>
      <c r="K557" s="281"/>
      <c r="L557" s="281"/>
      <c r="M557" s="281"/>
      <c r="N557" s="281"/>
      <c r="O557" s="281"/>
    </row>
    <row r="558" spans="1:15" s="282" customFormat="1" ht="10.9" x14ac:dyDescent="0.3">
      <c r="A558" s="277"/>
      <c r="B558" s="296" t="s">
        <v>898</v>
      </c>
      <c r="C558" s="277"/>
      <c r="D558" s="279"/>
      <c r="E558" s="279">
        <v>3.55</v>
      </c>
      <c r="F558" s="279"/>
      <c r="G558" s="279">
        <v>2.5499999999999998</v>
      </c>
      <c r="H558" s="279">
        <f t="shared" si="36"/>
        <v>9.0500000000000007</v>
      </c>
      <c r="I558" s="281"/>
      <c r="J558" s="281"/>
      <c r="K558" s="281"/>
      <c r="L558" s="281"/>
      <c r="M558" s="281"/>
      <c r="N558" s="281"/>
      <c r="O558" s="281"/>
    </row>
    <row r="559" spans="1:15" s="282" customFormat="1" ht="10.9" x14ac:dyDescent="0.3">
      <c r="A559" s="277"/>
      <c r="B559" s="296" t="s">
        <v>899</v>
      </c>
      <c r="C559" s="277"/>
      <c r="D559" s="279"/>
      <c r="E559" s="279">
        <v>3.55</v>
      </c>
      <c r="F559" s="279"/>
      <c r="G559" s="279">
        <v>2.5499999999999998</v>
      </c>
      <c r="H559" s="279">
        <f t="shared" si="36"/>
        <v>9.0500000000000007</v>
      </c>
      <c r="I559" s="281"/>
      <c r="J559" s="281"/>
      <c r="K559" s="281"/>
      <c r="L559" s="281"/>
      <c r="M559" s="281"/>
      <c r="N559" s="281"/>
      <c r="O559" s="281"/>
    </row>
    <row r="560" spans="1:15" s="282" customFormat="1" ht="10.9" x14ac:dyDescent="0.3">
      <c r="A560" s="277"/>
      <c r="B560" s="296" t="s">
        <v>900</v>
      </c>
      <c r="C560" s="277"/>
      <c r="D560" s="279"/>
      <c r="E560" s="279">
        <f>1.44+1.44</f>
        <v>2.88</v>
      </c>
      <c r="F560" s="279"/>
      <c r="G560" s="279">
        <v>2.5499999999999998</v>
      </c>
      <c r="H560" s="279">
        <f t="shared" si="36"/>
        <v>7.34</v>
      </c>
      <c r="I560" s="281"/>
      <c r="J560" s="281"/>
      <c r="K560" s="281"/>
      <c r="L560" s="281"/>
      <c r="M560" s="281"/>
      <c r="N560" s="281"/>
      <c r="O560" s="281"/>
    </row>
    <row r="561" spans="1:15" s="282" customFormat="1" x14ac:dyDescent="0.25">
      <c r="A561" s="277"/>
      <c r="B561" s="296" t="s">
        <v>1032</v>
      </c>
      <c r="C561" s="277"/>
      <c r="D561" s="279">
        <v>-2</v>
      </c>
      <c r="E561" s="279">
        <v>1.05</v>
      </c>
      <c r="F561" s="279"/>
      <c r="G561" s="279">
        <v>0.75</v>
      </c>
      <c r="H561" s="279">
        <f t="shared" si="36"/>
        <v>-1.57</v>
      </c>
      <c r="I561" s="281"/>
      <c r="J561" s="281"/>
      <c r="K561" s="281"/>
      <c r="L561" s="281"/>
      <c r="M561" s="281"/>
      <c r="N561" s="281"/>
      <c r="O561" s="281"/>
    </row>
    <row r="562" spans="1:15" s="282" customFormat="1" ht="10.9" x14ac:dyDescent="0.3">
      <c r="A562" s="277"/>
      <c r="B562" s="296" t="s">
        <v>902</v>
      </c>
      <c r="C562" s="277"/>
      <c r="D562" s="279"/>
      <c r="E562" s="279">
        <v>3.55</v>
      </c>
      <c r="F562" s="279"/>
      <c r="G562" s="279">
        <v>2.5499999999999998</v>
      </c>
      <c r="H562" s="279">
        <f t="shared" si="36"/>
        <v>9.0500000000000007</v>
      </c>
      <c r="I562" s="281"/>
      <c r="J562" s="281"/>
      <c r="K562" s="281"/>
      <c r="L562" s="281"/>
      <c r="M562" s="281"/>
      <c r="N562" s="281"/>
      <c r="O562" s="281"/>
    </row>
    <row r="563" spans="1:15" s="282" customFormat="1" ht="10.9" x14ac:dyDescent="0.3">
      <c r="A563" s="277"/>
      <c r="B563" s="296" t="s">
        <v>904</v>
      </c>
      <c r="C563" s="277"/>
      <c r="D563" s="279"/>
      <c r="E563" s="279">
        <v>1.8</v>
      </c>
      <c r="F563" s="279"/>
      <c r="G563" s="279">
        <v>2.5499999999999998</v>
      </c>
      <c r="H563" s="279">
        <f t="shared" si="36"/>
        <v>4.59</v>
      </c>
      <c r="I563" s="281"/>
      <c r="J563" s="281"/>
      <c r="K563" s="281"/>
      <c r="L563" s="281"/>
      <c r="M563" s="281"/>
      <c r="N563" s="281"/>
      <c r="O563" s="281"/>
    </row>
    <row r="564" spans="1:15" s="282" customFormat="1" x14ac:dyDescent="0.25">
      <c r="A564" s="277"/>
      <c r="B564" s="296" t="s">
        <v>1035</v>
      </c>
      <c r="C564" s="277"/>
      <c r="D564" s="279">
        <v>-1</v>
      </c>
      <c r="E564" s="279">
        <v>0.97</v>
      </c>
      <c r="F564" s="279"/>
      <c r="G564" s="279">
        <v>0.74</v>
      </c>
      <c r="H564" s="279">
        <f t="shared" si="36"/>
        <v>-0.71</v>
      </c>
      <c r="I564" s="281"/>
      <c r="J564" s="281"/>
      <c r="K564" s="281"/>
      <c r="L564" s="281"/>
      <c r="M564" s="281"/>
      <c r="N564" s="281"/>
      <c r="O564" s="281"/>
    </row>
    <row r="565" spans="1:15" s="282" customFormat="1" ht="10.9" x14ac:dyDescent="0.3">
      <c r="A565" s="277"/>
      <c r="B565" s="296" t="s">
        <v>905</v>
      </c>
      <c r="C565" s="277"/>
      <c r="D565" s="279"/>
      <c r="E565" s="279">
        <f>1.36+1.28+1.44+1.44+3.55+3.55+1.8</f>
        <v>14.420000000000002</v>
      </c>
      <c r="F565" s="279"/>
      <c r="G565" s="279">
        <v>2.5499999999999998</v>
      </c>
      <c r="H565" s="279">
        <f t="shared" si="36"/>
        <v>36.770000000000003</v>
      </c>
      <c r="I565" s="281"/>
      <c r="J565" s="281"/>
      <c r="K565" s="281"/>
      <c r="L565" s="281"/>
      <c r="M565" s="281"/>
      <c r="N565" s="281"/>
      <c r="O565" s="281"/>
    </row>
    <row r="566" spans="1:15" s="282" customFormat="1" x14ac:dyDescent="0.25">
      <c r="A566" s="277"/>
      <c r="B566" s="296" t="s">
        <v>903</v>
      </c>
      <c r="C566" s="277"/>
      <c r="D566" s="279">
        <v>-1</v>
      </c>
      <c r="E566" s="279">
        <v>1.04</v>
      </c>
      <c r="F566" s="279"/>
      <c r="G566" s="279">
        <v>2.27</v>
      </c>
      <c r="H566" s="279">
        <f t="shared" si="36"/>
        <v>-2.36</v>
      </c>
      <c r="I566" s="281"/>
      <c r="J566" s="281"/>
      <c r="K566" s="281"/>
      <c r="L566" s="281"/>
      <c r="M566" s="281"/>
      <c r="N566" s="281"/>
      <c r="O566" s="281"/>
    </row>
    <row r="567" spans="1:15" s="282" customFormat="1" ht="10.9" x14ac:dyDescent="0.3">
      <c r="A567" s="277"/>
      <c r="B567" s="296"/>
      <c r="C567" s="277"/>
      <c r="D567" s="279">
        <v>-1</v>
      </c>
      <c r="E567" s="279">
        <v>0.85</v>
      </c>
      <c r="F567" s="279"/>
      <c r="G567" s="279">
        <v>2.25</v>
      </c>
      <c r="H567" s="279">
        <f t="shared" si="36"/>
        <v>-1.91</v>
      </c>
      <c r="I567" s="281"/>
      <c r="J567" s="281"/>
      <c r="K567" s="281"/>
      <c r="L567" s="281"/>
      <c r="M567" s="281"/>
      <c r="N567" s="281"/>
      <c r="O567" s="281"/>
    </row>
    <row r="568" spans="1:15" s="282" customFormat="1" ht="10.9" x14ac:dyDescent="0.3">
      <c r="A568" s="277"/>
      <c r="B568" s="296"/>
      <c r="C568" s="277"/>
      <c r="D568" s="279">
        <v>-1</v>
      </c>
      <c r="E568" s="279">
        <v>0.88</v>
      </c>
      <c r="F568" s="279"/>
      <c r="G568" s="279">
        <v>2.25</v>
      </c>
      <c r="H568" s="279">
        <f t="shared" si="36"/>
        <v>-1.98</v>
      </c>
      <c r="I568" s="281"/>
      <c r="J568" s="281"/>
      <c r="K568" s="281"/>
      <c r="L568" s="281"/>
      <c r="M568" s="281"/>
      <c r="N568" s="281"/>
      <c r="O568" s="281"/>
    </row>
    <row r="569" spans="1:15" s="282" customFormat="1" ht="10.9" x14ac:dyDescent="0.3">
      <c r="A569" s="277"/>
      <c r="B569" s="296"/>
      <c r="C569" s="277"/>
      <c r="D569" s="279">
        <v>-1</v>
      </c>
      <c r="E569" s="279">
        <v>0.9</v>
      </c>
      <c r="F569" s="279"/>
      <c r="G569" s="279">
        <v>2.25</v>
      </c>
      <c r="H569" s="279">
        <f t="shared" si="36"/>
        <v>-2.02</v>
      </c>
      <c r="I569" s="281"/>
      <c r="J569" s="281"/>
      <c r="K569" s="281"/>
      <c r="L569" s="281"/>
      <c r="M569" s="281"/>
      <c r="N569" s="281"/>
      <c r="O569" s="281"/>
    </row>
    <row r="570" spans="1:15" s="282" customFormat="1" ht="10.9" x14ac:dyDescent="0.3">
      <c r="A570" s="277"/>
      <c r="B570" s="296"/>
      <c r="C570" s="277"/>
      <c r="D570" s="279">
        <v>-1</v>
      </c>
      <c r="E570" s="279">
        <v>1.01</v>
      </c>
      <c r="F570" s="279"/>
      <c r="G570" s="279">
        <v>2.25</v>
      </c>
      <c r="H570" s="279">
        <f t="shared" si="36"/>
        <v>-2.27</v>
      </c>
      <c r="I570" s="281"/>
      <c r="J570" s="281"/>
      <c r="K570" s="281"/>
      <c r="L570" s="281"/>
      <c r="M570" s="281"/>
      <c r="N570" s="281"/>
      <c r="O570" s="281"/>
    </row>
    <row r="571" spans="1:15" s="282" customFormat="1" ht="10.9" x14ac:dyDescent="0.3">
      <c r="A571" s="277"/>
      <c r="B571" s="296" t="s">
        <v>906</v>
      </c>
      <c r="C571" s="277"/>
      <c r="D571" s="279"/>
      <c r="E571" s="279">
        <f>1.57+2.63+3.55</f>
        <v>7.75</v>
      </c>
      <c r="F571" s="279"/>
      <c r="G571" s="279">
        <v>2.5499999999999998</v>
      </c>
      <c r="H571" s="279">
        <f t="shared" si="36"/>
        <v>19.760000000000002</v>
      </c>
      <c r="I571" s="281"/>
      <c r="J571" s="281"/>
      <c r="K571" s="281"/>
      <c r="L571" s="281"/>
      <c r="M571" s="281"/>
      <c r="N571" s="281"/>
      <c r="O571" s="281"/>
    </row>
    <row r="572" spans="1:15" s="282" customFormat="1" x14ac:dyDescent="0.25">
      <c r="A572" s="277"/>
      <c r="B572" s="296" t="s">
        <v>903</v>
      </c>
      <c r="C572" s="277"/>
      <c r="D572" s="279">
        <v>-2</v>
      </c>
      <c r="E572" s="279">
        <v>0.85</v>
      </c>
      <c r="F572" s="279"/>
      <c r="G572" s="279">
        <v>2.25</v>
      </c>
      <c r="H572" s="279">
        <f t="shared" si="36"/>
        <v>-3.82</v>
      </c>
      <c r="I572" s="281"/>
      <c r="J572" s="281"/>
      <c r="K572" s="281"/>
      <c r="L572" s="281"/>
      <c r="M572" s="281"/>
      <c r="N572" s="281"/>
      <c r="O572" s="281"/>
    </row>
    <row r="573" spans="1:15" s="282" customFormat="1" ht="10.9" x14ac:dyDescent="0.3">
      <c r="A573" s="277"/>
      <c r="B573" s="296" t="s">
        <v>909</v>
      </c>
      <c r="C573" s="277"/>
      <c r="D573" s="279"/>
      <c r="E573" s="279">
        <v>1.4</v>
      </c>
      <c r="F573" s="279"/>
      <c r="G573" s="279">
        <v>2.5499999999999998</v>
      </c>
      <c r="H573" s="279">
        <f t="shared" si="36"/>
        <v>3.57</v>
      </c>
      <c r="I573" s="281"/>
      <c r="J573" s="281"/>
      <c r="K573" s="281"/>
      <c r="L573" s="281"/>
      <c r="M573" s="281"/>
      <c r="N573" s="281"/>
      <c r="O573" s="281"/>
    </row>
    <row r="574" spans="1:15" s="282" customFormat="1" x14ac:dyDescent="0.25">
      <c r="A574" s="277"/>
      <c r="B574" s="296" t="s">
        <v>1035</v>
      </c>
      <c r="C574" s="277"/>
      <c r="D574" s="279">
        <v>-1</v>
      </c>
      <c r="E574" s="279">
        <v>1</v>
      </c>
      <c r="F574" s="279"/>
      <c r="G574" s="279">
        <v>0.74</v>
      </c>
      <c r="H574" s="279">
        <f t="shared" si="36"/>
        <v>-0.74</v>
      </c>
      <c r="I574" s="281"/>
      <c r="J574" s="281"/>
      <c r="K574" s="281"/>
      <c r="L574" s="281"/>
      <c r="M574" s="281"/>
      <c r="N574" s="281"/>
      <c r="O574" s="281"/>
    </row>
    <row r="575" spans="1:15" s="282" customFormat="1" ht="10.9" x14ac:dyDescent="0.3">
      <c r="A575" s="277"/>
      <c r="B575" s="296" t="s">
        <v>910</v>
      </c>
      <c r="C575" s="277"/>
      <c r="D575" s="279"/>
      <c r="E575" s="279">
        <f>1.57+2.63+3.55+3.55+1.8</f>
        <v>13.100000000000001</v>
      </c>
      <c r="F575" s="279"/>
      <c r="G575" s="279">
        <v>2.5499999999999998</v>
      </c>
      <c r="H575" s="279">
        <f t="shared" si="36"/>
        <v>33.4</v>
      </c>
      <c r="I575" s="281"/>
      <c r="J575" s="281"/>
      <c r="K575" s="281"/>
      <c r="L575" s="281"/>
      <c r="M575" s="281"/>
      <c r="N575" s="281"/>
      <c r="O575" s="281"/>
    </row>
    <row r="576" spans="1:15" s="282" customFormat="1" ht="10.9" x14ac:dyDescent="0.3">
      <c r="A576" s="277"/>
      <c r="B576" s="296"/>
      <c r="C576" s="277"/>
      <c r="D576" s="279">
        <v>-1</v>
      </c>
      <c r="E576" s="279">
        <v>1.03</v>
      </c>
      <c r="F576" s="279"/>
      <c r="G576" s="279">
        <v>0.73</v>
      </c>
      <c r="H576" s="279">
        <f t="shared" si="36"/>
        <v>-0.75</v>
      </c>
      <c r="I576" s="281"/>
      <c r="J576" s="281"/>
      <c r="K576" s="281"/>
      <c r="L576" s="281"/>
      <c r="M576" s="281"/>
      <c r="N576" s="281"/>
      <c r="O576" s="281"/>
    </row>
    <row r="577" spans="1:16" s="282" customFormat="1" ht="10.9" x14ac:dyDescent="0.3">
      <c r="A577" s="277"/>
      <c r="B577" s="296"/>
      <c r="C577" s="277"/>
      <c r="D577" s="279">
        <v>-1</v>
      </c>
      <c r="E577" s="279">
        <v>2.0299999999999998</v>
      </c>
      <c r="F577" s="279"/>
      <c r="G577" s="279">
        <v>0.74</v>
      </c>
      <c r="H577" s="279">
        <f t="shared" si="36"/>
        <v>-1.5</v>
      </c>
      <c r="I577" s="281"/>
      <c r="J577" s="270"/>
      <c r="K577" s="270"/>
      <c r="L577" s="270"/>
      <c r="M577" s="270"/>
      <c r="N577" s="270"/>
      <c r="O577" s="270"/>
      <c r="P577" s="270"/>
    </row>
    <row r="578" spans="1:16" s="282" customFormat="1" ht="10.9" x14ac:dyDescent="0.3">
      <c r="A578" s="277"/>
      <c r="B578" s="296"/>
      <c r="C578" s="277"/>
      <c r="D578" s="279">
        <v>-1</v>
      </c>
      <c r="E578" s="279">
        <v>1.01</v>
      </c>
      <c r="F578" s="279"/>
      <c r="G578" s="279">
        <v>2.25</v>
      </c>
      <c r="H578" s="279">
        <f t="shared" si="36"/>
        <v>-2.27</v>
      </c>
      <c r="I578" s="281"/>
      <c r="J578" s="270"/>
      <c r="K578" s="270"/>
      <c r="L578" s="270"/>
      <c r="M578" s="270"/>
      <c r="N578" s="270"/>
      <c r="O578" s="270"/>
      <c r="P578" s="270"/>
    </row>
    <row r="579" spans="1:16" s="282" customFormat="1" ht="10.9" x14ac:dyDescent="0.3">
      <c r="A579" s="277"/>
      <c r="B579" s="296" t="s">
        <v>911</v>
      </c>
      <c r="C579" s="277"/>
      <c r="D579" s="279"/>
      <c r="E579" s="279">
        <f>3.55+1.09+1.8</f>
        <v>6.4399999999999995</v>
      </c>
      <c r="F579" s="279"/>
      <c r="G579" s="279">
        <v>2.5499999999999998</v>
      </c>
      <c r="H579" s="279">
        <f t="shared" si="36"/>
        <v>16.420000000000002</v>
      </c>
      <c r="I579" s="281"/>
      <c r="J579" s="291"/>
      <c r="K579" s="291"/>
      <c r="L579" s="291"/>
      <c r="M579" s="291"/>
      <c r="N579" s="291"/>
      <c r="O579" s="291"/>
      <c r="P579" s="292"/>
    </row>
    <row r="580" spans="1:16" s="282" customFormat="1" x14ac:dyDescent="0.25">
      <c r="A580" s="277"/>
      <c r="B580" s="296" t="s">
        <v>1035</v>
      </c>
      <c r="C580" s="277"/>
      <c r="D580" s="279">
        <v>-1</v>
      </c>
      <c r="E580" s="279">
        <v>0.97</v>
      </c>
      <c r="F580" s="279"/>
      <c r="G580" s="279">
        <v>0.74</v>
      </c>
      <c r="H580" s="279">
        <f t="shared" si="36"/>
        <v>-0.71</v>
      </c>
      <c r="I580" s="281"/>
      <c r="J580" s="265"/>
      <c r="K580" s="265"/>
      <c r="L580" s="265"/>
      <c r="M580" s="265"/>
      <c r="N580" s="265"/>
      <c r="O580" s="265"/>
      <c r="P580" s="266"/>
    </row>
    <row r="581" spans="1:16" s="282" customFormat="1" ht="10.9" x14ac:dyDescent="0.3">
      <c r="A581" s="277"/>
      <c r="B581" s="296" t="s">
        <v>912</v>
      </c>
      <c r="C581" s="277"/>
      <c r="D581" s="279"/>
      <c r="E581" s="279">
        <f>3.55+3.55</f>
        <v>7.1</v>
      </c>
      <c r="F581" s="279"/>
      <c r="G581" s="279">
        <v>2.5499999999999998</v>
      </c>
      <c r="H581" s="279">
        <f t="shared" si="36"/>
        <v>18.100000000000001</v>
      </c>
      <c r="I581" s="281"/>
      <c r="J581" s="270"/>
      <c r="K581" s="270"/>
      <c r="L581" s="270"/>
      <c r="M581" s="270"/>
      <c r="N581" s="270"/>
      <c r="O581" s="270"/>
      <c r="P581" s="271"/>
    </row>
    <row r="582" spans="1:16" s="282" customFormat="1" ht="10.9" x14ac:dyDescent="0.3">
      <c r="A582" s="277"/>
      <c r="B582" s="296" t="s">
        <v>913</v>
      </c>
      <c r="C582" s="277"/>
      <c r="D582" s="279"/>
      <c r="E582" s="279">
        <f>3.55+3.55</f>
        <v>7.1</v>
      </c>
      <c r="F582" s="279"/>
      <c r="G582" s="279">
        <v>2.5499999999999998</v>
      </c>
      <c r="H582" s="279">
        <f t="shared" si="36"/>
        <v>18.100000000000001</v>
      </c>
      <c r="I582" s="281"/>
      <c r="J582" s="281"/>
      <c r="K582" s="281"/>
      <c r="L582" s="281"/>
      <c r="M582" s="281"/>
      <c r="N582" s="281"/>
      <c r="O582" s="281"/>
    </row>
    <row r="583" spans="1:16" s="282" customFormat="1" x14ac:dyDescent="0.25">
      <c r="A583" s="277"/>
      <c r="B583" s="362" t="s">
        <v>1036</v>
      </c>
      <c r="C583" s="277"/>
      <c r="D583" s="279"/>
      <c r="E583" s="279"/>
      <c r="F583" s="279"/>
      <c r="G583" s="279"/>
      <c r="H583" s="279"/>
      <c r="I583" s="281"/>
      <c r="J583" s="363" t="s">
        <v>1037</v>
      </c>
      <c r="K583" s="281"/>
      <c r="L583" s="281"/>
      <c r="M583" s="281"/>
      <c r="N583" s="281"/>
      <c r="O583" s="281"/>
    </row>
    <row r="584" spans="1:16" s="282" customFormat="1" ht="10.9" x14ac:dyDescent="0.3">
      <c r="A584" s="277"/>
      <c r="B584" s="296" t="s">
        <v>1038</v>
      </c>
      <c r="C584" s="277"/>
      <c r="D584" s="279">
        <v>2</v>
      </c>
      <c r="E584" s="279">
        <v>4.5999999999999996</v>
      </c>
      <c r="F584" s="279"/>
      <c r="G584" s="279">
        <v>1.5</v>
      </c>
      <c r="H584" s="279">
        <f t="shared" si="36"/>
        <v>13.8</v>
      </c>
      <c r="I584" s="281"/>
      <c r="J584" s="363"/>
      <c r="K584" s="281"/>
      <c r="L584" s="281"/>
      <c r="M584" s="281"/>
      <c r="N584" s="281"/>
      <c r="O584" s="281"/>
    </row>
    <row r="585" spans="1:16" s="282" customFormat="1" ht="10.9" x14ac:dyDescent="0.3">
      <c r="A585" s="277"/>
      <c r="B585" s="296"/>
      <c r="C585" s="277"/>
      <c r="D585" s="279">
        <v>2</v>
      </c>
      <c r="E585" s="279">
        <v>2</v>
      </c>
      <c r="F585" s="279"/>
      <c r="G585" s="279">
        <v>1.5</v>
      </c>
      <c r="H585" s="279">
        <f t="shared" si="36"/>
        <v>6</v>
      </c>
      <c r="I585" s="281"/>
      <c r="J585" s="363"/>
      <c r="K585" s="281"/>
      <c r="L585" s="281"/>
      <c r="M585" s="281"/>
      <c r="N585" s="281"/>
      <c r="O585" s="281"/>
    </row>
    <row r="586" spans="1:16" s="282" customFormat="1" ht="10.9" x14ac:dyDescent="0.3">
      <c r="A586" s="277"/>
      <c r="B586" s="296"/>
      <c r="C586" s="277"/>
      <c r="D586" s="279">
        <v>2</v>
      </c>
      <c r="E586" s="279">
        <v>4.5999999999999996</v>
      </c>
      <c r="F586" s="279"/>
      <c r="G586" s="279">
        <v>1.5</v>
      </c>
      <c r="H586" s="279">
        <f t="shared" si="36"/>
        <v>13.8</v>
      </c>
      <c r="I586" s="281"/>
      <c r="J586" s="363"/>
      <c r="K586" s="281"/>
      <c r="L586" s="281"/>
      <c r="M586" s="281"/>
      <c r="N586" s="281"/>
      <c r="O586" s="281"/>
    </row>
    <row r="587" spans="1:16" s="282" customFormat="1" ht="10.9" x14ac:dyDescent="0.3">
      <c r="A587" s="277"/>
      <c r="B587" s="296"/>
      <c r="C587" s="277"/>
      <c r="D587" s="279">
        <v>2</v>
      </c>
      <c r="E587" s="279">
        <v>5.25</v>
      </c>
      <c r="F587" s="279"/>
      <c r="G587" s="279">
        <v>1.5</v>
      </c>
      <c r="H587" s="279">
        <f t="shared" si="36"/>
        <v>15.75</v>
      </c>
      <c r="I587" s="281"/>
      <c r="J587" s="363"/>
      <c r="K587" s="281"/>
      <c r="L587" s="281"/>
      <c r="M587" s="281"/>
      <c r="N587" s="281"/>
      <c r="O587" s="281"/>
    </row>
    <row r="588" spans="1:16" s="282" customFormat="1" ht="10.9" x14ac:dyDescent="0.3">
      <c r="A588" s="277"/>
      <c r="B588" s="296"/>
      <c r="C588" s="277"/>
      <c r="D588" s="279">
        <v>2</v>
      </c>
      <c r="E588" s="279">
        <v>1.04</v>
      </c>
      <c r="F588" s="279"/>
      <c r="G588" s="279">
        <v>1.5</v>
      </c>
      <c r="H588" s="279">
        <f t="shared" si="36"/>
        <v>3.12</v>
      </c>
      <c r="I588" s="281"/>
      <c r="J588" s="363"/>
      <c r="K588" s="281"/>
      <c r="L588" s="281"/>
      <c r="M588" s="281"/>
      <c r="N588" s="281"/>
      <c r="O588" s="281"/>
    </row>
    <row r="589" spans="1:16" s="282" customFormat="1" ht="10.9" x14ac:dyDescent="0.3">
      <c r="A589" s="277"/>
      <c r="B589" s="296" t="s">
        <v>1039</v>
      </c>
      <c r="C589" s="277"/>
      <c r="D589" s="279">
        <v>2</v>
      </c>
      <c r="E589" s="279">
        <v>1.6500000000000001</v>
      </c>
      <c r="F589" s="279"/>
      <c r="G589" s="279">
        <v>1.5</v>
      </c>
      <c r="H589" s="279">
        <f t="shared" si="36"/>
        <v>4.95</v>
      </c>
      <c r="I589" s="281"/>
      <c r="J589" s="363"/>
      <c r="K589" s="281"/>
      <c r="L589" s="281"/>
      <c r="M589" s="281"/>
      <c r="N589" s="281"/>
      <c r="O589" s="281"/>
    </row>
    <row r="590" spans="1:16" s="282" customFormat="1" ht="10.9" x14ac:dyDescent="0.3">
      <c r="A590" s="277"/>
      <c r="B590" s="296"/>
      <c r="C590" s="277"/>
      <c r="D590" s="279"/>
      <c r="E590" s="279">
        <v>8.7999999999999989</v>
      </c>
      <c r="F590" s="279"/>
      <c r="G590" s="279">
        <v>1.5</v>
      </c>
      <c r="H590" s="279">
        <f t="shared" si="36"/>
        <v>13.2</v>
      </c>
      <c r="I590" s="281"/>
      <c r="J590" s="363"/>
      <c r="K590" s="281"/>
      <c r="L590" s="281"/>
      <c r="M590" s="281"/>
      <c r="N590" s="281"/>
      <c r="O590" s="281"/>
    </row>
    <row r="591" spans="1:16" s="282" customFormat="1" ht="10.9" x14ac:dyDescent="0.3">
      <c r="A591" s="277"/>
      <c r="B591" s="296"/>
      <c r="C591" s="277"/>
      <c r="D591" s="279"/>
      <c r="E591" s="279">
        <v>5.3</v>
      </c>
      <c r="F591" s="279"/>
      <c r="G591" s="279">
        <v>1.5</v>
      </c>
      <c r="H591" s="279">
        <f t="shared" si="36"/>
        <v>7.95</v>
      </c>
      <c r="I591" s="281"/>
      <c r="J591" s="363"/>
      <c r="K591" s="281"/>
      <c r="L591" s="281"/>
      <c r="M591" s="281"/>
      <c r="N591" s="281"/>
      <c r="O591" s="281"/>
    </row>
    <row r="592" spans="1:16" s="282" customFormat="1" ht="10.9" x14ac:dyDescent="0.3">
      <c r="A592" s="277"/>
      <c r="B592" s="296"/>
      <c r="C592" s="277"/>
      <c r="D592" s="279">
        <v>2</v>
      </c>
      <c r="E592" s="279">
        <v>3.2</v>
      </c>
      <c r="F592" s="279"/>
      <c r="G592" s="279">
        <v>1.5</v>
      </c>
      <c r="H592" s="279">
        <f t="shared" si="36"/>
        <v>9.6</v>
      </c>
      <c r="I592" s="281"/>
      <c r="J592" s="363"/>
      <c r="K592" s="281"/>
      <c r="L592" s="281"/>
      <c r="M592" s="281"/>
      <c r="N592" s="281"/>
      <c r="O592" s="281"/>
    </row>
    <row r="593" spans="1:16" s="282" customFormat="1" ht="10.9" x14ac:dyDescent="0.3">
      <c r="A593" s="277"/>
      <c r="B593" s="296"/>
      <c r="C593" s="277"/>
      <c r="D593" s="279">
        <v>2</v>
      </c>
      <c r="E593" s="279">
        <v>1.8</v>
      </c>
      <c r="F593" s="279"/>
      <c r="G593" s="279">
        <v>1.5</v>
      </c>
      <c r="H593" s="279">
        <f t="shared" si="36"/>
        <v>5.4</v>
      </c>
      <c r="I593" s="281"/>
      <c r="J593" s="363"/>
      <c r="K593" s="281"/>
      <c r="L593" s="281"/>
      <c r="M593" s="281"/>
      <c r="N593" s="281"/>
      <c r="O593" s="281"/>
    </row>
    <row r="594" spans="1:16" s="282" customFormat="1" ht="10.9" x14ac:dyDescent="0.3">
      <c r="A594" s="277"/>
      <c r="B594" s="296"/>
      <c r="C594" s="277"/>
      <c r="D594" s="279"/>
      <c r="E594" s="279">
        <v>6.1499999999999995</v>
      </c>
      <c r="F594" s="279"/>
      <c r="G594" s="279">
        <v>1.5</v>
      </c>
      <c r="H594" s="279">
        <f t="shared" si="36"/>
        <v>9.2200000000000006</v>
      </c>
      <c r="I594" s="281"/>
      <c r="J594" s="363"/>
      <c r="K594" s="281"/>
      <c r="L594" s="281"/>
      <c r="M594" s="281"/>
      <c r="N594" s="281"/>
      <c r="O594" s="281"/>
    </row>
    <row r="595" spans="1:16" s="282" customFormat="1" ht="10.9" x14ac:dyDescent="0.3">
      <c r="A595" s="277"/>
      <c r="B595" s="296"/>
      <c r="C595" s="277"/>
      <c r="D595" s="279"/>
      <c r="E595" s="279">
        <v>6.1</v>
      </c>
      <c r="F595" s="279"/>
      <c r="G595" s="279">
        <v>1.5</v>
      </c>
      <c r="H595" s="279">
        <f t="shared" si="36"/>
        <v>9.15</v>
      </c>
      <c r="I595" s="281"/>
      <c r="J595" s="363"/>
      <c r="K595" s="281"/>
      <c r="L595" s="281"/>
      <c r="M595" s="281"/>
      <c r="N595" s="281"/>
      <c r="O595" s="281"/>
    </row>
    <row r="596" spans="1:16" s="282" customFormat="1" ht="10.9" x14ac:dyDescent="0.3">
      <c r="A596" s="277"/>
      <c r="B596" s="296"/>
      <c r="C596" s="277"/>
      <c r="D596" s="279"/>
      <c r="E596" s="279">
        <v>8.25</v>
      </c>
      <c r="F596" s="279"/>
      <c r="G596" s="279">
        <v>1.5</v>
      </c>
      <c r="H596" s="279">
        <f t="shared" si="36"/>
        <v>12.37</v>
      </c>
      <c r="I596" s="281"/>
      <c r="J596" s="363"/>
      <c r="K596" s="281"/>
      <c r="L596" s="281"/>
      <c r="M596" s="281"/>
      <c r="N596" s="281"/>
      <c r="O596" s="281"/>
    </row>
    <row r="597" spans="1:16" s="282" customFormat="1" ht="10.9" x14ac:dyDescent="0.3">
      <c r="A597" s="277"/>
      <c r="B597" s="362" t="s">
        <v>1040</v>
      </c>
      <c r="C597" s="277"/>
      <c r="D597" s="279"/>
      <c r="E597" s="279"/>
      <c r="F597" s="279"/>
      <c r="G597" s="279"/>
      <c r="H597" s="279"/>
      <c r="I597" s="281"/>
      <c r="J597" s="363"/>
      <c r="K597" s="281"/>
      <c r="L597" s="281"/>
      <c r="M597" s="281"/>
      <c r="N597" s="281"/>
      <c r="O597" s="281"/>
    </row>
    <row r="598" spans="1:16" s="282" customFormat="1" ht="10.9" x14ac:dyDescent="0.3">
      <c r="A598" s="277"/>
      <c r="B598" s="296" t="s">
        <v>1039</v>
      </c>
      <c r="C598" s="277"/>
      <c r="D598" s="279"/>
      <c r="E598" s="279">
        <v>22.25</v>
      </c>
      <c r="F598" s="279"/>
      <c r="G598" s="279">
        <v>0.2</v>
      </c>
      <c r="H598" s="279">
        <f t="shared" si="36"/>
        <v>4.45</v>
      </c>
      <c r="I598" s="281"/>
      <c r="J598" s="363"/>
      <c r="K598" s="281"/>
      <c r="L598" s="281"/>
      <c r="M598" s="281"/>
      <c r="N598" s="281"/>
      <c r="O598" s="281"/>
    </row>
    <row r="599" spans="1:16" s="282" customFormat="1" ht="10.9" x14ac:dyDescent="0.3">
      <c r="A599" s="277"/>
      <c r="B599" s="296"/>
      <c r="C599" s="277"/>
      <c r="D599" s="279"/>
      <c r="E599" s="279">
        <v>16.25</v>
      </c>
      <c r="F599" s="279"/>
      <c r="G599" s="279">
        <v>0.2</v>
      </c>
      <c r="H599" s="279">
        <f t="shared" si="36"/>
        <v>3.25</v>
      </c>
      <c r="I599" s="281"/>
      <c r="J599" s="363"/>
      <c r="K599" s="281"/>
      <c r="L599" s="281"/>
      <c r="M599" s="281"/>
      <c r="N599" s="281"/>
      <c r="O599" s="281"/>
    </row>
    <row r="600" spans="1:16" s="282" customFormat="1" ht="10.9" x14ac:dyDescent="0.3">
      <c r="A600" s="277"/>
      <c r="B600" s="296"/>
      <c r="C600" s="277"/>
      <c r="D600" s="279">
        <v>2</v>
      </c>
      <c r="E600" s="279">
        <v>3.85</v>
      </c>
      <c r="F600" s="279"/>
      <c r="G600" s="279">
        <v>0.5</v>
      </c>
      <c r="H600" s="279">
        <f t="shared" si="36"/>
        <v>3.85</v>
      </c>
      <c r="I600" s="281"/>
      <c r="J600" s="363"/>
      <c r="K600" s="281"/>
      <c r="L600" s="281"/>
      <c r="M600" s="281"/>
      <c r="N600" s="281"/>
      <c r="O600" s="281"/>
    </row>
    <row r="601" spans="1:16" s="282" customFormat="1" ht="10.9" x14ac:dyDescent="0.3">
      <c r="A601" s="277"/>
      <c r="B601" s="296" t="s">
        <v>1038</v>
      </c>
      <c r="C601" s="277"/>
      <c r="D601" s="279">
        <v>2</v>
      </c>
      <c r="E601" s="279">
        <v>2.65</v>
      </c>
      <c r="F601" s="279"/>
      <c r="G601" s="279">
        <v>0.35</v>
      </c>
      <c r="H601" s="279">
        <f t="shared" si="36"/>
        <v>1.85</v>
      </c>
      <c r="I601" s="281"/>
      <c r="J601" s="363"/>
      <c r="K601" s="281"/>
      <c r="L601" s="281"/>
      <c r="M601" s="281"/>
      <c r="N601" s="281"/>
      <c r="O601" s="281"/>
    </row>
    <row r="602" spans="1:16" s="282" customFormat="1" ht="10.9" x14ac:dyDescent="0.3">
      <c r="A602" s="277"/>
      <c r="B602" s="283" t="str">
        <f>"Total item "&amp;A523</f>
        <v>Total item 5.1</v>
      </c>
      <c r="C602" s="277"/>
      <c r="D602" s="279"/>
      <c r="E602" s="284"/>
      <c r="F602" s="279"/>
      <c r="G602" s="279"/>
      <c r="H602" s="264">
        <f>SUM(H525:H601)</f>
        <v>539.30000000000018</v>
      </c>
      <c r="I602" s="281"/>
      <c r="J602" s="281"/>
      <c r="K602" s="281"/>
      <c r="L602" s="281"/>
      <c r="M602" s="281"/>
      <c r="N602" s="281"/>
      <c r="O602" s="281"/>
    </row>
    <row r="603" spans="1:16" s="270" customFormat="1" ht="10.9" x14ac:dyDescent="0.3">
      <c r="A603" s="267"/>
      <c r="B603" s="285"/>
      <c r="C603" s="267"/>
      <c r="D603" s="269"/>
      <c r="E603" s="269"/>
      <c r="F603" s="680" t="s">
        <v>784</v>
      </c>
      <c r="G603" s="681"/>
      <c r="H603" s="286">
        <v>790.91</v>
      </c>
      <c r="I603" s="270" t="s">
        <v>733</v>
      </c>
      <c r="J603" s="281">
        <v>790.91</v>
      </c>
      <c r="K603" s="281"/>
      <c r="L603" s="281"/>
      <c r="M603" s="281"/>
      <c r="N603" s="281"/>
      <c r="O603" s="281"/>
      <c r="P603" s="282"/>
    </row>
    <row r="604" spans="1:16" s="270" customFormat="1" ht="10.9" x14ac:dyDescent="0.3">
      <c r="A604" s="267"/>
      <c r="B604" s="285"/>
      <c r="C604" s="267"/>
      <c r="D604" s="269"/>
      <c r="E604" s="269"/>
      <c r="F604" s="672" t="str">
        <f>IF(H604&gt;=0,"ADITAR","SUPRIMIR")</f>
        <v>SUPRIMIR</v>
      </c>
      <c r="G604" s="673"/>
      <c r="H604" s="287">
        <f>H602-H603</f>
        <v>-251.60999999999979</v>
      </c>
      <c r="J604" s="281"/>
      <c r="K604" s="281"/>
      <c r="L604" s="281"/>
      <c r="M604" s="281"/>
      <c r="N604" s="281"/>
      <c r="O604" s="281"/>
      <c r="P604" s="282"/>
    </row>
    <row r="605" spans="1:16" s="292" customFormat="1" ht="10.9" x14ac:dyDescent="0.3">
      <c r="A605" s="355"/>
      <c r="B605" s="356"/>
      <c r="C605" s="355"/>
      <c r="D605" s="357"/>
      <c r="E605" s="358"/>
      <c r="F605" s="357"/>
      <c r="G605" s="357"/>
      <c r="H605" s="357"/>
      <c r="I605" s="291"/>
      <c r="J605" s="270"/>
      <c r="K605" s="270"/>
      <c r="L605" s="270"/>
      <c r="M605" s="270"/>
      <c r="N605" s="270"/>
      <c r="O605" s="270"/>
      <c r="P605" s="270"/>
    </row>
    <row r="606" spans="1:16" s="266" customFormat="1" ht="12.75" x14ac:dyDescent="0.25">
      <c r="A606" s="262" t="s">
        <v>366</v>
      </c>
      <c r="B606" s="263" t="s">
        <v>24</v>
      </c>
      <c r="C606" s="262"/>
      <c r="D606" s="264"/>
      <c r="E606" s="264"/>
      <c r="F606" s="264"/>
      <c r="G606" s="264"/>
      <c r="H606" s="264"/>
      <c r="I606" s="265"/>
      <c r="J606" s="270"/>
      <c r="K606" s="270"/>
      <c r="L606" s="270"/>
      <c r="M606" s="270"/>
      <c r="N606" s="270"/>
      <c r="O606" s="270"/>
      <c r="P606" s="270"/>
    </row>
    <row r="607" spans="1:16" s="271" customFormat="1" ht="10.9" x14ac:dyDescent="0.3">
      <c r="A607" s="267"/>
      <c r="B607" s="268"/>
      <c r="C607" s="267"/>
      <c r="D607" s="269"/>
      <c r="E607" s="269"/>
      <c r="F607" s="269"/>
      <c r="G607" s="269"/>
      <c r="H607" s="269"/>
      <c r="I607" s="270"/>
      <c r="J607" s="291"/>
      <c r="K607" s="291"/>
      <c r="L607" s="291"/>
      <c r="M607" s="291"/>
      <c r="N607" s="291"/>
      <c r="O607" s="291"/>
      <c r="P607" s="292"/>
    </row>
    <row r="608" spans="1:16" s="276" customFormat="1" ht="22.5" x14ac:dyDescent="0.25">
      <c r="A608" s="272" t="s">
        <v>365</v>
      </c>
      <c r="B608" s="273" t="s">
        <v>364</v>
      </c>
      <c r="C608" s="272" t="s">
        <v>77</v>
      </c>
      <c r="D608" s="274"/>
      <c r="E608" s="274"/>
      <c r="F608" s="274"/>
      <c r="G608" s="274"/>
      <c r="H608" s="274"/>
      <c r="I608" s="275"/>
      <c r="J608" s="275"/>
      <c r="K608" s="275"/>
      <c r="L608" s="275"/>
      <c r="M608" s="275"/>
      <c r="N608" s="275"/>
      <c r="O608" s="275"/>
    </row>
    <row r="609" spans="1:15" s="282" customFormat="1" ht="22.5" x14ac:dyDescent="0.25">
      <c r="A609" s="277"/>
      <c r="B609" s="293" t="s">
        <v>837</v>
      </c>
      <c r="C609" s="277"/>
      <c r="D609" s="279"/>
      <c r="E609" s="279"/>
      <c r="F609" s="279"/>
      <c r="G609" s="279"/>
      <c r="H609" s="279"/>
      <c r="I609" s="281"/>
      <c r="J609" s="281"/>
      <c r="K609" s="281"/>
      <c r="L609" s="281"/>
      <c r="M609" s="281"/>
      <c r="N609" s="281"/>
      <c r="O609" s="281"/>
    </row>
    <row r="610" spans="1:15" s="282" customFormat="1" ht="22.5" x14ac:dyDescent="0.25">
      <c r="A610" s="277"/>
      <c r="B610" s="295" t="s">
        <v>838</v>
      </c>
      <c r="C610" s="277"/>
      <c r="D610" s="279"/>
      <c r="E610" s="279"/>
      <c r="F610" s="279"/>
      <c r="G610" s="279"/>
      <c r="H610" s="279"/>
      <c r="I610" s="281"/>
      <c r="J610" s="281"/>
      <c r="K610" s="281"/>
      <c r="L610" s="281"/>
      <c r="M610" s="281"/>
      <c r="N610" s="281"/>
      <c r="O610" s="281"/>
    </row>
    <row r="611" spans="1:15" s="282" customFormat="1" ht="10.9" x14ac:dyDescent="0.3">
      <c r="A611" s="277"/>
      <c r="B611" s="296" t="s">
        <v>521</v>
      </c>
      <c r="C611" s="277"/>
      <c r="D611" s="279"/>
      <c r="E611" s="279">
        <f>3.84+1.23+3+3*0.15</f>
        <v>8.52</v>
      </c>
      <c r="F611" s="279">
        <v>0.2</v>
      </c>
      <c r="G611" s="279"/>
      <c r="H611" s="279">
        <f t="shared" ref="H611:H620" si="37">TRUNC(PRODUCT(D611:G611),2)</f>
        <v>1.7</v>
      </c>
      <c r="I611" s="281"/>
      <c r="J611" s="281"/>
      <c r="K611" s="281"/>
      <c r="L611" s="281"/>
      <c r="M611" s="281"/>
      <c r="N611" s="281"/>
      <c r="O611" s="281"/>
    </row>
    <row r="612" spans="1:15" s="282" customFormat="1" ht="10.9" x14ac:dyDescent="0.3">
      <c r="A612" s="277"/>
      <c r="B612" s="296" t="s">
        <v>522</v>
      </c>
      <c r="C612" s="277"/>
      <c r="D612" s="279"/>
      <c r="E612" s="279">
        <f>3.84+3+3*0.15</f>
        <v>7.29</v>
      </c>
      <c r="F612" s="279">
        <v>0.2</v>
      </c>
      <c r="G612" s="279"/>
      <c r="H612" s="279">
        <f t="shared" si="37"/>
        <v>1.45</v>
      </c>
      <c r="I612" s="281"/>
      <c r="J612" s="281"/>
      <c r="K612" s="281"/>
      <c r="L612" s="281"/>
      <c r="M612" s="281"/>
      <c r="N612" s="281"/>
      <c r="O612" s="281"/>
    </row>
    <row r="613" spans="1:15" s="282" customFormat="1" x14ac:dyDescent="0.25">
      <c r="A613" s="277"/>
      <c r="B613" s="296" t="s">
        <v>523</v>
      </c>
      <c r="C613" s="277"/>
      <c r="D613" s="279"/>
      <c r="E613" s="279">
        <v>1.6</v>
      </c>
      <c r="F613" s="279">
        <v>0.2</v>
      </c>
      <c r="G613" s="279"/>
      <c r="H613" s="279">
        <f t="shared" si="37"/>
        <v>0.32</v>
      </c>
      <c r="I613" s="281"/>
      <c r="J613" s="281"/>
      <c r="K613" s="281"/>
      <c r="L613" s="281"/>
      <c r="M613" s="281"/>
      <c r="N613" s="281"/>
      <c r="O613" s="281"/>
    </row>
    <row r="614" spans="1:15" s="282" customFormat="1" ht="10.9" x14ac:dyDescent="0.3">
      <c r="A614" s="277"/>
      <c r="B614" s="296" t="s">
        <v>524</v>
      </c>
      <c r="C614" s="277"/>
      <c r="D614" s="279"/>
      <c r="E614" s="279">
        <f>3.84+0.15</f>
        <v>3.9899999999999998</v>
      </c>
      <c r="F614" s="279">
        <v>0.2</v>
      </c>
      <c r="G614" s="279"/>
      <c r="H614" s="279">
        <f t="shared" si="37"/>
        <v>0.79</v>
      </c>
      <c r="I614" s="281"/>
      <c r="J614" s="281"/>
      <c r="K614" s="281"/>
      <c r="L614" s="281"/>
      <c r="M614" s="281"/>
      <c r="N614" s="281"/>
      <c r="O614" s="281"/>
    </row>
    <row r="615" spans="1:15" s="282" customFormat="1" ht="10.9" x14ac:dyDescent="0.3">
      <c r="A615" s="277"/>
      <c r="B615" s="296" t="s">
        <v>525</v>
      </c>
      <c r="C615" s="277"/>
      <c r="D615" s="279"/>
      <c r="E615" s="279">
        <f>3.84+3+4*0.15</f>
        <v>7.4399999999999995</v>
      </c>
      <c r="F615" s="279">
        <v>0.2</v>
      </c>
      <c r="G615" s="279"/>
      <c r="H615" s="279">
        <f t="shared" si="37"/>
        <v>1.48</v>
      </c>
      <c r="I615" s="281"/>
      <c r="J615" s="281"/>
      <c r="K615" s="281"/>
      <c r="L615" s="281"/>
      <c r="M615" s="281"/>
      <c r="N615" s="281"/>
      <c r="O615" s="281"/>
    </row>
    <row r="616" spans="1:15" s="282" customFormat="1" ht="10.9" x14ac:dyDescent="0.3">
      <c r="A616" s="277"/>
      <c r="B616" s="296" t="s">
        <v>526</v>
      </c>
      <c r="C616" s="277"/>
      <c r="D616" s="279"/>
      <c r="E616" s="279">
        <f>1.75+2.91+6+2.65+2.66+1.64+2.85+9*0.15</f>
        <v>21.810000000000002</v>
      </c>
      <c r="F616" s="279">
        <v>0.2</v>
      </c>
      <c r="G616" s="279"/>
      <c r="H616" s="279">
        <f t="shared" si="37"/>
        <v>4.3600000000000003</v>
      </c>
      <c r="I616" s="281"/>
      <c r="J616" s="281"/>
      <c r="K616" s="281"/>
      <c r="L616" s="281"/>
      <c r="M616" s="281"/>
      <c r="N616" s="281"/>
      <c r="O616" s="281"/>
    </row>
    <row r="617" spans="1:15" s="282" customFormat="1" ht="10.9" x14ac:dyDescent="0.3">
      <c r="A617" s="277"/>
      <c r="B617" s="296" t="s">
        <v>527</v>
      </c>
      <c r="C617" s="277"/>
      <c r="D617" s="279"/>
      <c r="E617" s="279">
        <f>1.75+2.91+6+2.65+2.66+1.64+2.85+9*0.15</f>
        <v>21.810000000000002</v>
      </c>
      <c r="F617" s="279">
        <v>0.2</v>
      </c>
      <c r="G617" s="279"/>
      <c r="H617" s="279">
        <f t="shared" si="37"/>
        <v>4.3600000000000003</v>
      </c>
      <c r="I617" s="281"/>
      <c r="J617" s="281"/>
      <c r="K617" s="281"/>
      <c r="L617" s="281"/>
      <c r="M617" s="281"/>
      <c r="N617" s="281"/>
      <c r="O617" s="281"/>
    </row>
    <row r="618" spans="1:15" s="282" customFormat="1" ht="10.9" x14ac:dyDescent="0.3">
      <c r="A618" s="277"/>
      <c r="B618" s="296" t="s">
        <v>528</v>
      </c>
      <c r="C618" s="277"/>
      <c r="D618" s="279"/>
      <c r="E618" s="279">
        <f>5.9+1.9+2.82+2.7+2.86+7*0.15</f>
        <v>17.23</v>
      </c>
      <c r="F618" s="279">
        <v>0.2</v>
      </c>
      <c r="G618" s="279"/>
      <c r="H618" s="279">
        <f t="shared" si="37"/>
        <v>3.44</v>
      </c>
      <c r="I618" s="281"/>
      <c r="J618" s="281"/>
      <c r="K618" s="281"/>
      <c r="L618" s="281"/>
      <c r="M618" s="281"/>
      <c r="N618" s="281"/>
      <c r="O618" s="281"/>
    </row>
    <row r="619" spans="1:15" s="282" customFormat="1" ht="10.9" x14ac:dyDescent="0.3">
      <c r="A619" s="277"/>
      <c r="B619" s="296" t="s">
        <v>529</v>
      </c>
      <c r="C619" s="277"/>
      <c r="D619" s="279"/>
      <c r="E619" s="279">
        <f>5.9+1.9+2.82+4.05+2.86+7*0.15</f>
        <v>18.580000000000002</v>
      </c>
      <c r="F619" s="279">
        <v>0.2</v>
      </c>
      <c r="G619" s="279"/>
      <c r="H619" s="279">
        <f t="shared" si="37"/>
        <v>3.71</v>
      </c>
      <c r="I619" s="281"/>
      <c r="J619" s="281"/>
      <c r="K619" s="281"/>
      <c r="L619" s="281"/>
      <c r="M619" s="281"/>
      <c r="N619" s="281"/>
      <c r="O619" s="281"/>
    </row>
    <row r="620" spans="1:15" s="282" customFormat="1" ht="10.9" x14ac:dyDescent="0.3">
      <c r="A620" s="277"/>
      <c r="B620" s="296" t="s">
        <v>530</v>
      </c>
      <c r="C620" s="277"/>
      <c r="D620" s="279">
        <v>2</v>
      </c>
      <c r="E620" s="279">
        <f>1.55+2*0.15</f>
        <v>1.85</v>
      </c>
      <c r="F620" s="279">
        <v>0.2</v>
      </c>
      <c r="G620" s="279"/>
      <c r="H620" s="279">
        <f t="shared" si="37"/>
        <v>0.74</v>
      </c>
      <c r="I620" s="281"/>
      <c r="J620" s="281"/>
      <c r="K620" s="281"/>
      <c r="L620" s="281"/>
      <c r="M620" s="281"/>
      <c r="N620" s="281"/>
      <c r="O620" s="281"/>
    </row>
    <row r="621" spans="1:15" s="282" customFormat="1" ht="22.5" x14ac:dyDescent="0.25">
      <c r="A621" s="277"/>
      <c r="B621" s="295" t="s">
        <v>839</v>
      </c>
      <c r="C621" s="277"/>
      <c r="D621" s="279"/>
      <c r="E621" s="279"/>
      <c r="F621" s="279"/>
      <c r="G621" s="279"/>
      <c r="H621" s="279"/>
      <c r="I621" s="281"/>
      <c r="J621" s="281"/>
      <c r="K621" s="281"/>
      <c r="L621" s="281"/>
      <c r="M621" s="281"/>
      <c r="N621" s="281"/>
      <c r="O621" s="281"/>
    </row>
    <row r="622" spans="1:15" s="282" customFormat="1" ht="10.9" x14ac:dyDescent="0.3">
      <c r="A622" s="277"/>
      <c r="B622" s="296" t="s">
        <v>521</v>
      </c>
      <c r="C622" s="277"/>
      <c r="D622" s="279">
        <v>2</v>
      </c>
      <c r="E622" s="279">
        <f>3.84+1.23+3+3*0.15</f>
        <v>8.52</v>
      </c>
      <c r="F622" s="279"/>
      <c r="G622" s="279">
        <v>0.15</v>
      </c>
      <c r="H622" s="279">
        <f t="shared" ref="H622:H631" si="38">TRUNC(PRODUCT(D622:G622),2)</f>
        <v>2.5499999999999998</v>
      </c>
      <c r="I622" s="281"/>
      <c r="J622" s="281"/>
      <c r="K622" s="281"/>
      <c r="L622" s="281"/>
      <c r="M622" s="281"/>
      <c r="N622" s="281"/>
      <c r="O622" s="281"/>
    </row>
    <row r="623" spans="1:15" s="282" customFormat="1" ht="10.9" x14ac:dyDescent="0.3">
      <c r="A623" s="277"/>
      <c r="B623" s="296" t="s">
        <v>522</v>
      </c>
      <c r="C623" s="277"/>
      <c r="D623" s="279">
        <v>2</v>
      </c>
      <c r="E623" s="279">
        <f>3.84+3+3*0.15</f>
        <v>7.29</v>
      </c>
      <c r="F623" s="279"/>
      <c r="G623" s="279">
        <v>0.15</v>
      </c>
      <c r="H623" s="279">
        <f t="shared" si="38"/>
        <v>2.1800000000000002</v>
      </c>
      <c r="I623" s="281"/>
      <c r="J623" s="281"/>
      <c r="K623" s="281"/>
      <c r="L623" s="281"/>
      <c r="M623" s="281"/>
      <c r="N623" s="281"/>
      <c r="O623" s="281"/>
    </row>
    <row r="624" spans="1:15" s="282" customFormat="1" x14ac:dyDescent="0.25">
      <c r="A624" s="277"/>
      <c r="B624" s="296" t="s">
        <v>523</v>
      </c>
      <c r="C624" s="277"/>
      <c r="D624" s="279">
        <v>2</v>
      </c>
      <c r="E624" s="279">
        <v>1.6</v>
      </c>
      <c r="F624" s="279"/>
      <c r="G624" s="279">
        <v>0.15</v>
      </c>
      <c r="H624" s="279">
        <f t="shared" si="38"/>
        <v>0.48</v>
      </c>
      <c r="I624" s="281"/>
      <c r="J624" s="281"/>
      <c r="K624" s="281"/>
      <c r="L624" s="281"/>
      <c r="M624" s="281"/>
      <c r="N624" s="281"/>
      <c r="O624" s="281"/>
    </row>
    <row r="625" spans="1:15" s="282" customFormat="1" ht="10.9" x14ac:dyDescent="0.3">
      <c r="A625" s="277"/>
      <c r="B625" s="296" t="s">
        <v>524</v>
      </c>
      <c r="C625" s="277"/>
      <c r="D625" s="279">
        <v>2</v>
      </c>
      <c r="E625" s="279">
        <f>3.84+0.15</f>
        <v>3.9899999999999998</v>
      </c>
      <c r="F625" s="279"/>
      <c r="G625" s="279">
        <v>0.15</v>
      </c>
      <c r="H625" s="279">
        <f t="shared" si="38"/>
        <v>1.19</v>
      </c>
      <c r="I625" s="281"/>
      <c r="J625" s="281"/>
      <c r="K625" s="281"/>
      <c r="L625" s="281"/>
      <c r="M625" s="281"/>
      <c r="N625" s="281"/>
      <c r="O625" s="281"/>
    </row>
    <row r="626" spans="1:15" s="282" customFormat="1" ht="10.9" x14ac:dyDescent="0.3">
      <c r="A626" s="277"/>
      <c r="B626" s="296" t="s">
        <v>525</v>
      </c>
      <c r="C626" s="277"/>
      <c r="D626" s="279">
        <v>2</v>
      </c>
      <c r="E626" s="279">
        <f>3.84+3+4*0.15</f>
        <v>7.4399999999999995</v>
      </c>
      <c r="F626" s="279"/>
      <c r="G626" s="279">
        <v>0.15</v>
      </c>
      <c r="H626" s="279">
        <f t="shared" si="38"/>
        <v>2.23</v>
      </c>
      <c r="I626" s="281"/>
      <c r="J626" s="281"/>
      <c r="K626" s="281"/>
      <c r="L626" s="281"/>
      <c r="M626" s="281"/>
      <c r="N626" s="281"/>
      <c r="O626" s="281"/>
    </row>
    <row r="627" spans="1:15" s="282" customFormat="1" ht="10.9" x14ac:dyDescent="0.3">
      <c r="A627" s="277"/>
      <c r="B627" s="296" t="s">
        <v>526</v>
      </c>
      <c r="C627" s="277"/>
      <c r="D627" s="279">
        <v>2</v>
      </c>
      <c r="E627" s="279">
        <f>1.75+2.91+6+2.65+2.66+1.64+2.85+9*0.15</f>
        <v>21.810000000000002</v>
      </c>
      <c r="F627" s="279"/>
      <c r="G627" s="279">
        <v>0.15</v>
      </c>
      <c r="H627" s="279">
        <f t="shared" si="38"/>
        <v>6.54</v>
      </c>
      <c r="I627" s="281"/>
      <c r="J627" s="281"/>
      <c r="K627" s="281"/>
      <c r="L627" s="281"/>
      <c r="M627" s="281"/>
      <c r="N627" s="281"/>
      <c r="O627" s="281"/>
    </row>
    <row r="628" spans="1:15" s="282" customFormat="1" ht="10.9" x14ac:dyDescent="0.3">
      <c r="A628" s="277"/>
      <c r="B628" s="296" t="s">
        <v>527</v>
      </c>
      <c r="C628" s="277"/>
      <c r="D628" s="279">
        <v>2</v>
      </c>
      <c r="E628" s="279">
        <f>1.75+2.91+6+2.65+2.66+1.64+2.85+9*0.15</f>
        <v>21.810000000000002</v>
      </c>
      <c r="F628" s="279"/>
      <c r="G628" s="279">
        <v>0.15</v>
      </c>
      <c r="H628" s="279">
        <f t="shared" si="38"/>
        <v>6.54</v>
      </c>
      <c r="I628" s="281"/>
      <c r="J628" s="281"/>
      <c r="K628" s="281"/>
      <c r="L628" s="281"/>
      <c r="M628" s="281"/>
      <c r="N628" s="281"/>
      <c r="O628" s="281"/>
    </row>
    <row r="629" spans="1:15" s="282" customFormat="1" ht="10.9" x14ac:dyDescent="0.3">
      <c r="A629" s="277"/>
      <c r="B629" s="296" t="s">
        <v>528</v>
      </c>
      <c r="C629" s="277"/>
      <c r="D629" s="279">
        <v>2</v>
      </c>
      <c r="E629" s="279">
        <f>5.9+1.9+2.82+2.7+2.86+7*0.15</f>
        <v>17.23</v>
      </c>
      <c r="F629" s="279"/>
      <c r="G629" s="279">
        <v>0.15</v>
      </c>
      <c r="H629" s="279">
        <f t="shared" si="38"/>
        <v>5.16</v>
      </c>
      <c r="I629" s="281"/>
      <c r="J629" s="281"/>
      <c r="K629" s="281"/>
      <c r="L629" s="281"/>
      <c r="M629" s="281"/>
      <c r="N629" s="281"/>
      <c r="O629" s="281"/>
    </row>
    <row r="630" spans="1:15" s="282" customFormat="1" ht="10.9" x14ac:dyDescent="0.3">
      <c r="A630" s="277"/>
      <c r="B630" s="296" t="s">
        <v>529</v>
      </c>
      <c r="C630" s="277"/>
      <c r="D630" s="279">
        <v>2</v>
      </c>
      <c r="E630" s="279">
        <f>5.9+1.9+2.82+4.05+2.86+7*0.15</f>
        <v>18.580000000000002</v>
      </c>
      <c r="F630" s="279"/>
      <c r="G630" s="279">
        <v>0.15</v>
      </c>
      <c r="H630" s="279">
        <f t="shared" si="38"/>
        <v>5.57</v>
      </c>
      <c r="I630" s="281"/>
      <c r="J630" s="281"/>
      <c r="K630" s="281"/>
      <c r="L630" s="281"/>
      <c r="M630" s="281"/>
      <c r="N630" s="281"/>
      <c r="O630" s="281"/>
    </row>
    <row r="631" spans="1:15" s="282" customFormat="1" ht="10.9" x14ac:dyDescent="0.3">
      <c r="A631" s="277"/>
      <c r="B631" s="296" t="s">
        <v>530</v>
      </c>
      <c r="C631" s="277"/>
      <c r="D631" s="279">
        <v>4</v>
      </c>
      <c r="E631" s="279">
        <f>1.55+2*0.15</f>
        <v>1.85</v>
      </c>
      <c r="F631" s="279"/>
      <c r="G631" s="279">
        <v>0.15</v>
      </c>
      <c r="H631" s="279">
        <f t="shared" si="38"/>
        <v>1.1100000000000001</v>
      </c>
      <c r="I631" s="281"/>
      <c r="J631" s="281"/>
      <c r="K631" s="281"/>
      <c r="L631" s="281"/>
      <c r="M631" s="281"/>
      <c r="N631" s="281"/>
      <c r="O631" s="281"/>
    </row>
    <row r="632" spans="1:15" s="282" customFormat="1" ht="22.5" x14ac:dyDescent="0.25">
      <c r="A632" s="277"/>
      <c r="B632" s="295" t="s">
        <v>840</v>
      </c>
      <c r="C632" s="288"/>
      <c r="D632" s="290"/>
      <c r="E632" s="290"/>
      <c r="F632" s="279"/>
      <c r="G632" s="279"/>
      <c r="H632" s="279"/>
      <c r="I632" s="281"/>
      <c r="J632" s="281"/>
      <c r="K632" s="281"/>
      <c r="L632" s="281"/>
      <c r="M632" s="281"/>
      <c r="N632" s="281"/>
      <c r="O632" s="281"/>
    </row>
    <row r="633" spans="1:15" s="282" customFormat="1" ht="10.9" x14ac:dyDescent="0.3">
      <c r="A633" s="277"/>
      <c r="B633" s="296" t="s">
        <v>533</v>
      </c>
      <c r="C633" s="288"/>
      <c r="D633" s="290"/>
      <c r="E633" s="279">
        <f>3.55+2.03+3.55</f>
        <v>9.129999999999999</v>
      </c>
      <c r="F633" s="279">
        <v>0.2</v>
      </c>
      <c r="G633" s="279"/>
      <c r="H633" s="279">
        <f t="shared" ref="H633:H648" si="39">TRUNC(PRODUCT(D633:G633),2)</f>
        <v>1.82</v>
      </c>
      <c r="I633" s="281"/>
      <c r="J633" s="281"/>
      <c r="K633" s="281"/>
      <c r="L633" s="281"/>
      <c r="M633" s="281"/>
      <c r="N633" s="281"/>
      <c r="O633" s="281"/>
    </row>
    <row r="634" spans="1:15" s="282" customFormat="1" ht="10.9" x14ac:dyDescent="0.3">
      <c r="A634" s="277"/>
      <c r="B634" s="296" t="s">
        <v>534</v>
      </c>
      <c r="C634" s="288"/>
      <c r="D634" s="290"/>
      <c r="E634" s="279">
        <v>3.55</v>
      </c>
      <c r="F634" s="279">
        <v>0.2</v>
      </c>
      <c r="G634" s="279"/>
      <c r="H634" s="279">
        <f t="shared" si="39"/>
        <v>0.71</v>
      </c>
      <c r="I634" s="281"/>
      <c r="J634" s="281"/>
      <c r="K634" s="281"/>
      <c r="L634" s="281"/>
      <c r="M634" s="281"/>
      <c r="N634" s="281"/>
      <c r="O634" s="281"/>
    </row>
    <row r="635" spans="1:15" s="282" customFormat="1" ht="10.9" x14ac:dyDescent="0.3">
      <c r="A635" s="277"/>
      <c r="B635" s="296" t="s">
        <v>535</v>
      </c>
      <c r="C635" s="288"/>
      <c r="D635" s="290"/>
      <c r="E635" s="279">
        <v>3.55</v>
      </c>
      <c r="F635" s="279">
        <v>0.2</v>
      </c>
      <c r="G635" s="279"/>
      <c r="H635" s="279">
        <f t="shared" si="39"/>
        <v>0.71</v>
      </c>
      <c r="I635" s="281"/>
      <c r="J635" s="281"/>
      <c r="K635" s="281"/>
      <c r="L635" s="281"/>
      <c r="M635" s="281"/>
      <c r="N635" s="281"/>
      <c r="O635" s="281"/>
    </row>
    <row r="636" spans="1:15" s="282" customFormat="1" ht="10.9" x14ac:dyDescent="0.3">
      <c r="A636" s="277"/>
      <c r="B636" s="296" t="s">
        <v>536</v>
      </c>
      <c r="C636" s="288"/>
      <c r="D636" s="290"/>
      <c r="E636" s="279">
        <v>2.0299999999999998</v>
      </c>
      <c r="F636" s="279">
        <v>0.2</v>
      </c>
      <c r="G636" s="279"/>
      <c r="H636" s="279">
        <f t="shared" si="39"/>
        <v>0.4</v>
      </c>
      <c r="I636" s="281"/>
      <c r="J636" s="281"/>
      <c r="K636" s="281"/>
      <c r="L636" s="281"/>
      <c r="M636" s="281"/>
      <c r="N636" s="281"/>
      <c r="O636" s="281"/>
    </row>
    <row r="637" spans="1:15" s="282" customFormat="1" ht="10.9" x14ac:dyDescent="0.3">
      <c r="A637" s="277"/>
      <c r="B637" s="296" t="s">
        <v>537</v>
      </c>
      <c r="C637" s="288"/>
      <c r="D637" s="290"/>
      <c r="E637" s="279">
        <v>3.55</v>
      </c>
      <c r="F637" s="279">
        <v>0.2</v>
      </c>
      <c r="G637" s="279"/>
      <c r="H637" s="279">
        <f t="shared" si="39"/>
        <v>0.71</v>
      </c>
      <c r="I637" s="281"/>
      <c r="J637" s="281"/>
      <c r="K637" s="281"/>
      <c r="L637" s="281"/>
      <c r="M637" s="281"/>
      <c r="N637" s="281"/>
      <c r="O637" s="281"/>
    </row>
    <row r="638" spans="1:15" s="282" customFormat="1" ht="10.9" x14ac:dyDescent="0.3">
      <c r="A638" s="277"/>
      <c r="B638" s="296" t="s">
        <v>538</v>
      </c>
      <c r="C638" s="288"/>
      <c r="D638" s="290"/>
      <c r="E638" s="279">
        <f>1.44+1.44</f>
        <v>2.88</v>
      </c>
      <c r="F638" s="279">
        <v>0.2</v>
      </c>
      <c r="G638" s="279"/>
      <c r="H638" s="279">
        <f t="shared" si="39"/>
        <v>0.56999999999999995</v>
      </c>
      <c r="I638" s="281"/>
      <c r="J638" s="281"/>
      <c r="K638" s="281"/>
      <c r="L638" s="281"/>
      <c r="M638" s="281"/>
      <c r="N638" s="281"/>
      <c r="O638" s="281"/>
    </row>
    <row r="639" spans="1:15" s="282" customFormat="1" ht="10.9" x14ac:dyDescent="0.3">
      <c r="A639" s="277"/>
      <c r="B639" s="296" t="s">
        <v>539</v>
      </c>
      <c r="C639" s="288"/>
      <c r="D639" s="290"/>
      <c r="E639" s="279">
        <v>3.55</v>
      </c>
      <c r="F639" s="279">
        <v>0.2</v>
      </c>
      <c r="G639" s="279"/>
      <c r="H639" s="279">
        <f t="shared" si="39"/>
        <v>0.71</v>
      </c>
      <c r="I639" s="281"/>
      <c r="J639" s="281"/>
      <c r="K639" s="281"/>
      <c r="L639" s="281"/>
      <c r="M639" s="281"/>
      <c r="N639" s="281"/>
      <c r="O639" s="281"/>
    </row>
    <row r="640" spans="1:15" s="282" customFormat="1" ht="10.9" x14ac:dyDescent="0.3">
      <c r="A640" s="277"/>
      <c r="B640" s="296"/>
      <c r="C640" s="288"/>
      <c r="D640" s="290"/>
      <c r="E640" s="279">
        <v>1.28</v>
      </c>
      <c r="F640" s="279">
        <v>0.2</v>
      </c>
      <c r="G640" s="279"/>
      <c r="H640" s="279">
        <f t="shared" si="39"/>
        <v>0.25</v>
      </c>
      <c r="I640" s="281"/>
      <c r="J640" s="281"/>
      <c r="K640" s="281"/>
      <c r="L640" s="281"/>
      <c r="M640" s="281"/>
      <c r="N640" s="281"/>
      <c r="O640" s="281"/>
    </row>
    <row r="641" spans="1:16" s="282" customFormat="1" ht="10.9" x14ac:dyDescent="0.3">
      <c r="A641" s="277"/>
      <c r="B641" s="296" t="s">
        <v>541</v>
      </c>
      <c r="C641" s="288"/>
      <c r="D641" s="290"/>
      <c r="E641" s="279">
        <v>1.8</v>
      </c>
      <c r="F641" s="279">
        <v>0.2</v>
      </c>
      <c r="G641" s="279"/>
      <c r="H641" s="279">
        <f t="shared" si="39"/>
        <v>0.36</v>
      </c>
      <c r="I641" s="281"/>
      <c r="J641" s="281"/>
      <c r="K641" s="281"/>
      <c r="L641" s="281"/>
      <c r="M641" s="281"/>
      <c r="N641" s="281"/>
      <c r="O641" s="281"/>
    </row>
    <row r="642" spans="1:16" s="282" customFormat="1" ht="10.9" x14ac:dyDescent="0.3">
      <c r="A642" s="277"/>
      <c r="B642" s="296" t="s">
        <v>542</v>
      </c>
      <c r="C642" s="288"/>
      <c r="D642" s="290"/>
      <c r="E642" s="279">
        <f>1.36+1.28+1.44+1.44+3.55+3.55+1.8</f>
        <v>14.420000000000002</v>
      </c>
      <c r="F642" s="279">
        <v>0.2</v>
      </c>
      <c r="G642" s="279"/>
      <c r="H642" s="279">
        <f t="shared" si="39"/>
        <v>2.88</v>
      </c>
      <c r="I642" s="281"/>
      <c r="J642" s="281"/>
      <c r="K642" s="281"/>
      <c r="L642" s="281"/>
      <c r="M642" s="281"/>
      <c r="N642" s="281"/>
      <c r="O642" s="281"/>
    </row>
    <row r="643" spans="1:16" s="282" customFormat="1" ht="10.9" x14ac:dyDescent="0.3">
      <c r="A643" s="277"/>
      <c r="B643" s="296" t="s">
        <v>543</v>
      </c>
      <c r="C643" s="288"/>
      <c r="D643" s="290"/>
      <c r="E643" s="279">
        <f>1.57+2.63+3.55</f>
        <v>7.75</v>
      </c>
      <c r="F643" s="279">
        <v>0.2</v>
      </c>
      <c r="G643" s="279"/>
      <c r="H643" s="279">
        <f t="shared" si="39"/>
        <v>1.55</v>
      </c>
      <c r="I643" s="281"/>
      <c r="J643" s="270"/>
      <c r="K643" s="270"/>
      <c r="L643" s="270"/>
      <c r="M643" s="270"/>
      <c r="N643" s="270"/>
      <c r="O643" s="270"/>
      <c r="P643" s="270"/>
    </row>
    <row r="644" spans="1:16" s="282" customFormat="1" ht="10.9" x14ac:dyDescent="0.3">
      <c r="A644" s="277"/>
      <c r="B644" s="296" t="s">
        <v>544</v>
      </c>
      <c r="C644" s="288"/>
      <c r="D644" s="290"/>
      <c r="E644" s="279">
        <v>1.4</v>
      </c>
      <c r="F644" s="279">
        <v>0.2</v>
      </c>
      <c r="G644" s="279"/>
      <c r="H644" s="279">
        <f t="shared" si="39"/>
        <v>0.28000000000000003</v>
      </c>
      <c r="I644" s="281"/>
      <c r="J644" s="270"/>
      <c r="K644" s="270"/>
      <c r="L644" s="270"/>
      <c r="M644" s="270"/>
      <c r="N644" s="270"/>
      <c r="O644" s="270"/>
      <c r="P644" s="270"/>
    </row>
    <row r="645" spans="1:16" s="282" customFormat="1" ht="10.9" x14ac:dyDescent="0.3">
      <c r="A645" s="277"/>
      <c r="B645" s="296" t="s">
        <v>545</v>
      </c>
      <c r="C645" s="288"/>
      <c r="D645" s="290"/>
      <c r="E645" s="279">
        <f>1.57+2.63+3.55+3.55+1.8</f>
        <v>13.100000000000001</v>
      </c>
      <c r="F645" s="279">
        <v>0.2</v>
      </c>
      <c r="G645" s="279"/>
      <c r="H645" s="279">
        <f t="shared" si="39"/>
        <v>2.62</v>
      </c>
      <c r="I645" s="281"/>
      <c r="J645" s="281"/>
      <c r="K645" s="281"/>
      <c r="L645" s="281"/>
      <c r="M645" s="281"/>
      <c r="N645" s="281"/>
      <c r="O645" s="281"/>
    </row>
    <row r="646" spans="1:16" s="282" customFormat="1" ht="10.9" x14ac:dyDescent="0.3">
      <c r="A646" s="277"/>
      <c r="B646" s="296" t="s">
        <v>546</v>
      </c>
      <c r="C646" s="288"/>
      <c r="D646" s="290"/>
      <c r="E646" s="279">
        <f>3.55+1.09+1.8</f>
        <v>6.4399999999999995</v>
      </c>
      <c r="F646" s="279">
        <v>0.2</v>
      </c>
      <c r="G646" s="279"/>
      <c r="H646" s="279">
        <f t="shared" si="39"/>
        <v>1.28</v>
      </c>
      <c r="I646" s="281"/>
      <c r="J646" s="281"/>
      <c r="K646" s="281"/>
      <c r="L646" s="281"/>
      <c r="M646" s="281"/>
      <c r="N646" s="281"/>
      <c r="O646" s="281"/>
    </row>
    <row r="647" spans="1:16" s="282" customFormat="1" ht="10.9" x14ac:dyDescent="0.3">
      <c r="A647" s="277"/>
      <c r="B647" s="296" t="s">
        <v>547</v>
      </c>
      <c r="C647" s="288"/>
      <c r="D647" s="290"/>
      <c r="E647" s="279">
        <f>3.55+3.55</f>
        <v>7.1</v>
      </c>
      <c r="F647" s="279">
        <v>0.2</v>
      </c>
      <c r="G647" s="279"/>
      <c r="H647" s="279">
        <f t="shared" si="39"/>
        <v>1.42</v>
      </c>
      <c r="I647" s="281"/>
      <c r="J647" s="281"/>
      <c r="K647" s="281"/>
      <c r="L647" s="281"/>
      <c r="M647" s="281"/>
      <c r="N647" s="281"/>
      <c r="O647" s="281"/>
    </row>
    <row r="648" spans="1:16" s="282" customFormat="1" ht="10.9" x14ac:dyDescent="0.3">
      <c r="A648" s="277"/>
      <c r="B648" s="296" t="s">
        <v>548</v>
      </c>
      <c r="C648" s="288"/>
      <c r="D648" s="290"/>
      <c r="E648" s="279">
        <f>3.55+3.55</f>
        <v>7.1</v>
      </c>
      <c r="F648" s="279">
        <v>0.2</v>
      </c>
      <c r="G648" s="279"/>
      <c r="H648" s="279">
        <f t="shared" si="39"/>
        <v>1.42</v>
      </c>
      <c r="I648" s="281"/>
      <c r="J648" s="281"/>
      <c r="K648" s="281"/>
      <c r="L648" s="281"/>
      <c r="M648" s="281"/>
      <c r="N648" s="281"/>
      <c r="O648" s="281"/>
    </row>
    <row r="649" spans="1:16" s="282" customFormat="1" ht="22.5" x14ac:dyDescent="0.25">
      <c r="A649" s="277"/>
      <c r="B649" s="295" t="s">
        <v>841</v>
      </c>
      <c r="C649" s="277"/>
      <c r="D649" s="279"/>
      <c r="E649" s="279"/>
      <c r="F649" s="279"/>
      <c r="G649" s="279"/>
      <c r="H649" s="279"/>
      <c r="I649" s="281"/>
      <c r="J649" s="270"/>
      <c r="K649" s="270"/>
      <c r="L649" s="270"/>
      <c r="M649" s="270"/>
      <c r="N649" s="270"/>
      <c r="O649" s="270"/>
      <c r="P649" s="271"/>
    </row>
    <row r="650" spans="1:16" s="282" customFormat="1" ht="10.9" x14ac:dyDescent="0.3">
      <c r="A650" s="277"/>
      <c r="B650" s="296" t="s">
        <v>533</v>
      </c>
      <c r="C650" s="288"/>
      <c r="D650" s="279">
        <v>2</v>
      </c>
      <c r="E650" s="279">
        <f>3.55+2.03+3.55</f>
        <v>9.129999999999999</v>
      </c>
      <c r="F650" s="279"/>
      <c r="G650" s="279">
        <v>0.15</v>
      </c>
      <c r="H650" s="279">
        <f t="shared" ref="H650:H665" si="40">TRUNC(PRODUCT(D650:G650),2)</f>
        <v>2.73</v>
      </c>
      <c r="I650" s="281"/>
      <c r="J650" s="281"/>
      <c r="K650" s="281"/>
      <c r="L650" s="281"/>
      <c r="M650" s="281"/>
      <c r="N650" s="281"/>
      <c r="O650" s="281"/>
    </row>
    <row r="651" spans="1:16" s="282" customFormat="1" ht="10.9" x14ac:dyDescent="0.3">
      <c r="A651" s="277"/>
      <c r="B651" s="296" t="s">
        <v>534</v>
      </c>
      <c r="C651" s="288"/>
      <c r="D651" s="279">
        <v>2</v>
      </c>
      <c r="E651" s="279">
        <v>3.55</v>
      </c>
      <c r="F651" s="279"/>
      <c r="G651" s="279">
        <v>0.15</v>
      </c>
      <c r="H651" s="279">
        <f t="shared" si="40"/>
        <v>1.06</v>
      </c>
      <c r="I651" s="281"/>
      <c r="J651" s="281"/>
      <c r="K651" s="281"/>
      <c r="L651" s="281"/>
      <c r="M651" s="281"/>
      <c r="N651" s="281"/>
      <c r="O651" s="281"/>
    </row>
    <row r="652" spans="1:16" s="282" customFormat="1" ht="10.9" x14ac:dyDescent="0.3">
      <c r="A652" s="277"/>
      <c r="B652" s="296" t="s">
        <v>535</v>
      </c>
      <c r="C652" s="288"/>
      <c r="D652" s="279">
        <v>2</v>
      </c>
      <c r="E652" s="279">
        <v>3.55</v>
      </c>
      <c r="F652" s="279"/>
      <c r="G652" s="279">
        <v>0.15</v>
      </c>
      <c r="H652" s="279">
        <f t="shared" si="40"/>
        <v>1.06</v>
      </c>
      <c r="I652" s="281"/>
      <c r="J652" s="281"/>
      <c r="K652" s="281"/>
      <c r="L652" s="281"/>
      <c r="M652" s="281"/>
      <c r="N652" s="281"/>
      <c r="O652" s="281"/>
    </row>
    <row r="653" spans="1:16" s="282" customFormat="1" ht="10.9" x14ac:dyDescent="0.3">
      <c r="A653" s="277"/>
      <c r="B653" s="296" t="s">
        <v>536</v>
      </c>
      <c r="C653" s="288"/>
      <c r="D653" s="279">
        <v>2</v>
      </c>
      <c r="E653" s="279">
        <v>2.0299999999999998</v>
      </c>
      <c r="F653" s="279"/>
      <c r="G653" s="279">
        <v>0.15</v>
      </c>
      <c r="H653" s="279">
        <f t="shared" si="40"/>
        <v>0.6</v>
      </c>
      <c r="I653" s="281"/>
      <c r="J653" s="281"/>
      <c r="K653" s="281"/>
      <c r="L653" s="281"/>
      <c r="M653" s="281"/>
      <c r="N653" s="281"/>
      <c r="O653" s="281"/>
    </row>
    <row r="654" spans="1:16" s="282" customFormat="1" ht="10.9" x14ac:dyDescent="0.3">
      <c r="A654" s="277"/>
      <c r="B654" s="296" t="s">
        <v>537</v>
      </c>
      <c r="C654" s="288"/>
      <c r="D654" s="279">
        <v>2</v>
      </c>
      <c r="E654" s="279">
        <v>3.55</v>
      </c>
      <c r="F654" s="279"/>
      <c r="G654" s="279">
        <v>0.15</v>
      </c>
      <c r="H654" s="279">
        <f t="shared" si="40"/>
        <v>1.06</v>
      </c>
      <c r="I654" s="281"/>
      <c r="J654" s="281"/>
      <c r="K654" s="281"/>
      <c r="L654" s="281"/>
      <c r="M654" s="281"/>
      <c r="N654" s="281"/>
      <c r="O654" s="281"/>
    </row>
    <row r="655" spans="1:16" s="282" customFormat="1" ht="10.9" x14ac:dyDescent="0.3">
      <c r="A655" s="277"/>
      <c r="B655" s="296" t="s">
        <v>538</v>
      </c>
      <c r="C655" s="288"/>
      <c r="D655" s="279">
        <v>2</v>
      </c>
      <c r="E655" s="279">
        <f>1.44+1.44</f>
        <v>2.88</v>
      </c>
      <c r="F655" s="279"/>
      <c r="G655" s="279">
        <v>0.15</v>
      </c>
      <c r="H655" s="279">
        <f t="shared" si="40"/>
        <v>0.86</v>
      </c>
      <c r="I655" s="281"/>
      <c r="J655" s="281"/>
      <c r="K655" s="281"/>
      <c r="L655" s="281"/>
      <c r="M655" s="281"/>
      <c r="N655" s="281"/>
      <c r="O655" s="281"/>
    </row>
    <row r="656" spans="1:16" s="282" customFormat="1" ht="10.9" x14ac:dyDescent="0.3">
      <c r="A656" s="277"/>
      <c r="B656" s="296" t="s">
        <v>539</v>
      </c>
      <c r="C656" s="288"/>
      <c r="D656" s="279">
        <v>2</v>
      </c>
      <c r="E656" s="279">
        <v>3.55</v>
      </c>
      <c r="F656" s="279"/>
      <c r="G656" s="279">
        <v>0.15</v>
      </c>
      <c r="H656" s="279">
        <f t="shared" si="40"/>
        <v>1.06</v>
      </c>
      <c r="I656" s="281"/>
      <c r="J656" s="281"/>
      <c r="K656" s="281"/>
      <c r="L656" s="281"/>
      <c r="M656" s="281"/>
      <c r="N656" s="281"/>
      <c r="O656" s="281"/>
    </row>
    <row r="657" spans="1:16" s="282" customFormat="1" ht="10.9" x14ac:dyDescent="0.3">
      <c r="A657" s="277"/>
      <c r="B657" s="296"/>
      <c r="C657" s="288"/>
      <c r="D657" s="279">
        <v>2</v>
      </c>
      <c r="E657" s="279">
        <v>1.28</v>
      </c>
      <c r="F657" s="279"/>
      <c r="G657" s="279">
        <v>0.15</v>
      </c>
      <c r="H657" s="279">
        <f t="shared" si="40"/>
        <v>0.38</v>
      </c>
      <c r="I657" s="281"/>
      <c r="J657" s="281"/>
      <c r="K657" s="281"/>
      <c r="L657" s="281"/>
      <c r="M657" s="281"/>
      <c r="N657" s="281"/>
      <c r="O657" s="281"/>
    </row>
    <row r="658" spans="1:16" s="282" customFormat="1" ht="10.9" x14ac:dyDescent="0.3">
      <c r="A658" s="277"/>
      <c r="B658" s="296" t="s">
        <v>541</v>
      </c>
      <c r="C658" s="288"/>
      <c r="D658" s="279">
        <v>2</v>
      </c>
      <c r="E658" s="279">
        <v>1.8</v>
      </c>
      <c r="F658" s="279"/>
      <c r="G658" s="279">
        <v>0.15</v>
      </c>
      <c r="H658" s="279">
        <f t="shared" si="40"/>
        <v>0.54</v>
      </c>
      <c r="I658" s="281"/>
      <c r="J658" s="281"/>
      <c r="K658" s="281"/>
      <c r="L658" s="281"/>
      <c r="M658" s="281"/>
      <c r="N658" s="281"/>
      <c r="O658" s="281"/>
    </row>
    <row r="659" spans="1:16" s="282" customFormat="1" ht="10.9" x14ac:dyDescent="0.3">
      <c r="A659" s="277"/>
      <c r="B659" s="296" t="s">
        <v>542</v>
      </c>
      <c r="C659" s="288"/>
      <c r="D659" s="279">
        <v>2</v>
      </c>
      <c r="E659" s="279">
        <f>1.36+1.28+1.44+1.44+3.55+3.55+1.8</f>
        <v>14.420000000000002</v>
      </c>
      <c r="F659" s="279"/>
      <c r="G659" s="279">
        <v>0.15</v>
      </c>
      <c r="H659" s="279">
        <f t="shared" si="40"/>
        <v>4.32</v>
      </c>
      <c r="I659" s="281"/>
      <c r="J659" s="281"/>
      <c r="K659" s="281"/>
      <c r="L659" s="281"/>
      <c r="M659" s="281"/>
      <c r="N659" s="281"/>
      <c r="O659" s="281"/>
    </row>
    <row r="660" spans="1:16" s="282" customFormat="1" ht="10.9" x14ac:dyDescent="0.3">
      <c r="A660" s="277"/>
      <c r="B660" s="296" t="s">
        <v>543</v>
      </c>
      <c r="C660" s="288"/>
      <c r="D660" s="279">
        <v>2</v>
      </c>
      <c r="E660" s="279">
        <f>1.57+2.63+3.55</f>
        <v>7.75</v>
      </c>
      <c r="F660" s="279"/>
      <c r="G660" s="279">
        <v>0.15</v>
      </c>
      <c r="H660" s="279">
        <f t="shared" si="40"/>
        <v>2.3199999999999998</v>
      </c>
      <c r="I660" s="281"/>
      <c r="J660" s="270"/>
      <c r="K660" s="270"/>
      <c r="L660" s="270"/>
      <c r="M660" s="270"/>
      <c r="N660" s="270"/>
      <c r="O660" s="270"/>
      <c r="P660" s="270"/>
    </row>
    <row r="661" spans="1:16" s="282" customFormat="1" ht="10.9" x14ac:dyDescent="0.3">
      <c r="A661" s="277"/>
      <c r="B661" s="296" t="s">
        <v>544</v>
      </c>
      <c r="C661" s="288"/>
      <c r="D661" s="279">
        <v>2</v>
      </c>
      <c r="E661" s="279">
        <v>1.4</v>
      </c>
      <c r="F661" s="279"/>
      <c r="G661" s="279">
        <v>0.15</v>
      </c>
      <c r="H661" s="279">
        <f t="shared" si="40"/>
        <v>0.42</v>
      </c>
      <c r="I661" s="281"/>
      <c r="J661" s="270"/>
      <c r="K661" s="270"/>
      <c r="L661" s="270"/>
      <c r="M661" s="270"/>
      <c r="N661" s="270"/>
      <c r="O661" s="270"/>
      <c r="P661" s="270"/>
    </row>
    <row r="662" spans="1:16" s="282" customFormat="1" ht="10.9" x14ac:dyDescent="0.3">
      <c r="A662" s="277"/>
      <c r="B662" s="296" t="s">
        <v>545</v>
      </c>
      <c r="C662" s="288"/>
      <c r="D662" s="279">
        <v>2</v>
      </c>
      <c r="E662" s="279">
        <f>1.57+2.63+3.55+3.55+1.8</f>
        <v>13.100000000000001</v>
      </c>
      <c r="F662" s="279"/>
      <c r="G662" s="279">
        <v>0.15</v>
      </c>
      <c r="H662" s="279">
        <f t="shared" si="40"/>
        <v>3.93</v>
      </c>
      <c r="I662" s="281"/>
      <c r="J662" s="281"/>
      <c r="K662" s="281"/>
      <c r="L662" s="281"/>
      <c r="M662" s="281"/>
      <c r="N662" s="281"/>
      <c r="O662" s="281"/>
    </row>
    <row r="663" spans="1:16" s="282" customFormat="1" ht="10.9" x14ac:dyDescent="0.3">
      <c r="A663" s="277"/>
      <c r="B663" s="296" t="s">
        <v>546</v>
      </c>
      <c r="C663" s="288"/>
      <c r="D663" s="279">
        <v>2</v>
      </c>
      <c r="E663" s="279">
        <f>3.55+1.09+1.8</f>
        <v>6.4399999999999995</v>
      </c>
      <c r="F663" s="279"/>
      <c r="G663" s="279">
        <v>0.15</v>
      </c>
      <c r="H663" s="279">
        <f t="shared" si="40"/>
        <v>1.93</v>
      </c>
      <c r="I663" s="281"/>
      <c r="J663" s="281"/>
      <c r="K663" s="281"/>
      <c r="L663" s="281"/>
      <c r="M663" s="281"/>
      <c r="N663" s="281"/>
      <c r="O663" s="281"/>
    </row>
    <row r="664" spans="1:16" s="282" customFormat="1" ht="10.9" x14ac:dyDescent="0.3">
      <c r="A664" s="277"/>
      <c r="B664" s="296" t="s">
        <v>547</v>
      </c>
      <c r="C664" s="288"/>
      <c r="D664" s="279">
        <v>2</v>
      </c>
      <c r="E664" s="279">
        <f>3.55+3.55</f>
        <v>7.1</v>
      </c>
      <c r="F664" s="279"/>
      <c r="G664" s="279">
        <v>0.15</v>
      </c>
      <c r="H664" s="279">
        <f t="shared" si="40"/>
        <v>2.13</v>
      </c>
      <c r="I664" s="281"/>
      <c r="J664" s="281"/>
      <c r="K664" s="281"/>
      <c r="L664" s="281"/>
      <c r="M664" s="281"/>
      <c r="N664" s="281"/>
      <c r="O664" s="281"/>
    </row>
    <row r="665" spans="1:16" s="282" customFormat="1" ht="10.9" x14ac:dyDescent="0.3">
      <c r="A665" s="277"/>
      <c r="B665" s="296" t="s">
        <v>548</v>
      </c>
      <c r="C665" s="288"/>
      <c r="D665" s="279">
        <v>2</v>
      </c>
      <c r="E665" s="279">
        <f>3.55+3.55</f>
        <v>7.1</v>
      </c>
      <c r="F665" s="279"/>
      <c r="G665" s="279">
        <v>0.15</v>
      </c>
      <c r="H665" s="279">
        <f t="shared" si="40"/>
        <v>2.13</v>
      </c>
      <c r="I665" s="281"/>
      <c r="J665" s="281"/>
      <c r="K665" s="281"/>
      <c r="L665" s="281"/>
      <c r="M665" s="281"/>
      <c r="N665" s="281"/>
      <c r="O665" s="281"/>
    </row>
    <row r="666" spans="1:16" s="282" customFormat="1" ht="10.9" x14ac:dyDescent="0.3">
      <c r="A666" s="277"/>
      <c r="B666" s="283" t="str">
        <f>"Total item "&amp;A608</f>
        <v>Total item 6.1</v>
      </c>
      <c r="C666" s="277"/>
      <c r="D666" s="279"/>
      <c r="E666" s="284"/>
      <c r="F666" s="279"/>
      <c r="G666" s="279"/>
      <c r="H666" s="264">
        <f>SUM(H609:H665)</f>
        <v>100.12000000000002</v>
      </c>
      <c r="I666" s="281"/>
      <c r="J666" s="281"/>
      <c r="K666" s="281"/>
      <c r="L666" s="281"/>
      <c r="M666" s="281"/>
      <c r="N666" s="281"/>
      <c r="O666" s="281"/>
    </row>
    <row r="667" spans="1:16" s="270" customFormat="1" ht="10.9" x14ac:dyDescent="0.3">
      <c r="A667" s="267"/>
      <c r="B667" s="285"/>
      <c r="C667" s="267"/>
      <c r="D667" s="269"/>
      <c r="E667" s="269"/>
      <c r="F667" s="680" t="s">
        <v>784</v>
      </c>
      <c r="G667" s="681"/>
      <c r="H667" s="286">
        <v>194.49</v>
      </c>
      <c r="I667" s="270" t="s">
        <v>733</v>
      </c>
      <c r="J667" s="281">
        <v>194.49</v>
      </c>
      <c r="K667" s="281"/>
      <c r="L667" s="281"/>
      <c r="M667" s="281"/>
      <c r="N667" s="281"/>
      <c r="O667" s="281"/>
      <c r="P667" s="282"/>
    </row>
    <row r="668" spans="1:16" s="270" customFormat="1" ht="10.9" x14ac:dyDescent="0.3">
      <c r="A668" s="267"/>
      <c r="B668" s="285"/>
      <c r="C668" s="267"/>
      <c r="D668" s="269"/>
      <c r="E668" s="269"/>
      <c r="F668" s="672" t="str">
        <f>IF(H668&gt;=0,"ADITAR","SUPRIMIR")</f>
        <v>SUPRIMIR</v>
      </c>
      <c r="G668" s="673"/>
      <c r="H668" s="287">
        <f>H666-H667</f>
        <v>-94.36999999999999</v>
      </c>
      <c r="J668" s="281"/>
      <c r="K668" s="281"/>
      <c r="L668" s="281"/>
      <c r="M668" s="281"/>
      <c r="N668" s="281"/>
      <c r="O668" s="281"/>
      <c r="P668" s="282"/>
    </row>
    <row r="669" spans="1:16" s="292" customFormat="1" ht="10.9" x14ac:dyDescent="0.3">
      <c r="A669" s="355"/>
      <c r="B669" s="356"/>
      <c r="C669" s="355"/>
      <c r="D669" s="357"/>
      <c r="E669" s="358"/>
      <c r="F669" s="357"/>
      <c r="G669" s="357"/>
      <c r="H669" s="357"/>
      <c r="I669" s="291"/>
      <c r="J669" s="281"/>
      <c r="K669" s="281"/>
      <c r="L669" s="281"/>
      <c r="M669" s="281"/>
      <c r="N669" s="281"/>
      <c r="O669" s="281"/>
      <c r="P669" s="282"/>
    </row>
    <row r="670" spans="1:16" s="266" customFormat="1" ht="10.15" x14ac:dyDescent="0.3">
      <c r="A670" s="262" t="s">
        <v>359</v>
      </c>
      <c r="B670" s="263" t="s">
        <v>358</v>
      </c>
      <c r="C670" s="262"/>
      <c r="D670" s="264"/>
      <c r="E670" s="264"/>
      <c r="F670" s="264"/>
      <c r="G670" s="264"/>
      <c r="H670" s="264"/>
      <c r="I670" s="265"/>
      <c r="J670" s="270"/>
      <c r="K670" s="270"/>
      <c r="L670" s="270"/>
      <c r="M670" s="270"/>
      <c r="N670" s="270"/>
      <c r="O670" s="270"/>
      <c r="P670" s="270"/>
    </row>
    <row r="671" spans="1:16" s="271" customFormat="1" ht="10.15" x14ac:dyDescent="0.3">
      <c r="A671" s="267"/>
      <c r="B671" s="268"/>
      <c r="C671" s="267"/>
      <c r="D671" s="269"/>
      <c r="E671" s="269"/>
      <c r="F671" s="269"/>
      <c r="G671" s="269"/>
      <c r="H671" s="269"/>
      <c r="I671" s="270"/>
      <c r="J671" s="270"/>
      <c r="K671" s="270"/>
      <c r="L671" s="270"/>
      <c r="M671" s="270"/>
      <c r="N671" s="270"/>
      <c r="O671" s="270"/>
      <c r="P671" s="270"/>
    </row>
    <row r="672" spans="1:16" s="266" customFormat="1" ht="10.9" x14ac:dyDescent="0.3">
      <c r="A672" s="262" t="s">
        <v>357</v>
      </c>
      <c r="B672" s="263" t="s">
        <v>356</v>
      </c>
      <c r="C672" s="262"/>
      <c r="D672" s="264"/>
      <c r="E672" s="264"/>
      <c r="F672" s="264"/>
      <c r="G672" s="264"/>
      <c r="H672" s="264"/>
      <c r="I672" s="265"/>
      <c r="J672" s="347"/>
      <c r="K672" s="347"/>
      <c r="L672" s="347"/>
      <c r="M672" s="347"/>
      <c r="N672" s="347"/>
      <c r="O672" s="347"/>
      <c r="P672" s="348"/>
    </row>
    <row r="673" spans="1:15" s="276" customFormat="1" ht="22.5" x14ac:dyDescent="0.25">
      <c r="A673" s="272" t="s">
        <v>355</v>
      </c>
      <c r="B673" s="273" t="s">
        <v>354</v>
      </c>
      <c r="C673" s="272" t="s">
        <v>77</v>
      </c>
      <c r="D673" s="274"/>
      <c r="E673" s="274"/>
      <c r="F673" s="274"/>
      <c r="G673" s="274"/>
      <c r="H673" s="274"/>
      <c r="I673" s="275"/>
      <c r="J673" s="275"/>
      <c r="K673" s="275"/>
      <c r="L673" s="275"/>
      <c r="M673" s="275"/>
      <c r="N673" s="275"/>
      <c r="O673" s="275"/>
    </row>
    <row r="674" spans="1:15" s="282" customFormat="1" x14ac:dyDescent="0.25">
      <c r="A674" s="277"/>
      <c r="B674" s="293" t="s">
        <v>842</v>
      </c>
      <c r="C674" s="277"/>
      <c r="D674" s="279"/>
      <c r="E674" s="279"/>
      <c r="F674" s="279"/>
      <c r="G674" s="279"/>
      <c r="H674" s="279"/>
      <c r="I674" s="281"/>
      <c r="J674" s="281"/>
      <c r="K674" s="281"/>
      <c r="L674" s="281"/>
      <c r="M674" s="281"/>
      <c r="N674" s="281"/>
      <c r="O674" s="281"/>
    </row>
    <row r="675" spans="1:15" s="282" customFormat="1" x14ac:dyDescent="0.25">
      <c r="A675" s="277"/>
      <c r="B675" s="278" t="s">
        <v>569</v>
      </c>
      <c r="C675" s="277"/>
      <c r="D675" s="279"/>
      <c r="E675" s="279">
        <v>2.86</v>
      </c>
      <c r="F675" s="279">
        <v>3.55</v>
      </c>
      <c r="G675" s="279"/>
      <c r="H675" s="279">
        <f t="shared" ref="H675:H697" si="41">TRUNC(PRODUCT(D675:G675),2)</f>
        <v>10.15</v>
      </c>
      <c r="I675" s="281"/>
      <c r="J675" s="281"/>
      <c r="K675" s="281"/>
      <c r="L675" s="281"/>
      <c r="M675" s="281"/>
      <c r="N675" s="281"/>
      <c r="O675" s="281"/>
    </row>
    <row r="676" spans="1:15" s="282" customFormat="1" ht="10.9" x14ac:dyDescent="0.3">
      <c r="A676" s="277"/>
      <c r="B676" s="278" t="s">
        <v>571</v>
      </c>
      <c r="C676" s="277"/>
      <c r="D676" s="279"/>
      <c r="E676" s="279">
        <v>4.05</v>
      </c>
      <c r="F676" s="279">
        <v>3.55</v>
      </c>
      <c r="G676" s="279"/>
      <c r="H676" s="279">
        <f t="shared" si="41"/>
        <v>14.37</v>
      </c>
      <c r="I676" s="281"/>
      <c r="J676" s="281"/>
      <c r="K676" s="281"/>
      <c r="L676" s="281"/>
      <c r="M676" s="281"/>
      <c r="N676" s="281"/>
      <c r="O676" s="281"/>
    </row>
    <row r="677" spans="1:15" s="282" customFormat="1" x14ac:dyDescent="0.25">
      <c r="A677" s="277"/>
      <c r="B677" s="278" t="s">
        <v>573</v>
      </c>
      <c r="C677" s="277"/>
      <c r="D677" s="279"/>
      <c r="E677" s="279">
        <v>4.47</v>
      </c>
      <c r="F677" s="279">
        <v>5.35</v>
      </c>
      <c r="G677" s="279"/>
      <c r="H677" s="279">
        <f t="shared" si="41"/>
        <v>23.91</v>
      </c>
      <c r="I677" s="281"/>
      <c r="J677" s="281"/>
      <c r="K677" s="281"/>
      <c r="L677" s="281"/>
      <c r="M677" s="281"/>
      <c r="N677" s="281"/>
      <c r="O677" s="281"/>
    </row>
    <row r="678" spans="1:15" s="282" customFormat="1" x14ac:dyDescent="0.25">
      <c r="A678" s="277"/>
      <c r="B678" s="278" t="s">
        <v>574</v>
      </c>
      <c r="C678" s="277"/>
      <c r="D678" s="279"/>
      <c r="E678" s="279">
        <v>1.55</v>
      </c>
      <c r="F678" s="279">
        <v>1.8</v>
      </c>
      <c r="G678" s="279"/>
      <c r="H678" s="279">
        <f t="shared" si="41"/>
        <v>2.79</v>
      </c>
      <c r="I678" s="281"/>
      <c r="J678" s="281"/>
      <c r="K678" s="281"/>
      <c r="L678" s="281"/>
      <c r="M678" s="281"/>
      <c r="N678" s="281"/>
      <c r="O678" s="281"/>
    </row>
    <row r="679" spans="1:15" s="282" customFormat="1" x14ac:dyDescent="0.25">
      <c r="A679" s="277"/>
      <c r="B679" s="278" t="s">
        <v>575</v>
      </c>
      <c r="C679" s="277"/>
      <c r="D679" s="279"/>
      <c r="E679" s="279">
        <v>1.55</v>
      </c>
      <c r="F679" s="279">
        <v>1.8</v>
      </c>
      <c r="G679" s="279"/>
      <c r="H679" s="279">
        <f t="shared" si="41"/>
        <v>2.79</v>
      </c>
      <c r="I679" s="281"/>
      <c r="J679" s="281"/>
      <c r="K679" s="281"/>
      <c r="L679" s="281"/>
      <c r="M679" s="281"/>
      <c r="N679" s="281"/>
      <c r="O679" s="281"/>
    </row>
    <row r="680" spans="1:15" s="282" customFormat="1" x14ac:dyDescent="0.25">
      <c r="A680" s="277"/>
      <c r="B680" s="278" t="s">
        <v>576</v>
      </c>
      <c r="C680" s="277"/>
      <c r="D680" s="279"/>
      <c r="E680" s="279">
        <v>2.82</v>
      </c>
      <c r="F680" s="279">
        <v>3.55</v>
      </c>
      <c r="G680" s="279"/>
      <c r="H680" s="279">
        <f t="shared" si="41"/>
        <v>10.01</v>
      </c>
      <c r="I680" s="281"/>
      <c r="J680" s="281"/>
      <c r="K680" s="281"/>
      <c r="L680" s="281"/>
      <c r="M680" s="281"/>
      <c r="N680" s="281"/>
      <c r="O680" s="281"/>
    </row>
    <row r="681" spans="1:15" s="282" customFormat="1" x14ac:dyDescent="0.25">
      <c r="A681" s="277"/>
      <c r="B681" s="278" t="s">
        <v>577</v>
      </c>
      <c r="C681" s="277"/>
      <c r="D681" s="279"/>
      <c r="E681" s="279">
        <v>1.9</v>
      </c>
      <c r="F681" s="279">
        <v>3.55</v>
      </c>
      <c r="G681" s="279"/>
      <c r="H681" s="279">
        <f t="shared" si="41"/>
        <v>6.74</v>
      </c>
      <c r="I681" s="281"/>
      <c r="J681" s="281"/>
      <c r="K681" s="281"/>
      <c r="L681" s="281"/>
      <c r="M681" s="281"/>
      <c r="N681" s="281"/>
      <c r="O681" s="281"/>
    </row>
    <row r="682" spans="1:15" s="282" customFormat="1" x14ac:dyDescent="0.25">
      <c r="A682" s="277"/>
      <c r="B682" s="278" t="s">
        <v>578</v>
      </c>
      <c r="C682" s="277"/>
      <c r="D682" s="279"/>
      <c r="E682" s="279">
        <v>5.9</v>
      </c>
      <c r="F682" s="279">
        <v>3.55</v>
      </c>
      <c r="G682" s="279"/>
      <c r="H682" s="279">
        <f t="shared" si="41"/>
        <v>20.94</v>
      </c>
      <c r="I682" s="281"/>
      <c r="J682" s="281"/>
      <c r="K682" s="281"/>
      <c r="L682" s="281"/>
      <c r="M682" s="281"/>
      <c r="N682" s="281"/>
      <c r="O682" s="281"/>
    </row>
    <row r="683" spans="1:15" s="282" customFormat="1" x14ac:dyDescent="0.25">
      <c r="A683" s="277"/>
      <c r="B683" s="278" t="s">
        <v>579</v>
      </c>
      <c r="C683" s="277"/>
      <c r="D683" s="279"/>
      <c r="E683" s="279">
        <v>22.6</v>
      </c>
      <c r="F683" s="279">
        <v>2</v>
      </c>
      <c r="G683" s="279"/>
      <c r="H683" s="279">
        <f t="shared" si="41"/>
        <v>45.2</v>
      </c>
      <c r="I683" s="281"/>
      <c r="J683" s="281"/>
      <c r="K683" s="281"/>
      <c r="L683" s="281"/>
      <c r="M683" s="281"/>
      <c r="N683" s="281"/>
      <c r="O683" s="281"/>
    </row>
    <row r="684" spans="1:15" s="282" customFormat="1" x14ac:dyDescent="0.25">
      <c r="A684" s="277"/>
      <c r="B684" s="278" t="s">
        <v>580</v>
      </c>
      <c r="C684" s="277"/>
      <c r="D684" s="279"/>
      <c r="E684" s="279">
        <v>2.85</v>
      </c>
      <c r="F684" s="279">
        <v>3.55</v>
      </c>
      <c r="G684" s="279"/>
      <c r="H684" s="279">
        <f t="shared" si="41"/>
        <v>10.11</v>
      </c>
      <c r="I684" s="281"/>
      <c r="J684" s="281"/>
      <c r="K684" s="281"/>
      <c r="L684" s="281"/>
      <c r="M684" s="281"/>
      <c r="N684" s="281"/>
      <c r="O684" s="281"/>
    </row>
    <row r="685" spans="1:15" s="282" customFormat="1" x14ac:dyDescent="0.25">
      <c r="A685" s="277"/>
      <c r="B685" s="278" t="s">
        <v>581</v>
      </c>
      <c r="C685" s="277"/>
      <c r="D685" s="279"/>
      <c r="E685" s="279">
        <v>1.64</v>
      </c>
      <c r="F685" s="279">
        <v>3.55</v>
      </c>
      <c r="G685" s="279"/>
      <c r="H685" s="279">
        <f t="shared" si="41"/>
        <v>5.82</v>
      </c>
      <c r="I685" s="281"/>
      <c r="J685" s="281"/>
      <c r="K685" s="281"/>
      <c r="L685" s="281"/>
      <c r="M685" s="281"/>
      <c r="N685" s="281"/>
      <c r="O685" s="281"/>
    </row>
    <row r="686" spans="1:15" s="282" customFormat="1" ht="10.9" x14ac:dyDescent="0.3">
      <c r="A686" s="277"/>
      <c r="B686" s="278" t="s">
        <v>582</v>
      </c>
      <c r="C686" s="277"/>
      <c r="D686" s="279"/>
      <c r="E686" s="279">
        <v>2.66</v>
      </c>
      <c r="F686" s="279">
        <v>3.55</v>
      </c>
      <c r="G686" s="279"/>
      <c r="H686" s="279">
        <f t="shared" si="41"/>
        <v>9.44</v>
      </c>
      <c r="I686" s="281"/>
      <c r="J686" s="281"/>
      <c r="K686" s="281"/>
      <c r="L686" s="281"/>
      <c r="M686" s="281"/>
      <c r="N686" s="281"/>
      <c r="O686" s="281"/>
    </row>
    <row r="687" spans="1:15" s="282" customFormat="1" ht="10.9" x14ac:dyDescent="0.3">
      <c r="A687" s="277"/>
      <c r="B687" s="278" t="s">
        <v>583</v>
      </c>
      <c r="C687" s="277"/>
      <c r="D687" s="279"/>
      <c r="E687" s="279">
        <v>2.65</v>
      </c>
      <c r="F687" s="279">
        <v>3.55</v>
      </c>
      <c r="G687" s="279"/>
      <c r="H687" s="279">
        <f t="shared" si="41"/>
        <v>9.4</v>
      </c>
      <c r="I687" s="281"/>
      <c r="J687" s="281"/>
      <c r="K687" s="281"/>
      <c r="L687" s="281"/>
      <c r="M687" s="281"/>
      <c r="N687" s="281"/>
      <c r="O687" s="281"/>
    </row>
    <row r="688" spans="1:15" s="282" customFormat="1" ht="10.9" x14ac:dyDescent="0.3">
      <c r="A688" s="277"/>
      <c r="B688" s="278" t="s">
        <v>584</v>
      </c>
      <c r="C688" s="277"/>
      <c r="D688" s="279"/>
      <c r="E688" s="279">
        <v>6</v>
      </c>
      <c r="F688" s="279">
        <v>3.55</v>
      </c>
      <c r="G688" s="279"/>
      <c r="H688" s="279">
        <f t="shared" si="41"/>
        <v>21.3</v>
      </c>
      <c r="I688" s="281"/>
      <c r="J688" s="281"/>
      <c r="K688" s="281"/>
      <c r="L688" s="281"/>
      <c r="M688" s="281"/>
      <c r="N688" s="281"/>
      <c r="O688" s="281"/>
    </row>
    <row r="689" spans="1:15" s="282" customFormat="1" x14ac:dyDescent="0.25">
      <c r="A689" s="277"/>
      <c r="B689" s="278" t="s">
        <v>585</v>
      </c>
      <c r="C689" s="277"/>
      <c r="D689" s="279"/>
      <c r="E689" s="279">
        <v>2.91</v>
      </c>
      <c r="F689" s="279">
        <v>3.55</v>
      </c>
      <c r="G689" s="279"/>
      <c r="H689" s="279">
        <f t="shared" si="41"/>
        <v>10.33</v>
      </c>
      <c r="I689" s="281"/>
      <c r="J689" s="281"/>
      <c r="K689" s="281"/>
      <c r="L689" s="281"/>
      <c r="M689" s="281"/>
      <c r="N689" s="281"/>
      <c r="O689" s="281"/>
    </row>
    <row r="690" spans="1:15" s="282" customFormat="1" x14ac:dyDescent="0.25">
      <c r="A690" s="277"/>
      <c r="B690" s="278" t="s">
        <v>586</v>
      </c>
      <c r="C690" s="277"/>
      <c r="D690" s="279"/>
      <c r="E690" s="279">
        <v>1.75</v>
      </c>
      <c r="F690" s="279">
        <v>3.55</v>
      </c>
      <c r="G690" s="279"/>
      <c r="H690" s="279">
        <f t="shared" si="41"/>
        <v>6.21</v>
      </c>
      <c r="I690" s="281"/>
      <c r="J690" s="281"/>
      <c r="K690" s="281"/>
      <c r="L690" s="281"/>
      <c r="M690" s="281"/>
      <c r="N690" s="281"/>
      <c r="O690" s="281"/>
    </row>
    <row r="691" spans="1:15" s="282" customFormat="1" x14ac:dyDescent="0.25">
      <c r="A691" s="277"/>
      <c r="B691" s="278" t="s">
        <v>587</v>
      </c>
      <c r="C691" s="277"/>
      <c r="D691" s="279"/>
      <c r="E691" s="279">
        <v>9.1499999999999986</v>
      </c>
      <c r="F691" s="279">
        <v>1.23</v>
      </c>
      <c r="G691" s="279"/>
      <c r="H691" s="279">
        <f t="shared" si="41"/>
        <v>11.25</v>
      </c>
      <c r="I691" s="281"/>
      <c r="J691" s="281"/>
      <c r="K691" s="281"/>
      <c r="L691" s="281"/>
      <c r="M691" s="281"/>
      <c r="N691" s="281"/>
      <c r="O691" s="281"/>
    </row>
    <row r="692" spans="1:15" s="282" customFormat="1" x14ac:dyDescent="0.25">
      <c r="A692" s="277"/>
      <c r="B692" s="278" t="s">
        <v>588</v>
      </c>
      <c r="C692" s="277"/>
      <c r="D692" s="279"/>
      <c r="E692" s="279">
        <v>3</v>
      </c>
      <c r="F692" s="279">
        <v>2.65</v>
      </c>
      <c r="G692" s="279"/>
      <c r="H692" s="279">
        <f t="shared" si="41"/>
        <v>7.95</v>
      </c>
      <c r="I692" s="281"/>
      <c r="J692" s="281"/>
      <c r="K692" s="281"/>
      <c r="L692" s="281"/>
      <c r="M692" s="281"/>
      <c r="N692" s="281"/>
      <c r="O692" s="281"/>
    </row>
    <row r="693" spans="1:15" s="282" customFormat="1" ht="10.9" x14ac:dyDescent="0.3">
      <c r="A693" s="277"/>
      <c r="B693" s="278" t="s">
        <v>589</v>
      </c>
      <c r="C693" s="277"/>
      <c r="D693" s="279"/>
      <c r="E693" s="279">
        <v>3</v>
      </c>
      <c r="F693" s="279">
        <v>1.57</v>
      </c>
      <c r="G693" s="279"/>
      <c r="H693" s="279">
        <f t="shared" si="41"/>
        <v>4.71</v>
      </c>
      <c r="I693" s="281"/>
      <c r="J693" s="281"/>
      <c r="K693" s="281"/>
      <c r="L693" s="281"/>
      <c r="M693" s="281"/>
      <c r="N693" s="281"/>
      <c r="O693" s="281"/>
    </row>
    <row r="694" spans="1:15" s="282" customFormat="1" x14ac:dyDescent="0.25">
      <c r="A694" s="277"/>
      <c r="B694" s="278" t="s">
        <v>590</v>
      </c>
      <c r="C694" s="277"/>
      <c r="D694" s="279"/>
      <c r="E694" s="279">
        <v>3.84</v>
      </c>
      <c r="F694" s="279">
        <v>1.44</v>
      </c>
      <c r="G694" s="279"/>
      <c r="H694" s="279">
        <f t="shared" si="41"/>
        <v>5.52</v>
      </c>
      <c r="I694" s="281"/>
      <c r="J694" s="281"/>
      <c r="K694" s="281"/>
      <c r="L694" s="281"/>
      <c r="M694" s="281"/>
      <c r="N694" s="281"/>
      <c r="O694" s="281"/>
    </row>
    <row r="695" spans="1:15" s="282" customFormat="1" ht="10.9" x14ac:dyDescent="0.3">
      <c r="A695" s="277"/>
      <c r="B695" s="278" t="s">
        <v>591</v>
      </c>
      <c r="C695" s="277"/>
      <c r="D695" s="279"/>
      <c r="E695" s="279">
        <v>3.84</v>
      </c>
      <c r="F695" s="279">
        <v>1.44</v>
      </c>
      <c r="G695" s="279"/>
      <c r="H695" s="279">
        <f t="shared" si="41"/>
        <v>5.52</v>
      </c>
      <c r="I695" s="281"/>
      <c r="J695" s="281"/>
      <c r="K695" s="281"/>
      <c r="L695" s="281"/>
      <c r="M695" s="281"/>
      <c r="N695" s="281"/>
      <c r="O695" s="281"/>
    </row>
    <row r="696" spans="1:15" s="282" customFormat="1" ht="10.9" x14ac:dyDescent="0.3">
      <c r="A696" s="277"/>
      <c r="B696" s="278" t="s">
        <v>592</v>
      </c>
      <c r="C696" s="277"/>
      <c r="D696" s="279"/>
      <c r="E696" s="279">
        <v>3.84</v>
      </c>
      <c r="F696" s="279">
        <v>1.28</v>
      </c>
      <c r="G696" s="279"/>
      <c r="H696" s="279">
        <f t="shared" si="41"/>
        <v>4.91</v>
      </c>
      <c r="I696" s="281"/>
      <c r="J696" s="281"/>
      <c r="K696" s="281"/>
      <c r="L696" s="281"/>
      <c r="M696" s="281"/>
      <c r="N696" s="281"/>
      <c r="O696" s="281"/>
    </row>
    <row r="697" spans="1:15" s="282" customFormat="1" x14ac:dyDescent="0.25">
      <c r="A697" s="277"/>
      <c r="B697" s="278" t="s">
        <v>593</v>
      </c>
      <c r="C697" s="277"/>
      <c r="D697" s="279"/>
      <c r="E697" s="279">
        <v>3.84</v>
      </c>
      <c r="F697" s="279">
        <v>1.36</v>
      </c>
      <c r="G697" s="279"/>
      <c r="H697" s="279">
        <f t="shared" si="41"/>
        <v>5.22</v>
      </c>
      <c r="I697" s="281"/>
      <c r="J697" s="281"/>
      <c r="K697" s="281"/>
      <c r="L697" s="281"/>
      <c r="M697" s="281"/>
      <c r="N697" s="281"/>
      <c r="O697" s="281"/>
    </row>
    <row r="698" spans="1:15" s="282" customFormat="1" x14ac:dyDescent="0.25">
      <c r="A698" s="277"/>
      <c r="B698" s="293" t="s">
        <v>1041</v>
      </c>
      <c r="C698" s="277"/>
      <c r="D698" s="279"/>
      <c r="E698" s="279"/>
      <c r="F698" s="279"/>
      <c r="G698" s="279"/>
      <c r="H698" s="279"/>
      <c r="I698" s="281"/>
      <c r="J698" s="281"/>
      <c r="K698" s="281"/>
      <c r="L698" s="281"/>
      <c r="M698" s="281"/>
      <c r="N698" s="281"/>
      <c r="O698" s="281"/>
    </row>
    <row r="699" spans="1:15" s="282" customFormat="1" x14ac:dyDescent="0.25">
      <c r="A699" s="277"/>
      <c r="B699" s="283" t="s">
        <v>1042</v>
      </c>
      <c r="C699" s="277"/>
      <c r="D699" s="279"/>
      <c r="E699" s="279"/>
      <c r="F699" s="279"/>
      <c r="G699" s="279"/>
      <c r="H699" s="279"/>
      <c r="I699" s="281"/>
      <c r="J699" s="281"/>
      <c r="K699" s="281"/>
      <c r="L699" s="281"/>
      <c r="M699" s="281"/>
      <c r="N699" s="281"/>
      <c r="O699" s="281"/>
    </row>
    <row r="700" spans="1:15" s="282" customFormat="1" ht="10.9" x14ac:dyDescent="0.3">
      <c r="A700" s="277"/>
      <c r="B700" s="278" t="s">
        <v>551</v>
      </c>
      <c r="C700" s="277"/>
      <c r="D700" s="279"/>
      <c r="E700" s="279">
        <v>10.1</v>
      </c>
      <c r="F700" s="279">
        <v>0.8</v>
      </c>
      <c r="G700" s="279"/>
      <c r="H700" s="279">
        <f t="shared" ref="H700:H708" si="42">TRUNC(PRODUCT(D700:G700),2)</f>
        <v>8.08</v>
      </c>
      <c r="I700" s="281"/>
      <c r="J700" s="281"/>
      <c r="K700" s="281"/>
      <c r="L700" s="281"/>
      <c r="M700" s="281"/>
      <c r="N700" s="281"/>
      <c r="O700" s="281"/>
    </row>
    <row r="701" spans="1:15" s="282" customFormat="1" ht="10.9" x14ac:dyDescent="0.3">
      <c r="A701" s="277"/>
      <c r="B701" s="278" t="s">
        <v>552</v>
      </c>
      <c r="C701" s="277"/>
      <c r="D701" s="279"/>
      <c r="E701" s="279">
        <v>5.5</v>
      </c>
      <c r="F701" s="279">
        <v>0.8</v>
      </c>
      <c r="G701" s="279"/>
      <c r="H701" s="279">
        <f t="shared" si="42"/>
        <v>4.4000000000000004</v>
      </c>
      <c r="I701" s="416">
        <f>SUM(H700:H708)</f>
        <v>63.310000000000009</v>
      </c>
      <c r="J701" s="281"/>
      <c r="K701" s="281"/>
      <c r="L701" s="281"/>
      <c r="M701" s="281"/>
      <c r="N701" s="281"/>
      <c r="O701" s="281"/>
    </row>
    <row r="702" spans="1:15" s="282" customFormat="1" ht="10.9" x14ac:dyDescent="0.3">
      <c r="A702" s="277"/>
      <c r="B702" s="278" t="s">
        <v>553</v>
      </c>
      <c r="C702" s="277"/>
      <c r="D702" s="279"/>
      <c r="E702" s="279">
        <v>10.5</v>
      </c>
      <c r="F702" s="279">
        <v>0.8</v>
      </c>
      <c r="G702" s="279"/>
      <c r="H702" s="279">
        <f t="shared" si="42"/>
        <v>8.4</v>
      </c>
      <c r="I702" s="281"/>
      <c r="J702" s="281"/>
      <c r="K702" s="281"/>
      <c r="L702" s="281"/>
      <c r="M702" s="281"/>
      <c r="N702" s="281"/>
      <c r="O702" s="281"/>
    </row>
    <row r="703" spans="1:15" s="282" customFormat="1" ht="10.9" x14ac:dyDescent="0.3">
      <c r="A703" s="277"/>
      <c r="B703" s="278" t="s">
        <v>554</v>
      </c>
      <c r="C703" s="277"/>
      <c r="D703" s="279"/>
      <c r="E703" s="279">
        <v>2.4</v>
      </c>
      <c r="F703" s="279">
        <v>0.8</v>
      </c>
      <c r="G703" s="279"/>
      <c r="H703" s="279">
        <f t="shared" si="42"/>
        <v>1.92</v>
      </c>
      <c r="I703" s="281"/>
      <c r="J703" s="281"/>
      <c r="K703" s="281"/>
      <c r="L703" s="281"/>
      <c r="M703" s="281"/>
      <c r="N703" s="281"/>
      <c r="O703" s="281"/>
    </row>
    <row r="704" spans="1:15" s="282" customFormat="1" x14ac:dyDescent="0.25">
      <c r="A704" s="277"/>
      <c r="B704" s="278" t="s">
        <v>555</v>
      </c>
      <c r="C704" s="277"/>
      <c r="D704" s="279"/>
      <c r="E704" s="279">
        <v>3.1</v>
      </c>
      <c r="F704" s="279">
        <v>4.7</v>
      </c>
      <c r="G704" s="279"/>
      <c r="H704" s="279">
        <f t="shared" si="42"/>
        <v>14.57</v>
      </c>
      <c r="I704" s="281"/>
      <c r="J704" s="281"/>
      <c r="K704" s="281"/>
      <c r="L704" s="281"/>
      <c r="M704" s="281"/>
      <c r="N704" s="281"/>
      <c r="O704" s="281"/>
    </row>
    <row r="705" spans="1:16" s="282" customFormat="1" x14ac:dyDescent="0.25">
      <c r="A705" s="277"/>
      <c r="B705" s="278" t="s">
        <v>556</v>
      </c>
      <c r="C705" s="277"/>
      <c r="D705" s="279"/>
      <c r="E705" s="279">
        <v>2.8</v>
      </c>
      <c r="F705" s="279">
        <v>0.8</v>
      </c>
      <c r="G705" s="279"/>
      <c r="H705" s="279">
        <f t="shared" si="42"/>
        <v>2.2400000000000002</v>
      </c>
      <c r="I705" s="281"/>
      <c r="J705" s="281"/>
      <c r="K705" s="281"/>
      <c r="L705" s="281"/>
      <c r="M705" s="281"/>
      <c r="N705" s="281"/>
      <c r="O705" s="281"/>
    </row>
    <row r="706" spans="1:16" s="282" customFormat="1" ht="10.9" x14ac:dyDescent="0.3">
      <c r="A706" s="277"/>
      <c r="B706" s="278"/>
      <c r="C706" s="277"/>
      <c r="D706" s="279"/>
      <c r="E706" s="279">
        <v>9.1</v>
      </c>
      <c r="F706" s="279">
        <v>1</v>
      </c>
      <c r="G706" s="279"/>
      <c r="H706" s="279">
        <f t="shared" si="42"/>
        <v>9.1</v>
      </c>
      <c r="I706" s="281"/>
      <c r="J706" s="281"/>
      <c r="K706" s="281"/>
      <c r="L706" s="281"/>
      <c r="M706" s="281"/>
      <c r="N706" s="281"/>
      <c r="O706" s="281"/>
    </row>
    <row r="707" spans="1:16" s="282" customFormat="1" ht="10.9" x14ac:dyDescent="0.3">
      <c r="A707" s="277"/>
      <c r="B707" s="278" t="s">
        <v>557</v>
      </c>
      <c r="C707" s="277"/>
      <c r="D707" s="279"/>
      <c r="E707" s="279">
        <v>7.85</v>
      </c>
      <c r="F707" s="279">
        <v>0.8</v>
      </c>
      <c r="G707" s="279"/>
      <c r="H707" s="279">
        <f t="shared" si="42"/>
        <v>6.28</v>
      </c>
      <c r="I707" s="281"/>
      <c r="J707" s="281"/>
      <c r="K707" s="281"/>
      <c r="L707" s="281"/>
      <c r="M707" s="281"/>
      <c r="N707" s="281"/>
      <c r="O707" s="281"/>
    </row>
    <row r="708" spans="1:16" s="282" customFormat="1" ht="10.9" x14ac:dyDescent="0.3">
      <c r="A708" s="277"/>
      <c r="B708" s="278" t="s">
        <v>558</v>
      </c>
      <c r="C708" s="277"/>
      <c r="D708" s="279"/>
      <c r="E708" s="279">
        <v>10.4</v>
      </c>
      <c r="F708" s="279">
        <v>0.8</v>
      </c>
      <c r="G708" s="279"/>
      <c r="H708" s="279">
        <f t="shared" si="42"/>
        <v>8.32</v>
      </c>
      <c r="I708" s="281"/>
      <c r="J708" s="281"/>
      <c r="K708" s="281"/>
      <c r="L708" s="281"/>
      <c r="M708" s="281"/>
      <c r="N708" s="281"/>
      <c r="O708" s="281"/>
    </row>
    <row r="709" spans="1:16" s="282" customFormat="1" ht="10.9" x14ac:dyDescent="0.3">
      <c r="A709" s="277"/>
      <c r="B709" s="283"/>
      <c r="C709" s="277"/>
      <c r="D709" s="279"/>
      <c r="E709" s="284"/>
      <c r="F709" s="279"/>
      <c r="G709" s="279"/>
      <c r="H709" s="264">
        <f>SUM(H674:H708)</f>
        <v>317.89999999999998</v>
      </c>
      <c r="I709" s="281"/>
      <c r="J709" s="329"/>
      <c r="K709" s="329"/>
      <c r="L709" s="329"/>
      <c r="M709" s="329"/>
      <c r="N709" s="329"/>
      <c r="O709" s="329"/>
      <c r="P709" s="344"/>
    </row>
    <row r="710" spans="1:16" s="270" customFormat="1" ht="10.9" x14ac:dyDescent="0.3">
      <c r="A710" s="267"/>
      <c r="B710" s="285"/>
      <c r="C710" s="267"/>
      <c r="D710" s="269"/>
      <c r="E710" s="269"/>
      <c r="F710" s="680" t="s">
        <v>784</v>
      </c>
      <c r="G710" s="681"/>
      <c r="H710" s="286">
        <v>234.35</v>
      </c>
      <c r="J710" s="329"/>
      <c r="K710" s="329"/>
      <c r="L710" s="329"/>
      <c r="M710" s="329"/>
      <c r="N710" s="329"/>
      <c r="O710" s="329"/>
      <c r="P710" s="344"/>
    </row>
    <row r="711" spans="1:16" s="270" customFormat="1" ht="10.9" x14ac:dyDescent="0.3">
      <c r="A711" s="267"/>
      <c r="B711" s="285"/>
      <c r="C711" s="267"/>
      <c r="D711" s="269"/>
      <c r="E711" s="269"/>
      <c r="F711" s="672" t="str">
        <f>IF(H711&gt;=0,"ADITAR","SUPRIMIR")</f>
        <v>ADITAR</v>
      </c>
      <c r="G711" s="673"/>
      <c r="H711" s="287">
        <f>H709-H710</f>
        <v>83.549999999999983</v>
      </c>
      <c r="J711" s="329"/>
      <c r="K711" s="329"/>
      <c r="L711" s="329"/>
      <c r="M711" s="329"/>
      <c r="N711" s="329"/>
      <c r="O711" s="329"/>
      <c r="P711" s="344"/>
    </row>
    <row r="712" spans="1:16" s="292" customFormat="1" ht="10.9" x14ac:dyDescent="0.3">
      <c r="A712" s="355"/>
      <c r="B712" s="356"/>
      <c r="C712" s="355"/>
      <c r="D712" s="357"/>
      <c r="E712" s="358"/>
      <c r="F712" s="357"/>
      <c r="G712" s="357"/>
      <c r="H712" s="357"/>
      <c r="I712" s="291"/>
      <c r="J712" s="329"/>
      <c r="K712" s="329"/>
      <c r="L712" s="329"/>
      <c r="M712" s="329"/>
      <c r="N712" s="329"/>
      <c r="O712" s="329"/>
      <c r="P712" s="344"/>
    </row>
    <row r="713" spans="1:16" s="276" customFormat="1" ht="45" x14ac:dyDescent="0.25">
      <c r="A713" s="272" t="s">
        <v>353</v>
      </c>
      <c r="B713" s="273" t="s">
        <v>352</v>
      </c>
      <c r="C713" s="272" t="s">
        <v>77</v>
      </c>
      <c r="D713" s="274"/>
      <c r="E713" s="274"/>
      <c r="F713" s="274"/>
      <c r="G713" s="274"/>
      <c r="H713" s="274"/>
      <c r="I713" s="275"/>
      <c r="J713" s="275"/>
      <c r="K713" s="275"/>
      <c r="L713" s="275"/>
      <c r="M713" s="275"/>
      <c r="N713" s="275"/>
      <c r="O713" s="275"/>
    </row>
    <row r="714" spans="1:16" s="282" customFormat="1" x14ac:dyDescent="0.25">
      <c r="A714" s="277"/>
      <c r="B714" s="278" t="s">
        <v>1043</v>
      </c>
      <c r="C714" s="277"/>
      <c r="D714" s="279">
        <f>H709</f>
        <v>317.89999999999998</v>
      </c>
      <c r="E714" s="279"/>
      <c r="F714" s="279"/>
      <c r="G714" s="279"/>
      <c r="H714" s="279">
        <f t="shared" ref="H714:H715" si="43">TRUNC(PRODUCT(D714:G714),2)</f>
        <v>317.89999999999998</v>
      </c>
      <c r="I714" s="281"/>
      <c r="J714" s="281"/>
      <c r="K714" s="281"/>
      <c r="L714" s="281"/>
      <c r="M714" s="281"/>
      <c r="N714" s="281"/>
      <c r="O714" s="281"/>
    </row>
    <row r="715" spans="1:16" s="292" customFormat="1" ht="10.9" x14ac:dyDescent="0.2">
      <c r="A715" s="355"/>
      <c r="B715" s="404" t="s">
        <v>1044</v>
      </c>
      <c r="C715" s="401"/>
      <c r="D715" s="402"/>
      <c r="E715" s="402">
        <v>3.4</v>
      </c>
      <c r="F715" s="402">
        <v>3.4</v>
      </c>
      <c r="G715" s="403"/>
      <c r="H715" s="279">
        <f t="shared" si="43"/>
        <v>11.56</v>
      </c>
      <c r="I715" s="291"/>
      <c r="J715" s="329"/>
      <c r="K715" s="329"/>
      <c r="L715" s="329"/>
      <c r="M715" s="329"/>
      <c r="N715" s="329"/>
      <c r="O715" s="329"/>
      <c r="P715" s="344"/>
    </row>
    <row r="716" spans="1:16" s="282" customFormat="1" ht="10.9" x14ac:dyDescent="0.3">
      <c r="A716" s="277"/>
      <c r="B716" s="283" t="str">
        <f>"Total item "&amp;A713</f>
        <v>Total item 7.1.2</v>
      </c>
      <c r="C716" s="277"/>
      <c r="D716" s="279"/>
      <c r="E716" s="284"/>
      <c r="F716" s="279"/>
      <c r="G716" s="279"/>
      <c r="H716" s="264">
        <f>SUM(H714:H715)</f>
        <v>329.46</v>
      </c>
      <c r="I716" s="281"/>
      <c r="J716" s="329"/>
      <c r="K716" s="329"/>
      <c r="L716" s="329"/>
      <c r="M716" s="329"/>
      <c r="N716" s="329"/>
      <c r="O716" s="329"/>
      <c r="P716" s="344"/>
    </row>
    <row r="717" spans="1:16" s="270" customFormat="1" ht="10.9" x14ac:dyDescent="0.3">
      <c r="A717" s="267"/>
      <c r="B717" s="285"/>
      <c r="C717" s="267"/>
      <c r="D717" s="269"/>
      <c r="E717" s="269"/>
      <c r="F717" s="680" t="s">
        <v>784</v>
      </c>
      <c r="G717" s="681"/>
      <c r="H717" s="286">
        <v>234.35</v>
      </c>
      <c r="J717" s="329"/>
      <c r="K717" s="329"/>
      <c r="L717" s="329"/>
      <c r="M717" s="329"/>
      <c r="N717" s="329"/>
      <c r="O717" s="329"/>
      <c r="P717" s="344"/>
    </row>
    <row r="718" spans="1:16" s="270" customFormat="1" ht="10.9" x14ac:dyDescent="0.3">
      <c r="A718" s="267"/>
      <c r="B718" s="285"/>
      <c r="C718" s="267"/>
      <c r="D718" s="269"/>
      <c r="E718" s="269"/>
      <c r="F718" s="672" t="str">
        <f>IF(H718&gt;=0,"ADITAR","SUPRIMIR")</f>
        <v>ADITAR</v>
      </c>
      <c r="G718" s="673"/>
      <c r="H718" s="287">
        <f>H716-H717</f>
        <v>95.109999999999985</v>
      </c>
      <c r="J718" s="329"/>
      <c r="K718" s="329"/>
      <c r="L718" s="329"/>
      <c r="M718" s="329"/>
      <c r="N718" s="329"/>
      <c r="O718" s="329"/>
      <c r="P718" s="344"/>
    </row>
    <row r="719" spans="1:16" s="292" customFormat="1" ht="10.9" x14ac:dyDescent="0.3">
      <c r="A719" s="355"/>
      <c r="B719" s="356"/>
      <c r="C719" s="355"/>
      <c r="D719" s="357"/>
      <c r="E719" s="358"/>
      <c r="F719" s="357"/>
      <c r="G719" s="357"/>
      <c r="H719" s="357"/>
      <c r="I719" s="291"/>
      <c r="J719" s="329"/>
      <c r="K719" s="329"/>
      <c r="L719" s="329"/>
      <c r="M719" s="329"/>
      <c r="N719" s="329"/>
      <c r="O719" s="329"/>
      <c r="P719" s="344"/>
    </row>
    <row r="720" spans="1:16" s="276" customFormat="1" ht="45" x14ac:dyDescent="0.25">
      <c r="A720" s="272" t="s">
        <v>351</v>
      </c>
      <c r="B720" s="273" t="s">
        <v>350</v>
      </c>
      <c r="C720" s="272" t="s">
        <v>77</v>
      </c>
      <c r="D720" s="274"/>
      <c r="E720" s="274"/>
      <c r="F720" s="274"/>
      <c r="G720" s="274"/>
      <c r="H720" s="274"/>
      <c r="I720" s="275"/>
      <c r="J720" s="275"/>
      <c r="K720" s="275"/>
      <c r="L720" s="275"/>
      <c r="M720" s="275"/>
      <c r="N720" s="275"/>
      <c r="O720" s="275"/>
    </row>
    <row r="721" spans="1:16" s="282" customFormat="1" x14ac:dyDescent="0.25">
      <c r="A721" s="277"/>
      <c r="B721" s="293" t="s">
        <v>1041</v>
      </c>
      <c r="C721" s="277"/>
      <c r="D721" s="279"/>
      <c r="E721" s="279"/>
      <c r="F721" s="279"/>
      <c r="G721" s="279"/>
      <c r="H721" s="279"/>
      <c r="I721" s="281"/>
      <c r="J721" s="281"/>
      <c r="K721" s="281"/>
      <c r="L721" s="281"/>
      <c r="M721" s="281"/>
      <c r="N721" s="281"/>
      <c r="O721" s="281"/>
    </row>
    <row r="722" spans="1:16" s="282" customFormat="1" x14ac:dyDescent="0.25">
      <c r="A722" s="277"/>
      <c r="B722" s="283" t="s">
        <v>1042</v>
      </c>
      <c r="C722" s="277"/>
      <c r="D722" s="279"/>
      <c r="E722" s="279"/>
      <c r="F722" s="279"/>
      <c r="G722" s="279"/>
      <c r="H722" s="279"/>
      <c r="I722" s="281"/>
      <c r="J722" s="281"/>
      <c r="K722" s="281"/>
      <c r="L722" s="281"/>
      <c r="M722" s="281"/>
      <c r="N722" s="281"/>
      <c r="O722" s="281"/>
    </row>
    <row r="723" spans="1:16" s="282" customFormat="1" ht="10.9" x14ac:dyDescent="0.3">
      <c r="A723" s="277"/>
      <c r="B723" s="278" t="s">
        <v>551</v>
      </c>
      <c r="C723" s="277"/>
      <c r="D723" s="279"/>
      <c r="E723" s="279">
        <v>10.1</v>
      </c>
      <c r="F723" s="279">
        <v>0.8</v>
      </c>
      <c r="G723" s="279"/>
      <c r="H723" s="279">
        <f t="shared" ref="H723:H731" si="44">TRUNC(PRODUCT(D723:G723),2)</f>
        <v>8.08</v>
      </c>
      <c r="I723" s="281"/>
      <c r="J723" s="281"/>
      <c r="K723" s="281"/>
      <c r="L723" s="281"/>
      <c r="M723" s="281"/>
      <c r="N723" s="281"/>
      <c r="O723" s="281"/>
    </row>
    <row r="724" spans="1:16" s="282" customFormat="1" ht="10.9" x14ac:dyDescent="0.3">
      <c r="A724" s="277"/>
      <c r="B724" s="278" t="s">
        <v>552</v>
      </c>
      <c r="C724" s="277"/>
      <c r="D724" s="279"/>
      <c r="E724" s="279">
        <v>5.5</v>
      </c>
      <c r="F724" s="279">
        <v>0.8</v>
      </c>
      <c r="G724" s="279"/>
      <c r="H724" s="279">
        <f t="shared" si="44"/>
        <v>4.4000000000000004</v>
      </c>
      <c r="I724" s="281"/>
      <c r="J724" s="281"/>
      <c r="K724" s="281"/>
      <c r="L724" s="281"/>
      <c r="M724" s="281"/>
      <c r="N724" s="281"/>
      <c r="O724" s="281"/>
    </row>
    <row r="725" spans="1:16" s="282" customFormat="1" ht="10.9" x14ac:dyDescent="0.3">
      <c r="A725" s="277"/>
      <c r="B725" s="278" t="s">
        <v>553</v>
      </c>
      <c r="C725" s="277"/>
      <c r="D725" s="279"/>
      <c r="E725" s="279">
        <v>10.5</v>
      </c>
      <c r="F725" s="279">
        <v>0.8</v>
      </c>
      <c r="G725" s="279"/>
      <c r="H725" s="279">
        <f t="shared" si="44"/>
        <v>8.4</v>
      </c>
      <c r="I725" s="281"/>
      <c r="J725" s="281"/>
      <c r="K725" s="281"/>
      <c r="L725" s="281"/>
      <c r="M725" s="281"/>
      <c r="N725" s="281"/>
      <c r="O725" s="281"/>
    </row>
    <row r="726" spans="1:16" s="282" customFormat="1" ht="10.9" x14ac:dyDescent="0.3">
      <c r="A726" s="277"/>
      <c r="B726" s="278" t="s">
        <v>554</v>
      </c>
      <c r="C726" s="277"/>
      <c r="D726" s="279"/>
      <c r="E726" s="279">
        <v>2.4</v>
      </c>
      <c r="F726" s="279">
        <v>0.8</v>
      </c>
      <c r="G726" s="279"/>
      <c r="H726" s="279">
        <f t="shared" si="44"/>
        <v>1.92</v>
      </c>
      <c r="I726" s="281"/>
      <c r="J726" s="281"/>
      <c r="K726" s="281"/>
      <c r="L726" s="281"/>
      <c r="M726" s="281"/>
      <c r="N726" s="281"/>
      <c r="O726" s="281"/>
    </row>
    <row r="727" spans="1:16" s="282" customFormat="1" x14ac:dyDescent="0.25">
      <c r="A727" s="277"/>
      <c r="B727" s="278" t="s">
        <v>555</v>
      </c>
      <c r="C727" s="277"/>
      <c r="D727" s="279"/>
      <c r="E727" s="279">
        <v>3.1</v>
      </c>
      <c r="F727" s="279">
        <v>4.7</v>
      </c>
      <c r="G727" s="279"/>
      <c r="H727" s="279">
        <f t="shared" si="44"/>
        <v>14.57</v>
      </c>
      <c r="I727" s="281"/>
      <c r="J727" s="281"/>
      <c r="K727" s="281"/>
      <c r="L727" s="281"/>
      <c r="M727" s="281"/>
      <c r="N727" s="281"/>
      <c r="O727" s="281"/>
    </row>
    <row r="728" spans="1:16" s="282" customFormat="1" x14ac:dyDescent="0.25">
      <c r="A728" s="277"/>
      <c r="B728" s="278" t="s">
        <v>556</v>
      </c>
      <c r="C728" s="277"/>
      <c r="D728" s="279"/>
      <c r="E728" s="279">
        <v>2.8</v>
      </c>
      <c r="F728" s="279">
        <v>0.8</v>
      </c>
      <c r="G728" s="279"/>
      <c r="H728" s="279">
        <f t="shared" si="44"/>
        <v>2.2400000000000002</v>
      </c>
      <c r="I728" s="281"/>
      <c r="J728" s="281"/>
      <c r="K728" s="281"/>
      <c r="L728" s="281"/>
      <c r="M728" s="281"/>
      <c r="N728" s="281"/>
      <c r="O728" s="281"/>
    </row>
    <row r="729" spans="1:16" s="282" customFormat="1" ht="10.9" x14ac:dyDescent="0.3">
      <c r="A729" s="277"/>
      <c r="B729" s="278"/>
      <c r="C729" s="277"/>
      <c r="D729" s="279"/>
      <c r="E729" s="279">
        <v>9.1</v>
      </c>
      <c r="F729" s="279">
        <v>1</v>
      </c>
      <c r="G729" s="279"/>
      <c r="H729" s="279">
        <f t="shared" si="44"/>
        <v>9.1</v>
      </c>
      <c r="I729" s="281"/>
      <c r="J729" s="281"/>
      <c r="K729" s="281"/>
      <c r="L729" s="281"/>
      <c r="M729" s="281"/>
      <c r="N729" s="281"/>
      <c r="O729" s="281"/>
    </row>
    <row r="730" spans="1:16" s="282" customFormat="1" ht="10.9" x14ac:dyDescent="0.3">
      <c r="A730" s="277"/>
      <c r="B730" s="278" t="s">
        <v>557</v>
      </c>
      <c r="C730" s="277"/>
      <c r="D730" s="279"/>
      <c r="E730" s="279">
        <v>7.85</v>
      </c>
      <c r="F730" s="279">
        <v>0.8</v>
      </c>
      <c r="G730" s="279"/>
      <c r="H730" s="279">
        <f t="shared" si="44"/>
        <v>6.28</v>
      </c>
      <c r="I730" s="281"/>
      <c r="J730" s="281"/>
      <c r="K730" s="281"/>
      <c r="L730" s="281"/>
      <c r="M730" s="281"/>
      <c r="N730" s="281"/>
      <c r="O730" s="281"/>
    </row>
    <row r="731" spans="1:16" s="282" customFormat="1" ht="10.9" x14ac:dyDescent="0.3">
      <c r="A731" s="277"/>
      <c r="B731" s="278" t="s">
        <v>558</v>
      </c>
      <c r="C731" s="277"/>
      <c r="D731" s="279"/>
      <c r="E731" s="279">
        <v>10.4</v>
      </c>
      <c r="F731" s="279">
        <v>0.8</v>
      </c>
      <c r="G731" s="279"/>
      <c r="H731" s="279">
        <f t="shared" si="44"/>
        <v>8.32</v>
      </c>
      <c r="I731" s="281"/>
      <c r="J731" s="281"/>
      <c r="K731" s="281"/>
      <c r="L731" s="281"/>
      <c r="M731" s="281"/>
      <c r="N731" s="281"/>
      <c r="O731" s="281"/>
    </row>
    <row r="732" spans="1:16" s="282" customFormat="1" ht="10.9" x14ac:dyDescent="0.3">
      <c r="A732" s="277"/>
      <c r="B732" s="283" t="str">
        <f>"Total item "&amp;A720</f>
        <v>Total item 7.1.3</v>
      </c>
      <c r="C732" s="277"/>
      <c r="D732" s="279"/>
      <c r="E732" s="284"/>
      <c r="F732" s="279"/>
      <c r="G732" s="279"/>
      <c r="H732" s="264">
        <f>SUM(H721:H731)</f>
        <v>63.310000000000009</v>
      </c>
      <c r="I732" s="281"/>
      <c r="J732" s="329"/>
      <c r="K732" s="329"/>
      <c r="L732" s="329"/>
      <c r="M732" s="329"/>
      <c r="N732" s="329"/>
      <c r="O732" s="329"/>
      <c r="P732" s="344"/>
    </row>
    <row r="733" spans="1:16" s="270" customFormat="1" ht="10.9" x14ac:dyDescent="0.3">
      <c r="A733" s="267"/>
      <c r="B733" s="285"/>
      <c r="C733" s="267"/>
      <c r="D733" s="269"/>
      <c r="E733" s="269"/>
      <c r="F733" s="680" t="s">
        <v>784</v>
      </c>
      <c r="G733" s="681"/>
      <c r="H733" s="286">
        <v>104.5</v>
      </c>
      <c r="J733" s="329"/>
      <c r="K733" s="329"/>
      <c r="L733" s="329"/>
      <c r="M733" s="329"/>
      <c r="N733" s="329"/>
      <c r="O733" s="329"/>
      <c r="P733" s="344"/>
    </row>
    <row r="734" spans="1:16" s="270" customFormat="1" ht="10.9" x14ac:dyDescent="0.3">
      <c r="A734" s="267"/>
      <c r="B734" s="285"/>
      <c r="C734" s="267"/>
      <c r="D734" s="269"/>
      <c r="E734" s="269"/>
      <c r="F734" s="672" t="str">
        <f>IF(H734&gt;=0,"ADITAR","SUPRIMIR")</f>
        <v>SUPRIMIR</v>
      </c>
      <c r="G734" s="673"/>
      <c r="H734" s="287">
        <f>H732-H733</f>
        <v>-41.189999999999991</v>
      </c>
      <c r="J734" s="329"/>
      <c r="K734" s="329"/>
      <c r="L734" s="329"/>
      <c r="M734" s="329"/>
      <c r="N734" s="329"/>
      <c r="O734" s="329"/>
      <c r="P734" s="344"/>
    </row>
    <row r="735" spans="1:16" s="292" customFormat="1" ht="10.9" x14ac:dyDescent="0.3">
      <c r="A735" s="355"/>
      <c r="B735" s="356"/>
      <c r="C735" s="355"/>
      <c r="D735" s="357"/>
      <c r="E735" s="358"/>
      <c r="F735" s="357"/>
      <c r="G735" s="357"/>
      <c r="H735" s="357"/>
      <c r="I735" s="291"/>
      <c r="J735" s="329"/>
      <c r="K735" s="329"/>
      <c r="L735" s="329"/>
      <c r="M735" s="329"/>
      <c r="N735" s="329"/>
      <c r="O735" s="329"/>
      <c r="P735" s="344"/>
    </row>
    <row r="736" spans="1:16" s="276" customFormat="1" ht="20.45" hidden="1" x14ac:dyDescent="0.3">
      <c r="A736" s="272" t="s">
        <v>341</v>
      </c>
      <c r="B736" s="273" t="s">
        <v>340</v>
      </c>
      <c r="C736" s="272" t="s">
        <v>77</v>
      </c>
      <c r="D736" s="274"/>
      <c r="E736" s="274"/>
      <c r="F736" s="274"/>
      <c r="G736" s="274"/>
      <c r="H736" s="274"/>
      <c r="I736" s="275"/>
      <c r="J736" s="275"/>
      <c r="K736" s="275"/>
      <c r="L736" s="275"/>
      <c r="M736" s="275"/>
      <c r="N736" s="275"/>
      <c r="O736" s="275"/>
    </row>
    <row r="737" spans="1:15" s="282" customFormat="1" ht="10.9" hidden="1" x14ac:dyDescent="0.3">
      <c r="A737" s="277"/>
      <c r="B737" s="293" t="s">
        <v>842</v>
      </c>
      <c r="C737" s="277"/>
      <c r="D737" s="279"/>
      <c r="E737" s="279"/>
      <c r="F737" s="279"/>
      <c r="G737" s="279"/>
      <c r="H737" s="279"/>
      <c r="I737" s="281"/>
      <c r="J737" s="281"/>
      <c r="K737" s="281"/>
      <c r="L737" s="281"/>
      <c r="M737" s="281"/>
      <c r="N737" s="281"/>
      <c r="O737" s="281"/>
    </row>
    <row r="738" spans="1:15" s="282" customFormat="1" ht="10.9" hidden="1" x14ac:dyDescent="0.3">
      <c r="A738" s="277"/>
      <c r="B738" s="278" t="s">
        <v>569</v>
      </c>
      <c r="C738" s="277"/>
      <c r="D738" s="279"/>
      <c r="E738" s="279">
        <v>2.86</v>
      </c>
      <c r="F738" s="279">
        <v>3.55</v>
      </c>
      <c r="G738" s="279"/>
      <c r="H738" s="279">
        <f t="shared" ref="H738:H760" si="45">TRUNC(PRODUCT(D738:G738),2)</f>
        <v>10.15</v>
      </c>
      <c r="I738" s="281"/>
      <c r="J738" s="281"/>
      <c r="K738" s="281"/>
      <c r="L738" s="281"/>
      <c r="M738" s="281"/>
      <c r="N738" s="281"/>
      <c r="O738" s="281"/>
    </row>
    <row r="739" spans="1:15" s="282" customFormat="1" ht="10.9" hidden="1" x14ac:dyDescent="0.3">
      <c r="A739" s="277"/>
      <c r="B739" s="278" t="s">
        <v>571</v>
      </c>
      <c r="C739" s="277"/>
      <c r="D739" s="279"/>
      <c r="E739" s="279">
        <v>4.05</v>
      </c>
      <c r="F739" s="279">
        <v>3.55</v>
      </c>
      <c r="G739" s="279"/>
      <c r="H739" s="279">
        <f t="shared" si="45"/>
        <v>14.37</v>
      </c>
      <c r="I739" s="281"/>
      <c r="J739" s="281"/>
      <c r="K739" s="281"/>
      <c r="L739" s="281"/>
      <c r="M739" s="281"/>
      <c r="N739" s="281"/>
      <c r="O739" s="281"/>
    </row>
    <row r="740" spans="1:15" s="282" customFormat="1" ht="10.9" hidden="1" x14ac:dyDescent="0.3">
      <c r="A740" s="277"/>
      <c r="B740" s="278" t="s">
        <v>573</v>
      </c>
      <c r="C740" s="277"/>
      <c r="D740" s="279"/>
      <c r="E740" s="279">
        <v>4.47</v>
      </c>
      <c r="F740" s="279">
        <v>5.35</v>
      </c>
      <c r="G740" s="279"/>
      <c r="H740" s="279">
        <f t="shared" si="45"/>
        <v>23.91</v>
      </c>
      <c r="I740" s="281"/>
      <c r="J740" s="281"/>
      <c r="K740" s="281"/>
      <c r="L740" s="281"/>
      <c r="M740" s="281"/>
      <c r="N740" s="281"/>
      <c r="O740" s="281"/>
    </row>
    <row r="741" spans="1:15" s="282" customFormat="1" ht="10.9" hidden="1" x14ac:dyDescent="0.3">
      <c r="A741" s="277"/>
      <c r="B741" s="278" t="s">
        <v>574</v>
      </c>
      <c r="C741" s="277"/>
      <c r="D741" s="279"/>
      <c r="E741" s="279">
        <v>1.55</v>
      </c>
      <c r="F741" s="279">
        <v>1.8</v>
      </c>
      <c r="G741" s="279"/>
      <c r="H741" s="279">
        <f t="shared" si="45"/>
        <v>2.79</v>
      </c>
      <c r="I741" s="281"/>
      <c r="J741" s="281"/>
      <c r="K741" s="281"/>
      <c r="L741" s="281"/>
      <c r="M741" s="281"/>
      <c r="N741" s="281"/>
      <c r="O741" s="281"/>
    </row>
    <row r="742" spans="1:15" s="282" customFormat="1" ht="10.9" hidden="1" x14ac:dyDescent="0.3">
      <c r="A742" s="277"/>
      <c r="B742" s="278" t="s">
        <v>575</v>
      </c>
      <c r="C742" s="277"/>
      <c r="D742" s="279"/>
      <c r="E742" s="279">
        <v>1.55</v>
      </c>
      <c r="F742" s="279">
        <v>1.8</v>
      </c>
      <c r="G742" s="279"/>
      <c r="H742" s="279">
        <f t="shared" si="45"/>
        <v>2.79</v>
      </c>
      <c r="I742" s="281"/>
      <c r="J742" s="281"/>
      <c r="K742" s="281"/>
      <c r="L742" s="281"/>
      <c r="M742" s="281"/>
      <c r="N742" s="281"/>
      <c r="O742" s="281"/>
    </row>
    <row r="743" spans="1:15" s="282" customFormat="1" ht="10.9" hidden="1" x14ac:dyDescent="0.3">
      <c r="A743" s="277"/>
      <c r="B743" s="278" t="s">
        <v>576</v>
      </c>
      <c r="C743" s="277"/>
      <c r="D743" s="279"/>
      <c r="E743" s="279">
        <v>2.82</v>
      </c>
      <c r="F743" s="279">
        <v>3.55</v>
      </c>
      <c r="G743" s="279"/>
      <c r="H743" s="279">
        <f t="shared" si="45"/>
        <v>10.01</v>
      </c>
      <c r="I743" s="281"/>
      <c r="J743" s="281"/>
      <c r="K743" s="281"/>
      <c r="L743" s="281"/>
      <c r="M743" s="281"/>
      <c r="N743" s="281"/>
      <c r="O743" s="281"/>
    </row>
    <row r="744" spans="1:15" s="282" customFormat="1" ht="10.9" hidden="1" x14ac:dyDescent="0.3">
      <c r="A744" s="277"/>
      <c r="B744" s="278" t="s">
        <v>577</v>
      </c>
      <c r="C744" s="277"/>
      <c r="D744" s="279"/>
      <c r="E744" s="279">
        <v>1.9</v>
      </c>
      <c r="F744" s="279">
        <v>3.55</v>
      </c>
      <c r="G744" s="279"/>
      <c r="H744" s="279">
        <f t="shared" si="45"/>
        <v>6.74</v>
      </c>
      <c r="I744" s="281"/>
      <c r="J744" s="281"/>
      <c r="K744" s="281"/>
      <c r="L744" s="281"/>
      <c r="M744" s="281"/>
      <c r="N744" s="281"/>
      <c r="O744" s="281"/>
    </row>
    <row r="745" spans="1:15" s="282" customFormat="1" ht="10.9" hidden="1" x14ac:dyDescent="0.3">
      <c r="A745" s="277"/>
      <c r="B745" s="278" t="s">
        <v>578</v>
      </c>
      <c r="C745" s="277"/>
      <c r="D745" s="279"/>
      <c r="E745" s="279">
        <v>5.9</v>
      </c>
      <c r="F745" s="279">
        <v>3.55</v>
      </c>
      <c r="G745" s="279"/>
      <c r="H745" s="279">
        <f t="shared" si="45"/>
        <v>20.94</v>
      </c>
      <c r="I745" s="281"/>
      <c r="J745" s="281"/>
      <c r="K745" s="281"/>
      <c r="L745" s="281"/>
      <c r="M745" s="281"/>
      <c r="N745" s="281"/>
      <c r="O745" s="281"/>
    </row>
    <row r="746" spans="1:15" s="282" customFormat="1" ht="10.9" hidden="1" x14ac:dyDescent="0.3">
      <c r="A746" s="277"/>
      <c r="B746" s="278" t="s">
        <v>579</v>
      </c>
      <c r="C746" s="277"/>
      <c r="D746" s="279"/>
      <c r="E746" s="279">
        <v>22.6</v>
      </c>
      <c r="F746" s="279">
        <v>2</v>
      </c>
      <c r="G746" s="279"/>
      <c r="H746" s="279">
        <f t="shared" si="45"/>
        <v>45.2</v>
      </c>
      <c r="I746" s="281"/>
      <c r="J746" s="281"/>
      <c r="K746" s="281"/>
      <c r="L746" s="281"/>
      <c r="M746" s="281"/>
      <c r="N746" s="281"/>
      <c r="O746" s="281"/>
    </row>
    <row r="747" spans="1:15" s="282" customFormat="1" ht="10.9" hidden="1" x14ac:dyDescent="0.3">
      <c r="A747" s="277"/>
      <c r="B747" s="278" t="s">
        <v>580</v>
      </c>
      <c r="C747" s="277"/>
      <c r="D747" s="279"/>
      <c r="E747" s="279">
        <v>2.85</v>
      </c>
      <c r="F747" s="279">
        <v>3.55</v>
      </c>
      <c r="G747" s="279"/>
      <c r="H747" s="279">
        <f t="shared" si="45"/>
        <v>10.11</v>
      </c>
      <c r="I747" s="281"/>
      <c r="J747" s="281"/>
      <c r="K747" s="281"/>
      <c r="L747" s="281"/>
      <c r="M747" s="281"/>
      <c r="N747" s="281"/>
      <c r="O747" s="281"/>
    </row>
    <row r="748" spans="1:15" s="282" customFormat="1" ht="10.9" hidden="1" x14ac:dyDescent="0.3">
      <c r="A748" s="277"/>
      <c r="B748" s="278" t="s">
        <v>581</v>
      </c>
      <c r="C748" s="277"/>
      <c r="D748" s="279"/>
      <c r="E748" s="279">
        <v>1.64</v>
      </c>
      <c r="F748" s="279">
        <v>3.55</v>
      </c>
      <c r="G748" s="279"/>
      <c r="H748" s="279">
        <f t="shared" si="45"/>
        <v>5.82</v>
      </c>
      <c r="I748" s="281"/>
      <c r="J748" s="281"/>
      <c r="K748" s="281"/>
      <c r="L748" s="281"/>
      <c r="M748" s="281"/>
      <c r="N748" s="281"/>
      <c r="O748" s="281"/>
    </row>
    <row r="749" spans="1:15" s="282" customFormat="1" ht="10.9" hidden="1" x14ac:dyDescent="0.3">
      <c r="A749" s="277"/>
      <c r="B749" s="278" t="s">
        <v>582</v>
      </c>
      <c r="C749" s="277"/>
      <c r="D749" s="279"/>
      <c r="E749" s="279">
        <v>2.66</v>
      </c>
      <c r="F749" s="279">
        <v>3.55</v>
      </c>
      <c r="G749" s="279"/>
      <c r="H749" s="279">
        <f t="shared" si="45"/>
        <v>9.44</v>
      </c>
      <c r="I749" s="281"/>
      <c r="J749" s="281"/>
      <c r="K749" s="281"/>
      <c r="L749" s="281"/>
      <c r="M749" s="281"/>
      <c r="N749" s="281"/>
      <c r="O749" s="281"/>
    </row>
    <row r="750" spans="1:15" s="282" customFormat="1" ht="10.9" hidden="1" x14ac:dyDescent="0.3">
      <c r="A750" s="277"/>
      <c r="B750" s="278" t="s">
        <v>583</v>
      </c>
      <c r="C750" s="277"/>
      <c r="D750" s="279"/>
      <c r="E750" s="279">
        <v>2.65</v>
      </c>
      <c r="F750" s="279">
        <v>3.55</v>
      </c>
      <c r="G750" s="279"/>
      <c r="H750" s="279">
        <f t="shared" si="45"/>
        <v>9.4</v>
      </c>
      <c r="I750" s="281"/>
      <c r="J750" s="281"/>
      <c r="K750" s="281"/>
      <c r="L750" s="281"/>
      <c r="M750" s="281"/>
      <c r="N750" s="281"/>
      <c r="O750" s="281"/>
    </row>
    <row r="751" spans="1:15" s="282" customFormat="1" ht="10.9" hidden="1" x14ac:dyDescent="0.3">
      <c r="A751" s="277"/>
      <c r="B751" s="278" t="s">
        <v>584</v>
      </c>
      <c r="C751" s="277"/>
      <c r="D751" s="279"/>
      <c r="E751" s="279">
        <v>6</v>
      </c>
      <c r="F751" s="279">
        <v>3.55</v>
      </c>
      <c r="G751" s="279"/>
      <c r="H751" s="279">
        <f t="shared" si="45"/>
        <v>21.3</v>
      </c>
      <c r="I751" s="281"/>
      <c r="J751" s="281"/>
      <c r="K751" s="281"/>
      <c r="L751" s="281"/>
      <c r="M751" s="281"/>
      <c r="N751" s="281"/>
      <c r="O751" s="281"/>
    </row>
    <row r="752" spans="1:15" s="282" customFormat="1" ht="10.9" hidden="1" x14ac:dyDescent="0.3">
      <c r="A752" s="277"/>
      <c r="B752" s="278" t="s">
        <v>585</v>
      </c>
      <c r="C752" s="277"/>
      <c r="D752" s="279"/>
      <c r="E752" s="279">
        <v>2.91</v>
      </c>
      <c r="F752" s="279">
        <v>3.55</v>
      </c>
      <c r="G752" s="279"/>
      <c r="H752" s="279">
        <f t="shared" si="45"/>
        <v>10.33</v>
      </c>
      <c r="I752" s="281"/>
      <c r="J752" s="281"/>
      <c r="K752" s="281"/>
      <c r="L752" s="281"/>
      <c r="M752" s="281"/>
      <c r="N752" s="281"/>
      <c r="O752" s="281"/>
    </row>
    <row r="753" spans="1:16" s="282" customFormat="1" ht="10.9" hidden="1" x14ac:dyDescent="0.3">
      <c r="A753" s="277"/>
      <c r="B753" s="278" t="s">
        <v>586</v>
      </c>
      <c r="C753" s="277"/>
      <c r="D753" s="279"/>
      <c r="E753" s="279">
        <v>1.75</v>
      </c>
      <c r="F753" s="279">
        <v>3.55</v>
      </c>
      <c r="G753" s="279"/>
      <c r="H753" s="279">
        <f t="shared" si="45"/>
        <v>6.21</v>
      </c>
      <c r="I753" s="281"/>
      <c r="J753" s="281"/>
      <c r="K753" s="281"/>
      <c r="L753" s="281"/>
      <c r="M753" s="281"/>
      <c r="N753" s="281"/>
      <c r="O753" s="281"/>
    </row>
    <row r="754" spans="1:16" s="282" customFormat="1" ht="10.9" hidden="1" x14ac:dyDescent="0.3">
      <c r="A754" s="277"/>
      <c r="B754" s="278" t="s">
        <v>587</v>
      </c>
      <c r="C754" s="277"/>
      <c r="D754" s="279"/>
      <c r="E754" s="279">
        <v>9.1499999999999986</v>
      </c>
      <c r="F754" s="279">
        <v>1.23</v>
      </c>
      <c r="G754" s="279"/>
      <c r="H754" s="279">
        <f t="shared" si="45"/>
        <v>11.25</v>
      </c>
      <c r="I754" s="281"/>
      <c r="J754" s="281"/>
      <c r="K754" s="281"/>
      <c r="L754" s="281"/>
      <c r="M754" s="281"/>
      <c r="N754" s="281"/>
      <c r="O754" s="281"/>
    </row>
    <row r="755" spans="1:16" s="282" customFormat="1" ht="10.9" hidden="1" x14ac:dyDescent="0.3">
      <c r="A755" s="277"/>
      <c r="B755" s="278" t="s">
        <v>588</v>
      </c>
      <c r="C755" s="277"/>
      <c r="D755" s="279"/>
      <c r="E755" s="279">
        <v>3</v>
      </c>
      <c r="F755" s="279">
        <v>2.65</v>
      </c>
      <c r="G755" s="279"/>
      <c r="H755" s="279">
        <f t="shared" si="45"/>
        <v>7.95</v>
      </c>
      <c r="I755" s="281"/>
      <c r="J755" s="281"/>
      <c r="K755" s="281"/>
      <c r="L755" s="281"/>
      <c r="M755" s="281"/>
      <c r="N755" s="281"/>
      <c r="O755" s="281"/>
    </row>
    <row r="756" spans="1:16" s="282" customFormat="1" ht="10.9" hidden="1" x14ac:dyDescent="0.3">
      <c r="A756" s="277"/>
      <c r="B756" s="278" t="s">
        <v>589</v>
      </c>
      <c r="C756" s="277"/>
      <c r="D756" s="279"/>
      <c r="E756" s="279">
        <v>3</v>
      </c>
      <c r="F756" s="279">
        <v>1.57</v>
      </c>
      <c r="G756" s="279"/>
      <c r="H756" s="279">
        <f t="shared" si="45"/>
        <v>4.71</v>
      </c>
      <c r="I756" s="281"/>
      <c r="J756" s="281"/>
      <c r="K756" s="281"/>
      <c r="L756" s="281"/>
      <c r="M756" s="281"/>
      <c r="N756" s="281"/>
      <c r="O756" s="281"/>
    </row>
    <row r="757" spans="1:16" s="282" customFormat="1" ht="10.9" hidden="1" x14ac:dyDescent="0.3">
      <c r="A757" s="277"/>
      <c r="B757" s="278" t="s">
        <v>590</v>
      </c>
      <c r="C757" s="277"/>
      <c r="D757" s="279"/>
      <c r="E757" s="279">
        <v>3.84</v>
      </c>
      <c r="F757" s="279">
        <v>1.44</v>
      </c>
      <c r="G757" s="279"/>
      <c r="H757" s="279">
        <f t="shared" si="45"/>
        <v>5.52</v>
      </c>
      <c r="I757" s="281"/>
      <c r="J757" s="281"/>
      <c r="K757" s="281"/>
      <c r="L757" s="281"/>
      <c r="M757" s="281"/>
      <c r="N757" s="281"/>
      <c r="O757" s="281"/>
    </row>
    <row r="758" spans="1:16" s="282" customFormat="1" ht="10.9" hidden="1" x14ac:dyDescent="0.3">
      <c r="A758" s="277"/>
      <c r="B758" s="278" t="s">
        <v>591</v>
      </c>
      <c r="C758" s="277"/>
      <c r="D758" s="279"/>
      <c r="E758" s="279">
        <v>3.84</v>
      </c>
      <c r="F758" s="279">
        <v>1.44</v>
      </c>
      <c r="G758" s="279"/>
      <c r="H758" s="279">
        <f t="shared" si="45"/>
        <v>5.52</v>
      </c>
      <c r="I758" s="281"/>
      <c r="J758" s="281"/>
      <c r="K758" s="281"/>
      <c r="L758" s="281"/>
      <c r="M758" s="281"/>
      <c r="N758" s="281"/>
      <c r="O758" s="281"/>
    </row>
    <row r="759" spans="1:16" s="282" customFormat="1" ht="10.9" hidden="1" x14ac:dyDescent="0.3">
      <c r="A759" s="277"/>
      <c r="B759" s="278" t="s">
        <v>592</v>
      </c>
      <c r="C759" s="277"/>
      <c r="D759" s="279"/>
      <c r="E759" s="279">
        <v>3.84</v>
      </c>
      <c r="F759" s="279">
        <v>1.28</v>
      </c>
      <c r="G759" s="279"/>
      <c r="H759" s="279">
        <f t="shared" si="45"/>
        <v>4.91</v>
      </c>
      <c r="I759" s="281"/>
      <c r="J759" s="281"/>
      <c r="K759" s="281"/>
      <c r="L759" s="281"/>
      <c r="M759" s="281"/>
      <c r="N759" s="281"/>
      <c r="O759" s="281"/>
    </row>
    <row r="760" spans="1:16" s="282" customFormat="1" ht="10.9" hidden="1" x14ac:dyDescent="0.3">
      <c r="A760" s="277"/>
      <c r="B760" s="278" t="s">
        <v>593</v>
      </c>
      <c r="C760" s="277"/>
      <c r="D760" s="279"/>
      <c r="E760" s="279">
        <v>3.84</v>
      </c>
      <c r="F760" s="279">
        <v>1.36</v>
      </c>
      <c r="G760" s="279"/>
      <c r="H760" s="279">
        <f t="shared" si="45"/>
        <v>5.22</v>
      </c>
      <c r="I760" s="281"/>
      <c r="J760" s="281"/>
      <c r="K760" s="281"/>
      <c r="L760" s="281"/>
      <c r="M760" s="281"/>
      <c r="N760" s="281"/>
      <c r="O760" s="281"/>
    </row>
    <row r="761" spans="1:16" s="282" customFormat="1" ht="10.9" hidden="1" x14ac:dyDescent="0.3">
      <c r="A761" s="277"/>
      <c r="B761" s="283" t="str">
        <f>"Total item "&amp;A736</f>
        <v>Total item 7.1.8</v>
      </c>
      <c r="C761" s="277"/>
      <c r="D761" s="279"/>
      <c r="E761" s="284"/>
      <c r="F761" s="279"/>
      <c r="G761" s="279"/>
      <c r="H761" s="264">
        <f>SUM(H737:H760)</f>
        <v>254.59000000000003</v>
      </c>
      <c r="I761" s="281"/>
      <c r="J761" s="329"/>
      <c r="K761" s="329"/>
      <c r="L761" s="329"/>
      <c r="M761" s="329"/>
      <c r="N761" s="329"/>
      <c r="O761" s="329"/>
      <c r="P761" s="344"/>
    </row>
    <row r="762" spans="1:16" s="270" customFormat="1" ht="10.9" hidden="1" x14ac:dyDescent="0.3">
      <c r="A762" s="267"/>
      <c r="B762" s="285"/>
      <c r="C762" s="267"/>
      <c r="D762" s="269"/>
      <c r="E762" s="269"/>
      <c r="F762" s="680" t="s">
        <v>784</v>
      </c>
      <c r="G762" s="681"/>
      <c r="H762" s="286">
        <v>0</v>
      </c>
      <c r="J762" s="329"/>
      <c r="K762" s="329"/>
      <c r="L762" s="329"/>
      <c r="M762" s="329"/>
      <c r="N762" s="329"/>
      <c r="O762" s="329"/>
      <c r="P762" s="344"/>
    </row>
    <row r="763" spans="1:16" s="270" customFormat="1" ht="10.9" hidden="1" x14ac:dyDescent="0.3">
      <c r="A763" s="267"/>
      <c r="B763" s="285"/>
      <c r="C763" s="267"/>
      <c r="D763" s="269"/>
      <c r="E763" s="269"/>
      <c r="F763" s="672" t="str">
        <f>IF(H763&gt;=0,"ADITAR","SUPRIMIR")</f>
        <v>ADITAR</v>
      </c>
      <c r="G763" s="673"/>
      <c r="H763" s="287">
        <f>H761-H762</f>
        <v>254.59000000000003</v>
      </c>
      <c r="J763" s="329"/>
      <c r="K763" s="329"/>
      <c r="L763" s="329"/>
      <c r="M763" s="329"/>
      <c r="N763" s="329"/>
      <c r="O763" s="329"/>
      <c r="P763" s="344"/>
    </row>
    <row r="764" spans="1:16" s="292" customFormat="1" ht="10.9" hidden="1" x14ac:dyDescent="0.3">
      <c r="A764" s="355"/>
      <c r="B764" s="356"/>
      <c r="C764" s="355"/>
      <c r="D764" s="357"/>
      <c r="E764" s="358"/>
      <c r="F764" s="357"/>
      <c r="G764" s="357"/>
      <c r="H764" s="357"/>
      <c r="I764" s="291"/>
      <c r="J764" s="329"/>
      <c r="K764" s="329"/>
      <c r="L764" s="329"/>
      <c r="M764" s="329"/>
      <c r="N764" s="329"/>
      <c r="O764" s="329"/>
      <c r="P764" s="344"/>
    </row>
    <row r="765" spans="1:16" s="276" customFormat="1" ht="10.9" hidden="1" x14ac:dyDescent="0.3">
      <c r="A765" s="272" t="s">
        <v>351</v>
      </c>
      <c r="B765" s="273"/>
      <c r="C765" s="272" t="s">
        <v>77</v>
      </c>
      <c r="D765" s="274"/>
      <c r="E765" s="274"/>
      <c r="F765" s="274"/>
      <c r="G765" s="274"/>
      <c r="H765" s="274"/>
      <c r="I765" s="275"/>
      <c r="J765" s="275"/>
      <c r="K765" s="275"/>
      <c r="L765" s="275"/>
      <c r="M765" s="275"/>
      <c r="N765" s="275"/>
      <c r="O765" s="275"/>
    </row>
    <row r="766" spans="1:16" s="282" customFormat="1" ht="10.9" hidden="1" x14ac:dyDescent="0.3">
      <c r="A766" s="277"/>
      <c r="B766" s="278"/>
      <c r="C766" s="277"/>
      <c r="D766" s="279"/>
      <c r="E766" s="279"/>
      <c r="F766" s="279"/>
      <c r="G766" s="279"/>
      <c r="H766" s="279">
        <f t="shared" ref="H766:H771" si="46">TRUNC(PRODUCT(D766:G766),2)</f>
        <v>0</v>
      </c>
      <c r="I766" s="281"/>
      <c r="J766" s="281"/>
      <c r="K766" s="281"/>
      <c r="L766" s="281"/>
      <c r="M766" s="281"/>
      <c r="N766" s="281"/>
      <c r="O766" s="281"/>
    </row>
    <row r="767" spans="1:16" s="282" customFormat="1" ht="10.9" hidden="1" x14ac:dyDescent="0.3">
      <c r="A767" s="277"/>
      <c r="B767" s="278"/>
      <c r="C767" s="277"/>
      <c r="D767" s="279"/>
      <c r="E767" s="279"/>
      <c r="F767" s="279"/>
      <c r="G767" s="279"/>
      <c r="H767" s="279">
        <f t="shared" si="46"/>
        <v>0</v>
      </c>
      <c r="I767" s="281"/>
      <c r="J767" s="281"/>
      <c r="K767" s="281"/>
      <c r="L767" s="281"/>
      <c r="M767" s="281"/>
      <c r="N767" s="281"/>
      <c r="O767" s="281"/>
    </row>
    <row r="768" spans="1:16" s="282" customFormat="1" ht="10.9" hidden="1" x14ac:dyDescent="0.3">
      <c r="A768" s="277"/>
      <c r="B768" s="278"/>
      <c r="C768" s="277"/>
      <c r="D768" s="279"/>
      <c r="E768" s="279"/>
      <c r="F768" s="279"/>
      <c r="G768" s="279"/>
      <c r="H768" s="279">
        <f t="shared" si="46"/>
        <v>0</v>
      </c>
      <c r="I768" s="281"/>
      <c r="J768" s="281"/>
      <c r="K768" s="281"/>
      <c r="L768" s="281"/>
      <c r="M768" s="281"/>
      <c r="N768" s="281"/>
      <c r="O768" s="281"/>
    </row>
    <row r="769" spans="1:16" s="282" customFormat="1" ht="10.9" hidden="1" x14ac:dyDescent="0.3">
      <c r="A769" s="277"/>
      <c r="B769" s="278"/>
      <c r="C769" s="277"/>
      <c r="D769" s="279"/>
      <c r="E769" s="279"/>
      <c r="F769" s="279"/>
      <c r="G769" s="279"/>
      <c r="H769" s="279">
        <f t="shared" si="46"/>
        <v>0</v>
      </c>
      <c r="I769" s="281"/>
      <c r="J769" s="281"/>
      <c r="K769" s="281"/>
      <c r="L769" s="281"/>
      <c r="M769" s="281"/>
      <c r="N769" s="281"/>
      <c r="O769" s="281"/>
    </row>
    <row r="770" spans="1:16" s="282" customFormat="1" ht="10.9" hidden="1" x14ac:dyDescent="0.3">
      <c r="A770" s="277"/>
      <c r="B770" s="278"/>
      <c r="C770" s="277"/>
      <c r="D770" s="279"/>
      <c r="E770" s="279"/>
      <c r="F770" s="279"/>
      <c r="G770" s="279"/>
      <c r="H770" s="279">
        <f t="shared" si="46"/>
        <v>0</v>
      </c>
      <c r="I770" s="281"/>
      <c r="J770" s="281"/>
      <c r="K770" s="281"/>
      <c r="L770" s="281"/>
      <c r="M770" s="281"/>
      <c r="N770" s="281"/>
      <c r="O770" s="281"/>
    </row>
    <row r="771" spans="1:16" s="282" customFormat="1" ht="10.9" hidden="1" x14ac:dyDescent="0.3">
      <c r="A771" s="277"/>
      <c r="B771" s="278"/>
      <c r="C771" s="277"/>
      <c r="D771" s="279"/>
      <c r="E771" s="279"/>
      <c r="F771" s="279"/>
      <c r="G771" s="279"/>
      <c r="H771" s="279">
        <f t="shared" si="46"/>
        <v>0</v>
      </c>
      <c r="I771" s="281"/>
      <c r="J771" s="281"/>
      <c r="K771" s="281"/>
      <c r="L771" s="281"/>
      <c r="M771" s="281"/>
      <c r="N771" s="281"/>
      <c r="O771" s="281"/>
    </row>
    <row r="772" spans="1:16" s="282" customFormat="1" ht="10.9" hidden="1" x14ac:dyDescent="0.3">
      <c r="A772" s="277"/>
      <c r="B772" s="283" t="str">
        <f>"Total item "&amp;A765</f>
        <v>Total item 7.1.3</v>
      </c>
      <c r="C772" s="277"/>
      <c r="D772" s="279"/>
      <c r="E772" s="284"/>
      <c r="F772" s="279"/>
      <c r="G772" s="279"/>
      <c r="H772" s="264">
        <f>SUM(H766:H771)</f>
        <v>0</v>
      </c>
      <c r="I772" s="281"/>
      <c r="J772" s="329"/>
      <c r="K772" s="329"/>
      <c r="L772" s="329"/>
      <c r="M772" s="329"/>
      <c r="N772" s="329"/>
      <c r="O772" s="329"/>
      <c r="P772" s="344"/>
    </row>
    <row r="773" spans="1:16" s="270" customFormat="1" ht="10.9" hidden="1" x14ac:dyDescent="0.3">
      <c r="A773" s="267"/>
      <c r="B773" s="285"/>
      <c r="C773" s="267"/>
      <c r="D773" s="269"/>
      <c r="E773" s="269"/>
      <c r="F773" s="680" t="s">
        <v>784</v>
      </c>
      <c r="G773" s="681"/>
      <c r="H773" s="286">
        <v>0</v>
      </c>
      <c r="J773" s="329"/>
      <c r="K773" s="329"/>
      <c r="L773" s="329"/>
      <c r="M773" s="329"/>
      <c r="N773" s="329"/>
      <c r="O773" s="329"/>
      <c r="P773" s="344"/>
    </row>
    <row r="774" spans="1:16" s="270" customFormat="1" ht="10.9" hidden="1" x14ac:dyDescent="0.3">
      <c r="A774" s="267"/>
      <c r="B774" s="285"/>
      <c r="C774" s="267"/>
      <c r="D774" s="269"/>
      <c r="E774" s="269"/>
      <c r="F774" s="672" t="str">
        <f>IF(H774&gt;=0,"ADITAR","SUPRIMIR")</f>
        <v>ADITAR</v>
      </c>
      <c r="G774" s="673"/>
      <c r="H774" s="287">
        <f>H772-H773</f>
        <v>0</v>
      </c>
      <c r="J774" s="329"/>
      <c r="K774" s="329"/>
      <c r="L774" s="329"/>
      <c r="M774" s="329"/>
      <c r="N774" s="329"/>
      <c r="O774" s="329"/>
      <c r="P774" s="344"/>
    </row>
    <row r="775" spans="1:16" s="292" customFormat="1" ht="10.9" hidden="1" x14ac:dyDescent="0.3">
      <c r="A775" s="355"/>
      <c r="B775" s="356"/>
      <c r="C775" s="355"/>
      <c r="D775" s="357"/>
      <c r="E775" s="358"/>
      <c r="F775" s="357"/>
      <c r="G775" s="357"/>
      <c r="H775" s="357"/>
      <c r="I775" s="291"/>
      <c r="J775" s="329"/>
      <c r="K775" s="329"/>
      <c r="L775" s="329"/>
      <c r="M775" s="329"/>
      <c r="N775" s="329"/>
      <c r="O775" s="329"/>
      <c r="P775" s="344"/>
    </row>
    <row r="776" spans="1:16" s="276" customFormat="1" ht="10.9" hidden="1" x14ac:dyDescent="0.3">
      <c r="A776" s="272" t="s">
        <v>351</v>
      </c>
      <c r="B776" s="273"/>
      <c r="C776" s="272" t="s">
        <v>77</v>
      </c>
      <c r="D776" s="274"/>
      <c r="E776" s="274"/>
      <c r="F776" s="274"/>
      <c r="G776" s="274"/>
      <c r="H776" s="274"/>
      <c r="I776" s="275"/>
      <c r="J776" s="275"/>
      <c r="K776" s="275"/>
      <c r="L776" s="275"/>
      <c r="M776" s="275"/>
      <c r="N776" s="275"/>
      <c r="O776" s="275"/>
    </row>
    <row r="777" spans="1:16" s="282" customFormat="1" ht="10.9" hidden="1" x14ac:dyDescent="0.3">
      <c r="A777" s="277"/>
      <c r="B777" s="278"/>
      <c r="C777" s="277"/>
      <c r="D777" s="279"/>
      <c r="E777" s="279"/>
      <c r="F777" s="279"/>
      <c r="G777" s="279"/>
      <c r="H777" s="279">
        <f t="shared" ref="H777:H782" si="47">TRUNC(PRODUCT(D777:G777),2)</f>
        <v>0</v>
      </c>
      <c r="I777" s="281"/>
      <c r="J777" s="281"/>
      <c r="K777" s="281"/>
      <c r="L777" s="281"/>
      <c r="M777" s="281"/>
      <c r="N777" s="281"/>
      <c r="O777" s="281"/>
    </row>
    <row r="778" spans="1:16" s="282" customFormat="1" ht="10.9" hidden="1" x14ac:dyDescent="0.3">
      <c r="A778" s="277"/>
      <c r="B778" s="278"/>
      <c r="C778" s="277"/>
      <c r="D778" s="279"/>
      <c r="E778" s="279"/>
      <c r="F778" s="279"/>
      <c r="G778" s="279"/>
      <c r="H778" s="279">
        <f t="shared" si="47"/>
        <v>0</v>
      </c>
      <c r="I778" s="281"/>
      <c r="J778" s="281"/>
      <c r="K778" s="281"/>
      <c r="L778" s="281"/>
      <c r="M778" s="281"/>
      <c r="N778" s="281"/>
      <c r="O778" s="281"/>
    </row>
    <row r="779" spans="1:16" s="282" customFormat="1" ht="10.9" hidden="1" x14ac:dyDescent="0.3">
      <c r="A779" s="277"/>
      <c r="B779" s="278"/>
      <c r="C779" s="277"/>
      <c r="D779" s="279"/>
      <c r="E779" s="279"/>
      <c r="F779" s="279"/>
      <c r="G779" s="279"/>
      <c r="H779" s="279">
        <f t="shared" si="47"/>
        <v>0</v>
      </c>
      <c r="I779" s="281"/>
      <c r="J779" s="281"/>
      <c r="K779" s="281"/>
      <c r="L779" s="281"/>
      <c r="M779" s="281"/>
      <c r="N779" s="281"/>
      <c r="O779" s="281"/>
    </row>
    <row r="780" spans="1:16" s="282" customFormat="1" ht="10.9" hidden="1" x14ac:dyDescent="0.3">
      <c r="A780" s="277"/>
      <c r="B780" s="278"/>
      <c r="C780" s="277"/>
      <c r="D780" s="279"/>
      <c r="E780" s="279"/>
      <c r="F780" s="279"/>
      <c r="G780" s="279"/>
      <c r="H780" s="279">
        <f t="shared" si="47"/>
        <v>0</v>
      </c>
      <c r="I780" s="281"/>
      <c r="J780" s="281"/>
      <c r="K780" s="281"/>
      <c r="L780" s="281"/>
      <c r="M780" s="281"/>
      <c r="N780" s="281"/>
      <c r="O780" s="281"/>
    </row>
    <row r="781" spans="1:16" s="282" customFormat="1" ht="10.9" hidden="1" x14ac:dyDescent="0.3">
      <c r="A781" s="277"/>
      <c r="B781" s="278"/>
      <c r="C781" s="277"/>
      <c r="D781" s="279"/>
      <c r="E781" s="279"/>
      <c r="F781" s="279"/>
      <c r="G781" s="279"/>
      <c r="H781" s="279">
        <f t="shared" si="47"/>
        <v>0</v>
      </c>
      <c r="I781" s="281"/>
      <c r="J781" s="281"/>
      <c r="K781" s="281"/>
      <c r="L781" s="281"/>
      <c r="M781" s="281"/>
      <c r="N781" s="281"/>
      <c r="O781" s="281"/>
    </row>
    <row r="782" spans="1:16" s="282" customFormat="1" ht="10.9" hidden="1" x14ac:dyDescent="0.3">
      <c r="A782" s="277"/>
      <c r="B782" s="278"/>
      <c r="C782" s="277"/>
      <c r="D782" s="279"/>
      <c r="E782" s="279"/>
      <c r="F782" s="279"/>
      <c r="G782" s="279"/>
      <c r="H782" s="279">
        <f t="shared" si="47"/>
        <v>0</v>
      </c>
      <c r="I782" s="281"/>
      <c r="J782" s="281"/>
      <c r="K782" s="281"/>
      <c r="L782" s="281"/>
      <c r="M782" s="281"/>
      <c r="N782" s="281"/>
      <c r="O782" s="281"/>
    </row>
    <row r="783" spans="1:16" s="282" customFormat="1" ht="10.9" hidden="1" x14ac:dyDescent="0.3">
      <c r="A783" s="277"/>
      <c r="B783" s="283" t="str">
        <f>"Total item "&amp;A776</f>
        <v>Total item 7.1.3</v>
      </c>
      <c r="C783" s="277"/>
      <c r="D783" s="279"/>
      <c r="E783" s="284"/>
      <c r="F783" s="279"/>
      <c r="G783" s="279"/>
      <c r="H783" s="264">
        <f>SUM(H777:H782)</f>
        <v>0</v>
      </c>
      <c r="I783" s="281"/>
      <c r="J783" s="329"/>
      <c r="K783" s="329"/>
      <c r="L783" s="329"/>
      <c r="M783" s="329"/>
      <c r="N783" s="329"/>
      <c r="O783" s="329"/>
      <c r="P783" s="344"/>
    </row>
    <row r="784" spans="1:16" s="270" customFormat="1" ht="10.9" hidden="1" x14ac:dyDescent="0.3">
      <c r="A784" s="267"/>
      <c r="B784" s="285"/>
      <c r="C784" s="267"/>
      <c r="D784" s="269"/>
      <c r="E784" s="269"/>
      <c r="F784" s="680" t="s">
        <v>784</v>
      </c>
      <c r="G784" s="681"/>
      <c r="H784" s="286">
        <v>0</v>
      </c>
      <c r="J784" s="329"/>
      <c r="K784" s="329"/>
      <c r="L784" s="329"/>
      <c r="M784" s="329"/>
      <c r="N784" s="329"/>
      <c r="O784" s="329"/>
      <c r="P784" s="344"/>
    </row>
    <row r="785" spans="1:16" s="270" customFormat="1" ht="10.9" hidden="1" x14ac:dyDescent="0.3">
      <c r="A785" s="267"/>
      <c r="B785" s="285"/>
      <c r="C785" s="267"/>
      <c r="D785" s="269"/>
      <c r="E785" s="269"/>
      <c r="F785" s="672" t="str">
        <f>IF(H785&gt;=0,"ADITAR","SUPRIMIR")</f>
        <v>ADITAR</v>
      </c>
      <c r="G785" s="673"/>
      <c r="H785" s="287">
        <f>H783-H784</f>
        <v>0</v>
      </c>
      <c r="J785" s="329"/>
      <c r="K785" s="329"/>
      <c r="L785" s="329"/>
      <c r="M785" s="329"/>
      <c r="N785" s="329"/>
      <c r="O785" s="329"/>
      <c r="P785" s="344"/>
    </row>
    <row r="786" spans="1:16" s="292" customFormat="1" ht="10.9" hidden="1" x14ac:dyDescent="0.3">
      <c r="A786" s="355"/>
      <c r="B786" s="356"/>
      <c r="C786" s="355"/>
      <c r="D786" s="357"/>
      <c r="E786" s="358"/>
      <c r="F786" s="357"/>
      <c r="G786" s="357"/>
      <c r="H786" s="357"/>
      <c r="I786" s="291"/>
      <c r="J786" s="329"/>
      <c r="K786" s="329"/>
      <c r="L786" s="329"/>
      <c r="M786" s="329"/>
      <c r="N786" s="329"/>
      <c r="O786" s="329"/>
      <c r="P786" s="344"/>
    </row>
    <row r="787" spans="1:16" s="266" customFormat="1" ht="10.9" x14ac:dyDescent="0.3">
      <c r="A787" s="262" t="s">
        <v>335</v>
      </c>
      <c r="B787" s="263" t="s">
        <v>334</v>
      </c>
      <c r="C787" s="262"/>
      <c r="D787" s="264"/>
      <c r="E787" s="264"/>
      <c r="F787" s="264"/>
      <c r="G787" s="264"/>
      <c r="H787" s="264"/>
      <c r="I787" s="265"/>
      <c r="J787" s="347"/>
      <c r="K787" s="347"/>
      <c r="L787" s="347"/>
      <c r="M787" s="347"/>
      <c r="N787" s="347"/>
      <c r="O787" s="347"/>
      <c r="P787" s="348"/>
    </row>
    <row r="788" spans="1:16" s="276" customFormat="1" x14ac:dyDescent="0.25">
      <c r="A788" s="272" t="s">
        <v>333</v>
      </c>
      <c r="B788" s="273" t="s">
        <v>85</v>
      </c>
      <c r="C788" s="272" t="s">
        <v>77</v>
      </c>
      <c r="D788" s="274"/>
      <c r="E788" s="274"/>
      <c r="F788" s="274"/>
      <c r="G788" s="274"/>
      <c r="H788" s="274"/>
      <c r="I788" s="275"/>
      <c r="J788" s="275"/>
      <c r="K788" s="275"/>
      <c r="L788" s="275"/>
      <c r="M788" s="275"/>
      <c r="N788" s="275"/>
      <c r="O788" s="275"/>
    </row>
    <row r="789" spans="1:16" s="282" customFormat="1" ht="22.5" x14ac:dyDescent="0.25">
      <c r="A789" s="277"/>
      <c r="B789" s="360" t="s">
        <v>873</v>
      </c>
      <c r="C789" s="277"/>
      <c r="D789" s="279"/>
      <c r="E789" s="279"/>
      <c r="F789" s="279"/>
      <c r="G789" s="279"/>
      <c r="H789" s="279"/>
      <c r="I789" s="281"/>
      <c r="J789" s="281"/>
      <c r="K789" s="281"/>
      <c r="L789" s="281"/>
      <c r="M789" s="281"/>
      <c r="N789" s="281"/>
      <c r="O789" s="281"/>
    </row>
    <row r="790" spans="1:16" s="282" customFormat="1" x14ac:dyDescent="0.25">
      <c r="A790" s="277"/>
      <c r="B790" s="283" t="s">
        <v>874</v>
      </c>
      <c r="C790" s="277"/>
      <c r="D790" s="279"/>
      <c r="E790" s="279"/>
      <c r="F790" s="279"/>
      <c r="G790" s="279" t="s">
        <v>875</v>
      </c>
      <c r="H790" s="279"/>
      <c r="I790" s="281"/>
      <c r="J790" s="281"/>
      <c r="K790" s="281"/>
      <c r="L790" s="281"/>
      <c r="M790" s="281"/>
      <c r="N790" s="281"/>
      <c r="O790" s="281"/>
    </row>
    <row r="791" spans="1:16" s="282" customFormat="1" x14ac:dyDescent="0.25">
      <c r="A791" s="277"/>
      <c r="B791" s="278" t="s">
        <v>876</v>
      </c>
      <c r="C791" s="277"/>
      <c r="D791" s="279"/>
      <c r="E791" s="279">
        <f>3.55+2.03+3.55</f>
        <v>9.129999999999999</v>
      </c>
      <c r="F791" s="279"/>
      <c r="G791" s="279">
        <f>(0.74+0.65)/2</f>
        <v>0.69500000000000006</v>
      </c>
      <c r="H791" s="279">
        <f t="shared" ref="H791" si="48">TRUNC(PRODUCT(D791:G791),2)</f>
        <v>6.34</v>
      </c>
      <c r="I791" s="281"/>
      <c r="J791" s="281"/>
      <c r="K791" s="281"/>
      <c r="L791" s="281"/>
      <c r="M791" s="281"/>
      <c r="N791" s="281"/>
      <c r="O791" s="281"/>
    </row>
    <row r="792" spans="1:16" s="282" customFormat="1" x14ac:dyDescent="0.25">
      <c r="A792" s="277"/>
      <c r="B792" s="283" t="s">
        <v>877</v>
      </c>
      <c r="C792" s="277"/>
      <c r="D792" s="279"/>
      <c r="E792" s="279"/>
      <c r="F792" s="279"/>
      <c r="G792" s="279" t="s">
        <v>875</v>
      </c>
      <c r="H792" s="279"/>
      <c r="I792" s="281"/>
      <c r="J792" s="281"/>
      <c r="K792" s="281"/>
      <c r="L792" s="281"/>
      <c r="M792" s="281"/>
      <c r="N792" s="281"/>
      <c r="O792" s="281"/>
    </row>
    <row r="793" spans="1:16" s="282" customFormat="1" x14ac:dyDescent="0.25">
      <c r="A793" s="277"/>
      <c r="B793" s="278" t="s">
        <v>878</v>
      </c>
      <c r="C793" s="277"/>
      <c r="D793" s="279"/>
      <c r="E793" s="279">
        <f>3.55+2.03+3.55</f>
        <v>9.129999999999999</v>
      </c>
      <c r="F793" s="279"/>
      <c r="G793" s="279">
        <v>0</v>
      </c>
      <c r="H793" s="279">
        <f t="shared" ref="H793" si="49">TRUNC(PRODUCT(D793:G793),2)</f>
        <v>0</v>
      </c>
      <c r="I793" s="281"/>
      <c r="J793" s="281"/>
      <c r="K793" s="281"/>
      <c r="L793" s="281"/>
      <c r="M793" s="281"/>
      <c r="N793" s="281"/>
      <c r="O793" s="281"/>
    </row>
    <row r="794" spans="1:16" s="282" customFormat="1" x14ac:dyDescent="0.25">
      <c r="A794" s="277"/>
      <c r="B794" s="283" t="s">
        <v>774</v>
      </c>
      <c r="C794" s="277"/>
      <c r="D794" s="279"/>
      <c r="E794" s="279"/>
      <c r="F794" s="279"/>
      <c r="G794" s="279" t="s">
        <v>875</v>
      </c>
      <c r="H794" s="279"/>
      <c r="I794" s="281"/>
      <c r="J794" s="281"/>
      <c r="K794" s="281"/>
      <c r="L794" s="281"/>
      <c r="M794" s="281"/>
      <c r="N794" s="281"/>
      <c r="O794" s="281"/>
    </row>
    <row r="795" spans="1:16" s="282" customFormat="1" x14ac:dyDescent="0.25">
      <c r="A795" s="277"/>
      <c r="B795" s="278" t="s">
        <v>879</v>
      </c>
      <c r="C795" s="277"/>
      <c r="D795" s="279"/>
      <c r="E795" s="279">
        <f>5.9+1.9+1.05</f>
        <v>8.8500000000000014</v>
      </c>
      <c r="F795" s="279"/>
      <c r="G795" s="279">
        <f>(0.65+0.33)/2</f>
        <v>0.49</v>
      </c>
      <c r="H795" s="279">
        <f t="shared" ref="H795:H801" si="50">TRUNC(PRODUCT(D795:G795),2)</f>
        <v>4.33</v>
      </c>
      <c r="I795" s="281"/>
      <c r="J795" s="281"/>
      <c r="K795" s="281"/>
      <c r="L795" s="281"/>
      <c r="M795" s="281"/>
      <c r="N795" s="281"/>
      <c r="O795" s="281"/>
    </row>
    <row r="796" spans="1:16" s="282" customFormat="1" ht="10.9" x14ac:dyDescent="0.3">
      <c r="A796" s="277"/>
      <c r="B796" s="278" t="s">
        <v>880</v>
      </c>
      <c r="C796" s="277"/>
      <c r="D796" s="279"/>
      <c r="E796" s="279">
        <v>1.8</v>
      </c>
      <c r="F796" s="279"/>
      <c r="G796" s="279">
        <v>0.33</v>
      </c>
      <c r="H796" s="279">
        <f t="shared" si="50"/>
        <v>0.59</v>
      </c>
      <c r="I796" s="281"/>
      <c r="J796" s="281"/>
      <c r="K796" s="281"/>
      <c r="L796" s="281"/>
      <c r="M796" s="281"/>
      <c r="N796" s="281"/>
      <c r="O796" s="281"/>
    </row>
    <row r="797" spans="1:16" s="282" customFormat="1" ht="10.9" x14ac:dyDescent="0.3">
      <c r="A797" s="277"/>
      <c r="B797" s="278"/>
      <c r="C797" s="277"/>
      <c r="D797" s="279"/>
      <c r="E797" s="279">
        <v>1.55</v>
      </c>
      <c r="F797" s="279"/>
      <c r="G797" s="279">
        <f>(0.33+0.23)/2</f>
        <v>0.28000000000000003</v>
      </c>
      <c r="H797" s="279">
        <f t="shared" si="50"/>
        <v>0.43</v>
      </c>
      <c r="I797" s="281"/>
      <c r="J797" s="281"/>
      <c r="K797" s="281"/>
      <c r="L797" s="281"/>
      <c r="M797" s="281"/>
      <c r="N797" s="281"/>
      <c r="O797" s="281"/>
    </row>
    <row r="798" spans="1:16" s="282" customFormat="1" x14ac:dyDescent="0.25">
      <c r="A798" s="277"/>
      <c r="B798" s="278" t="s">
        <v>881</v>
      </c>
      <c r="C798" s="277"/>
      <c r="D798" s="279"/>
      <c r="E798" s="279">
        <v>4.5</v>
      </c>
      <c r="F798" s="279"/>
      <c r="G798" s="279">
        <f>(0.23+0)/2</f>
        <v>0.115</v>
      </c>
      <c r="H798" s="279">
        <f t="shared" si="50"/>
        <v>0.51</v>
      </c>
      <c r="I798" s="281"/>
      <c r="J798" s="281"/>
      <c r="K798" s="281"/>
      <c r="L798" s="281"/>
      <c r="M798" s="281"/>
      <c r="N798" s="281"/>
      <c r="O798" s="281"/>
    </row>
    <row r="799" spans="1:16" s="282" customFormat="1" ht="10.9" x14ac:dyDescent="0.3">
      <c r="A799" s="277"/>
      <c r="B799" s="278" t="s">
        <v>882</v>
      </c>
      <c r="C799" s="277"/>
      <c r="D799" s="279"/>
      <c r="E799" s="279">
        <v>1.55</v>
      </c>
      <c r="F799" s="279"/>
      <c r="G799" s="279">
        <v>0</v>
      </c>
      <c r="H799" s="279">
        <f t="shared" si="50"/>
        <v>0</v>
      </c>
      <c r="I799" s="281"/>
      <c r="J799" s="281"/>
      <c r="K799" s="281"/>
      <c r="L799" s="281"/>
      <c r="M799" s="281"/>
      <c r="N799" s="281"/>
      <c r="O799" s="281"/>
    </row>
    <row r="800" spans="1:16" s="282" customFormat="1" ht="10.9" x14ac:dyDescent="0.3">
      <c r="A800" s="277"/>
      <c r="B800" s="278"/>
      <c r="C800" s="277"/>
      <c r="D800" s="279"/>
      <c r="E800" s="279">
        <v>1.8</v>
      </c>
      <c r="F800" s="279"/>
      <c r="G800" s="279">
        <v>0</v>
      </c>
      <c r="H800" s="279">
        <f t="shared" si="50"/>
        <v>0</v>
      </c>
      <c r="I800" s="281"/>
      <c r="J800" s="281"/>
      <c r="K800" s="281"/>
      <c r="L800" s="281"/>
      <c r="M800" s="281"/>
      <c r="N800" s="281"/>
      <c r="O800" s="281"/>
    </row>
    <row r="801" spans="1:16" s="282" customFormat="1" ht="10.9" x14ac:dyDescent="0.3">
      <c r="A801" s="277"/>
      <c r="B801" s="278" t="s">
        <v>883</v>
      </c>
      <c r="C801" s="277"/>
      <c r="D801" s="279"/>
      <c r="E801" s="279">
        <f>2.86+4.05-1.55-0.15</f>
        <v>5.21</v>
      </c>
      <c r="F801" s="279"/>
      <c r="G801" s="279">
        <v>0</v>
      </c>
      <c r="H801" s="279">
        <f t="shared" si="50"/>
        <v>0</v>
      </c>
      <c r="I801" s="281"/>
      <c r="J801" s="281"/>
      <c r="K801" s="281"/>
      <c r="L801" s="281"/>
      <c r="M801" s="281"/>
      <c r="N801" s="281"/>
      <c r="O801" s="281"/>
    </row>
    <row r="802" spans="1:16" s="282" customFormat="1" x14ac:dyDescent="0.25">
      <c r="A802" s="277"/>
      <c r="B802" s="283" t="s">
        <v>884</v>
      </c>
      <c r="C802" s="277"/>
      <c r="D802" s="279"/>
      <c r="E802" s="279"/>
      <c r="F802" s="279"/>
      <c r="G802" s="279" t="s">
        <v>875</v>
      </c>
      <c r="H802" s="279"/>
      <c r="I802" s="281"/>
      <c r="J802" s="270"/>
      <c r="K802" s="270"/>
      <c r="L802" s="270"/>
      <c r="M802" s="270"/>
      <c r="N802" s="270"/>
      <c r="O802" s="270"/>
      <c r="P802" s="270"/>
    </row>
    <row r="803" spans="1:16" s="282" customFormat="1" x14ac:dyDescent="0.25">
      <c r="A803" s="277"/>
      <c r="B803" s="278" t="s">
        <v>885</v>
      </c>
      <c r="C803" s="277"/>
      <c r="D803" s="279"/>
      <c r="E803" s="279">
        <f>2.03+2.66+1.64+2.85</f>
        <v>9.18</v>
      </c>
      <c r="F803" s="279"/>
      <c r="G803" s="279">
        <f>(0.2+0.1)/2</f>
        <v>0.15000000000000002</v>
      </c>
      <c r="H803" s="279">
        <f t="shared" ref="H803:H808" si="51">TRUNC(PRODUCT(D803:G803),2)</f>
        <v>1.37</v>
      </c>
      <c r="I803" s="281"/>
      <c r="J803" s="270"/>
      <c r="K803" s="270"/>
      <c r="L803" s="270"/>
      <c r="M803" s="270"/>
      <c r="N803" s="270"/>
      <c r="O803" s="270"/>
      <c r="P803" s="270"/>
    </row>
    <row r="804" spans="1:16" s="282" customFormat="1" x14ac:dyDescent="0.25">
      <c r="A804" s="277"/>
      <c r="B804" s="278" t="s">
        <v>886</v>
      </c>
      <c r="C804" s="277"/>
      <c r="D804" s="279"/>
      <c r="E804" s="279">
        <f>2.5+1.4</f>
        <v>3.9</v>
      </c>
      <c r="F804" s="279"/>
      <c r="G804" s="279">
        <v>0.2</v>
      </c>
      <c r="H804" s="279">
        <f t="shared" si="51"/>
        <v>0.78</v>
      </c>
      <c r="I804" s="281"/>
      <c r="J804" s="281"/>
      <c r="K804" s="281"/>
      <c r="L804" s="281"/>
      <c r="M804" s="281"/>
      <c r="N804" s="281"/>
      <c r="O804" s="281"/>
    </row>
    <row r="805" spans="1:16" s="282" customFormat="1" x14ac:dyDescent="0.25">
      <c r="A805" s="277"/>
      <c r="B805" s="278" t="s">
        <v>887</v>
      </c>
      <c r="C805" s="277"/>
      <c r="D805" s="279"/>
      <c r="E805" s="279">
        <f>1.57+2.63</f>
        <v>4.2</v>
      </c>
      <c r="F805" s="279"/>
      <c r="G805" s="279">
        <v>0.2</v>
      </c>
      <c r="H805" s="279">
        <f t="shared" si="51"/>
        <v>0.84</v>
      </c>
      <c r="I805" s="281"/>
      <c r="J805" s="281"/>
      <c r="K805" s="281"/>
      <c r="L805" s="281"/>
      <c r="M805" s="281"/>
      <c r="N805" s="281"/>
      <c r="O805" s="281"/>
    </row>
    <row r="806" spans="1:16" s="282" customFormat="1" x14ac:dyDescent="0.25">
      <c r="A806" s="277"/>
      <c r="B806" s="278" t="s">
        <v>888</v>
      </c>
      <c r="C806" s="277"/>
      <c r="D806" s="279"/>
      <c r="E806" s="279">
        <f>3.84+1.23+3</f>
        <v>8.07</v>
      </c>
      <c r="F806" s="279"/>
      <c r="G806" s="279">
        <f>(0.2+0.3)/2</f>
        <v>0.25</v>
      </c>
      <c r="H806" s="279">
        <f t="shared" si="51"/>
        <v>2.0099999999999998</v>
      </c>
      <c r="I806" s="281"/>
      <c r="J806" s="265"/>
      <c r="K806" s="265"/>
      <c r="L806" s="265"/>
      <c r="M806" s="265"/>
      <c r="N806" s="265"/>
      <c r="O806" s="265"/>
      <c r="P806" s="266"/>
    </row>
    <row r="807" spans="1:16" s="282" customFormat="1" x14ac:dyDescent="0.25">
      <c r="A807" s="277"/>
      <c r="B807" s="278" t="s">
        <v>889</v>
      </c>
      <c r="C807" s="277"/>
      <c r="D807" s="279"/>
      <c r="E807" s="279">
        <f>1.44+1.44+1.28+1.36</f>
        <v>5.5200000000000005</v>
      </c>
      <c r="F807" s="279"/>
      <c r="G807" s="279">
        <v>0.3</v>
      </c>
      <c r="H807" s="279">
        <f t="shared" si="51"/>
        <v>1.65</v>
      </c>
      <c r="I807" s="281"/>
      <c r="J807" s="270"/>
      <c r="K807" s="270"/>
      <c r="L807" s="270"/>
      <c r="M807" s="270"/>
      <c r="N807" s="270"/>
      <c r="O807" s="270"/>
      <c r="P807" s="271"/>
    </row>
    <row r="808" spans="1:16" s="282" customFormat="1" x14ac:dyDescent="0.25">
      <c r="A808" s="277"/>
      <c r="B808" s="278" t="s">
        <v>890</v>
      </c>
      <c r="C808" s="277"/>
      <c r="D808" s="279"/>
      <c r="E808" s="279">
        <f>1.75+2.91+2</f>
        <v>6.66</v>
      </c>
      <c r="F808" s="279"/>
      <c r="G808" s="279">
        <f>(0.3+0.74)/2</f>
        <v>0.52</v>
      </c>
      <c r="H808" s="279">
        <f t="shared" si="51"/>
        <v>3.46</v>
      </c>
      <c r="I808" s="281"/>
      <c r="J808" s="281"/>
      <c r="K808" s="281"/>
      <c r="L808" s="281"/>
      <c r="M808" s="281"/>
      <c r="N808" s="281"/>
      <c r="O808" s="281"/>
    </row>
    <row r="809" spans="1:16" s="282" customFormat="1" x14ac:dyDescent="0.25">
      <c r="A809" s="277"/>
      <c r="B809" s="362" t="s">
        <v>891</v>
      </c>
      <c r="C809" s="277"/>
      <c r="D809" s="279"/>
      <c r="E809" s="279"/>
      <c r="F809" s="279"/>
      <c r="G809" s="279"/>
      <c r="H809" s="279"/>
      <c r="I809" s="281"/>
      <c r="J809" s="329"/>
      <c r="K809" s="329"/>
      <c r="L809" s="329"/>
      <c r="M809" s="329"/>
      <c r="N809" s="329"/>
      <c r="O809" s="329"/>
      <c r="P809" s="344"/>
    </row>
    <row r="810" spans="1:16" s="282" customFormat="1" x14ac:dyDescent="0.25">
      <c r="A810" s="277"/>
      <c r="B810" s="296" t="s">
        <v>892</v>
      </c>
      <c r="C810" s="277"/>
      <c r="D810" s="279">
        <v>2</v>
      </c>
      <c r="E810" s="279">
        <f>H602</f>
        <v>539.30000000000018</v>
      </c>
      <c r="F810" s="279"/>
      <c r="G810" s="279"/>
      <c r="H810" s="279">
        <f t="shared" ref="H810" si="52">TRUNC(PRODUCT(D810:G810),2)</f>
        <v>1078.5999999999999</v>
      </c>
      <c r="I810" s="281"/>
      <c r="J810" s="329"/>
      <c r="K810" s="329"/>
      <c r="L810" s="329"/>
      <c r="M810" s="329"/>
      <c r="N810" s="329"/>
      <c r="O810" s="329"/>
      <c r="P810" s="344"/>
    </row>
    <row r="811" spans="1:16" s="282" customFormat="1" x14ac:dyDescent="0.25">
      <c r="A811" s="277"/>
      <c r="B811" s="362" t="s">
        <v>678</v>
      </c>
      <c r="C811" s="288"/>
      <c r="D811" s="290"/>
      <c r="E811" s="279"/>
      <c r="F811" s="279"/>
      <c r="G811" s="279"/>
      <c r="H811" s="279"/>
      <c r="I811" s="281" t="s">
        <v>550</v>
      </c>
      <c r="J811" s="281"/>
      <c r="K811" s="281"/>
      <c r="L811" s="281"/>
      <c r="M811" s="281"/>
      <c r="N811" s="281"/>
      <c r="O811" s="281"/>
    </row>
    <row r="812" spans="1:16" s="282" customFormat="1" ht="10.9" x14ac:dyDescent="0.3">
      <c r="A812" s="277"/>
      <c r="B812" s="296" t="s">
        <v>551</v>
      </c>
      <c r="C812" s="288"/>
      <c r="D812" s="290"/>
      <c r="E812" s="279">
        <v>10.1</v>
      </c>
      <c r="F812" s="279"/>
      <c r="G812" s="279">
        <v>0.4</v>
      </c>
      <c r="H812" s="279">
        <f t="shared" ref="H812:H826" si="53">TRUNC(PRODUCT(D812:G812),2)</f>
        <v>4.04</v>
      </c>
      <c r="I812" s="281"/>
      <c r="J812" s="281"/>
      <c r="K812" s="281"/>
      <c r="L812" s="281"/>
      <c r="M812" s="281"/>
      <c r="N812" s="281"/>
      <c r="O812" s="281"/>
    </row>
    <row r="813" spans="1:16" s="282" customFormat="1" ht="10.9" x14ac:dyDescent="0.3">
      <c r="A813" s="277"/>
      <c r="B813" s="296" t="s">
        <v>552</v>
      </c>
      <c r="C813" s="288"/>
      <c r="D813" s="290"/>
      <c r="E813" s="279">
        <v>5.5</v>
      </c>
      <c r="F813" s="279"/>
      <c r="G813" s="279">
        <v>0.2</v>
      </c>
      <c r="H813" s="279">
        <f t="shared" si="53"/>
        <v>1.1000000000000001</v>
      </c>
      <c r="I813" s="281"/>
      <c r="J813" s="281"/>
      <c r="K813" s="281"/>
      <c r="L813" s="281"/>
      <c r="M813" s="281"/>
      <c r="N813" s="281"/>
      <c r="O813" s="281"/>
    </row>
    <row r="814" spans="1:16" s="282" customFormat="1" ht="10.9" x14ac:dyDescent="0.3">
      <c r="A814" s="277"/>
      <c r="B814" s="296" t="s">
        <v>553</v>
      </c>
      <c r="C814" s="288"/>
      <c r="D814" s="290"/>
      <c r="E814" s="279">
        <v>10.5</v>
      </c>
      <c r="F814" s="279"/>
      <c r="G814" s="279">
        <v>0.4</v>
      </c>
      <c r="H814" s="279">
        <f t="shared" si="53"/>
        <v>4.2</v>
      </c>
      <c r="I814" s="281"/>
      <c r="J814" s="281"/>
      <c r="K814" s="281"/>
      <c r="L814" s="281"/>
      <c r="M814" s="281"/>
      <c r="N814" s="281"/>
      <c r="O814" s="281"/>
    </row>
    <row r="815" spans="1:16" s="282" customFormat="1" ht="10.9" x14ac:dyDescent="0.3">
      <c r="A815" s="277"/>
      <c r="B815" s="296" t="s">
        <v>554</v>
      </c>
      <c r="C815" s="288"/>
      <c r="D815" s="290"/>
      <c r="E815" s="279">
        <v>2.4</v>
      </c>
      <c r="F815" s="279"/>
      <c r="G815" s="279">
        <v>0.4</v>
      </c>
      <c r="H815" s="279">
        <f t="shared" si="53"/>
        <v>0.96</v>
      </c>
      <c r="I815" s="281"/>
      <c r="J815" s="281"/>
      <c r="K815" s="281"/>
      <c r="L815" s="281"/>
      <c r="M815" s="281"/>
      <c r="N815" s="281"/>
      <c r="O815" s="281"/>
    </row>
    <row r="816" spans="1:16" s="282" customFormat="1" x14ac:dyDescent="0.25">
      <c r="A816" s="277"/>
      <c r="B816" s="296" t="s">
        <v>555</v>
      </c>
      <c r="C816" s="288"/>
      <c r="D816" s="290"/>
      <c r="E816" s="279">
        <v>3.1</v>
      </c>
      <c r="F816" s="279"/>
      <c r="G816" s="279">
        <v>0.7</v>
      </c>
      <c r="H816" s="279">
        <f t="shared" si="53"/>
        <v>2.17</v>
      </c>
      <c r="I816" s="281"/>
      <c r="J816" s="281"/>
      <c r="K816" s="281"/>
      <c r="L816" s="281"/>
      <c r="M816" s="281"/>
      <c r="N816" s="281"/>
      <c r="O816" s="281"/>
    </row>
    <row r="817" spans="1:16" s="282" customFormat="1" ht="10.9" x14ac:dyDescent="0.3">
      <c r="A817" s="277"/>
      <c r="B817" s="296"/>
      <c r="C817" s="288"/>
      <c r="D817" s="290"/>
      <c r="E817" s="279">
        <v>4.7</v>
      </c>
      <c r="F817" s="279"/>
      <c r="G817" s="279">
        <v>0.7</v>
      </c>
      <c r="H817" s="279">
        <f t="shared" si="53"/>
        <v>3.29</v>
      </c>
      <c r="I817" s="281"/>
      <c r="J817" s="281"/>
      <c r="K817" s="281"/>
      <c r="L817" s="281"/>
      <c r="M817" s="281"/>
      <c r="N817" s="281"/>
      <c r="O817" s="281"/>
    </row>
    <row r="818" spans="1:16" s="282" customFormat="1" x14ac:dyDescent="0.25">
      <c r="A818" s="277"/>
      <c r="B818" s="296" t="s">
        <v>556</v>
      </c>
      <c r="C818" s="288"/>
      <c r="D818" s="290"/>
      <c r="E818" s="279">
        <v>2.8</v>
      </c>
      <c r="F818" s="279"/>
      <c r="G818" s="279">
        <v>0.5</v>
      </c>
      <c r="H818" s="279">
        <f t="shared" si="53"/>
        <v>1.4</v>
      </c>
      <c r="I818" s="281"/>
      <c r="J818" s="281"/>
      <c r="K818" s="281"/>
      <c r="L818" s="281"/>
      <c r="M818" s="281"/>
      <c r="N818" s="281"/>
      <c r="O818" s="281"/>
    </row>
    <row r="819" spans="1:16" s="282" customFormat="1" ht="10.9" x14ac:dyDescent="0.3">
      <c r="A819" s="277"/>
      <c r="B819" s="296"/>
      <c r="C819" s="288"/>
      <c r="D819" s="290"/>
      <c r="E819" s="279">
        <v>9.1</v>
      </c>
      <c r="F819" s="279"/>
      <c r="G819" s="279">
        <v>0.4</v>
      </c>
      <c r="H819" s="279">
        <f t="shared" si="53"/>
        <v>3.64</v>
      </c>
      <c r="I819" s="281"/>
      <c r="J819" s="281"/>
      <c r="K819" s="281"/>
      <c r="L819" s="281"/>
      <c r="M819" s="281"/>
      <c r="N819" s="281"/>
      <c r="O819" s="281"/>
    </row>
    <row r="820" spans="1:16" s="282" customFormat="1" ht="10.9" x14ac:dyDescent="0.3">
      <c r="A820" s="277"/>
      <c r="B820" s="296" t="s">
        <v>557</v>
      </c>
      <c r="C820" s="288"/>
      <c r="D820" s="290"/>
      <c r="E820" s="279">
        <v>7.85</v>
      </c>
      <c r="F820" s="279"/>
      <c r="G820" s="279">
        <v>0.35</v>
      </c>
      <c r="H820" s="279">
        <f t="shared" si="53"/>
        <v>2.74</v>
      </c>
      <c r="I820" s="281"/>
      <c r="J820" s="281"/>
      <c r="K820" s="281"/>
      <c r="L820" s="281"/>
      <c r="M820" s="281"/>
      <c r="N820" s="281"/>
      <c r="O820" s="281"/>
    </row>
    <row r="821" spans="1:16" s="282" customFormat="1" ht="10.9" x14ac:dyDescent="0.3">
      <c r="A821" s="277"/>
      <c r="B821" s="296" t="s">
        <v>558</v>
      </c>
      <c r="C821" s="288"/>
      <c r="D821" s="290"/>
      <c r="E821" s="279">
        <v>10.4</v>
      </c>
      <c r="F821" s="279"/>
      <c r="G821" s="279">
        <v>0.35</v>
      </c>
      <c r="H821" s="279">
        <f t="shared" si="53"/>
        <v>3.64</v>
      </c>
      <c r="I821" s="281"/>
      <c r="J821" s="281"/>
      <c r="K821" s="281"/>
      <c r="L821" s="281"/>
      <c r="M821" s="281"/>
      <c r="N821" s="281"/>
      <c r="O821" s="281"/>
    </row>
    <row r="822" spans="1:16" s="292" customFormat="1" ht="10.9" x14ac:dyDescent="0.2">
      <c r="A822" s="355"/>
      <c r="B822" s="400" t="s">
        <v>812</v>
      </c>
      <c r="C822" s="401"/>
      <c r="D822" s="402"/>
      <c r="E822" s="402"/>
      <c r="F822" s="402"/>
      <c r="G822" s="403"/>
      <c r="H822" s="357"/>
      <c r="I822" s="291"/>
      <c r="J822" s="329"/>
      <c r="K822" s="329"/>
      <c r="L822" s="329"/>
      <c r="M822" s="329"/>
      <c r="N822" s="329"/>
      <c r="O822" s="329"/>
      <c r="P822" s="344"/>
    </row>
    <row r="823" spans="1:16" s="292" customFormat="1" ht="10.9" x14ac:dyDescent="0.2">
      <c r="A823" s="355"/>
      <c r="B823" s="404" t="s">
        <v>1045</v>
      </c>
      <c r="C823" s="401"/>
      <c r="D823" s="402">
        <v>4</v>
      </c>
      <c r="E823" s="402">
        <v>3</v>
      </c>
      <c r="F823" s="402"/>
      <c r="G823" s="403">
        <v>1.9</v>
      </c>
      <c r="H823" s="279">
        <f t="shared" si="53"/>
        <v>22.8</v>
      </c>
      <c r="I823" s="291"/>
      <c r="J823" s="329"/>
      <c r="K823" s="329"/>
      <c r="L823" s="329"/>
      <c r="M823" s="329"/>
      <c r="N823" s="329"/>
      <c r="O823" s="329"/>
      <c r="P823" s="344"/>
    </row>
    <row r="824" spans="1:16" s="292" customFormat="1" ht="10.9" x14ac:dyDescent="0.2">
      <c r="A824" s="355"/>
      <c r="B824" s="404" t="s">
        <v>1046</v>
      </c>
      <c r="C824" s="401"/>
      <c r="D824" s="402"/>
      <c r="E824" s="402">
        <v>3.4</v>
      </c>
      <c r="F824" s="402"/>
      <c r="G824" s="403">
        <v>1.1000000000000001</v>
      </c>
      <c r="H824" s="279">
        <f t="shared" si="53"/>
        <v>3.74</v>
      </c>
      <c r="I824" s="291"/>
      <c r="J824" s="329"/>
      <c r="K824" s="329"/>
      <c r="L824" s="329"/>
      <c r="M824" s="329"/>
      <c r="N824" s="329"/>
      <c r="O824" s="329"/>
      <c r="P824" s="344"/>
    </row>
    <row r="825" spans="1:16" s="292" customFormat="1" ht="10.9" x14ac:dyDescent="0.2">
      <c r="A825" s="355"/>
      <c r="B825" s="404"/>
      <c r="C825" s="401"/>
      <c r="D825" s="402"/>
      <c r="E825" s="402">
        <v>3.4</v>
      </c>
      <c r="F825" s="402"/>
      <c r="G825" s="403">
        <v>0.88</v>
      </c>
      <c r="H825" s="279">
        <f t="shared" si="53"/>
        <v>2.99</v>
      </c>
      <c r="I825" s="291"/>
      <c r="J825" s="329"/>
      <c r="K825" s="329"/>
      <c r="L825" s="329"/>
      <c r="M825" s="329"/>
      <c r="N825" s="329"/>
      <c r="O825" s="329"/>
      <c r="P825" s="344"/>
    </row>
    <row r="826" spans="1:16" s="292" customFormat="1" ht="10.9" x14ac:dyDescent="0.2">
      <c r="A826" s="355"/>
      <c r="B826" s="404"/>
      <c r="C826" s="401"/>
      <c r="D826" s="402">
        <v>2</v>
      </c>
      <c r="E826" s="402">
        <v>3.4</v>
      </c>
      <c r="F826" s="402"/>
      <c r="G826" s="403">
        <f>(G824+G825)/2</f>
        <v>0.99</v>
      </c>
      <c r="H826" s="279">
        <f t="shared" si="53"/>
        <v>6.73</v>
      </c>
      <c r="I826" s="291"/>
      <c r="J826" s="329"/>
      <c r="K826" s="329"/>
      <c r="L826" s="329"/>
      <c r="M826" s="329"/>
      <c r="N826" s="329"/>
      <c r="O826" s="329"/>
      <c r="P826" s="344"/>
    </row>
    <row r="827" spans="1:16" s="282" customFormat="1" ht="10.9" x14ac:dyDescent="0.3">
      <c r="A827" s="277"/>
      <c r="B827" s="283" t="str">
        <f>"Total item "&amp;A788</f>
        <v>Total item 7.2.1</v>
      </c>
      <c r="C827" s="277"/>
      <c r="D827" s="279"/>
      <c r="E827" s="284"/>
      <c r="F827" s="279"/>
      <c r="G827" s="279"/>
      <c r="H827" s="264">
        <f>SUM(H789:H826)</f>
        <v>1164.3500000000001</v>
      </c>
      <c r="I827" s="281"/>
      <c r="J827" s="329"/>
      <c r="K827" s="329"/>
      <c r="L827" s="329"/>
      <c r="M827" s="329"/>
      <c r="N827" s="329"/>
      <c r="O827" s="329"/>
      <c r="P827" s="344"/>
    </row>
    <row r="828" spans="1:16" s="270" customFormat="1" ht="10.9" x14ac:dyDescent="0.3">
      <c r="A828" s="267"/>
      <c r="B828" s="285"/>
      <c r="C828" s="267"/>
      <c r="D828" s="269"/>
      <c r="E828" s="269"/>
      <c r="F828" s="680" t="s">
        <v>784</v>
      </c>
      <c r="G828" s="681"/>
      <c r="H828" s="286">
        <v>1577.81</v>
      </c>
      <c r="J828" s="329"/>
      <c r="K828" s="329"/>
      <c r="L828" s="329"/>
      <c r="M828" s="329"/>
      <c r="N828" s="329"/>
      <c r="O828" s="329"/>
      <c r="P828" s="344"/>
    </row>
    <row r="829" spans="1:16" s="270" customFormat="1" ht="10.9" x14ac:dyDescent="0.3">
      <c r="A829" s="267"/>
      <c r="B829" s="285"/>
      <c r="C829" s="267"/>
      <c r="D829" s="269"/>
      <c r="E829" s="269"/>
      <c r="F829" s="672" t="str">
        <f>IF(H829&gt;=0,"ADITAR","SUPRIMIR")</f>
        <v>SUPRIMIR</v>
      </c>
      <c r="G829" s="673"/>
      <c r="H829" s="287">
        <f>H827-H828</f>
        <v>-413.45999999999981</v>
      </c>
      <c r="J829" s="329"/>
      <c r="K829" s="329"/>
      <c r="L829" s="329"/>
      <c r="M829" s="329"/>
      <c r="N829" s="329"/>
      <c r="O829" s="329"/>
      <c r="P829" s="344"/>
    </row>
    <row r="830" spans="1:16" s="292" customFormat="1" ht="10.9" x14ac:dyDescent="0.3">
      <c r="A830" s="355"/>
      <c r="B830" s="356"/>
      <c r="C830" s="355"/>
      <c r="D830" s="357"/>
      <c r="E830" s="358"/>
      <c r="F830" s="357"/>
      <c r="G830" s="357"/>
      <c r="H830" s="357"/>
      <c r="I830" s="291"/>
      <c r="J830" s="329"/>
      <c r="K830" s="329"/>
      <c r="L830" s="329"/>
      <c r="M830" s="329"/>
      <c r="N830" s="329"/>
      <c r="O830" s="329"/>
      <c r="P830" s="344"/>
    </row>
    <row r="831" spans="1:16" s="276" customFormat="1" ht="22.5" x14ac:dyDescent="0.25">
      <c r="A831" s="272" t="s">
        <v>330</v>
      </c>
      <c r="B831" s="273" t="s">
        <v>329</v>
      </c>
      <c r="C831" s="272" t="s">
        <v>77</v>
      </c>
      <c r="D831" s="274"/>
      <c r="E831" s="274"/>
      <c r="F831" s="274"/>
      <c r="G831" s="274"/>
      <c r="H831" s="274"/>
      <c r="I831" s="275"/>
      <c r="J831" s="275"/>
      <c r="K831" s="275"/>
      <c r="L831" s="275"/>
      <c r="M831" s="275"/>
      <c r="N831" s="275"/>
      <c r="O831" s="275"/>
    </row>
    <row r="832" spans="1:16" s="282" customFormat="1" x14ac:dyDescent="0.25">
      <c r="A832" s="277"/>
      <c r="B832" s="278" t="s">
        <v>1047</v>
      </c>
      <c r="C832" s="277"/>
      <c r="D832" s="279">
        <v>-67.058499999999995</v>
      </c>
      <c r="E832" s="279"/>
      <c r="F832" s="279"/>
      <c r="G832" s="279"/>
      <c r="H832" s="279">
        <f>PRODUCT(D832:G832)</f>
        <v>-67.058499999999995</v>
      </c>
      <c r="I832" s="281"/>
      <c r="J832" s="281"/>
      <c r="K832" s="281"/>
      <c r="L832" s="281"/>
      <c r="M832" s="281"/>
      <c r="N832" s="281"/>
      <c r="O832" s="281"/>
    </row>
    <row r="833" spans="1:16" s="282" customFormat="1" ht="10.9" x14ac:dyDescent="0.3">
      <c r="A833" s="277"/>
      <c r="B833" s="283" t="str">
        <f>"Total item "&amp;A831</f>
        <v>Total item 7.2.3</v>
      </c>
      <c r="C833" s="277"/>
      <c r="D833" s="279"/>
      <c r="E833" s="284"/>
      <c r="F833" s="279"/>
      <c r="G833" s="279"/>
      <c r="H833" s="264">
        <f>SUM(H832:H832)</f>
        <v>-67.058499999999995</v>
      </c>
      <c r="I833" s="281"/>
      <c r="J833" s="329"/>
      <c r="K833" s="329"/>
      <c r="L833" s="329"/>
      <c r="M833" s="329"/>
      <c r="N833" s="329"/>
      <c r="O833" s="329"/>
      <c r="P833" s="344"/>
    </row>
    <row r="834" spans="1:16" s="292" customFormat="1" ht="10.9" x14ac:dyDescent="0.3">
      <c r="A834" s="355"/>
      <c r="B834" s="356"/>
      <c r="C834" s="355"/>
      <c r="D834" s="357"/>
      <c r="E834" s="358"/>
      <c r="F834" s="357"/>
      <c r="G834" s="357"/>
      <c r="H834" s="357"/>
      <c r="I834" s="291"/>
      <c r="J834" s="329"/>
      <c r="K834" s="329"/>
      <c r="L834" s="329"/>
      <c r="M834" s="329"/>
      <c r="N834" s="329"/>
      <c r="O834" s="329"/>
      <c r="P834" s="344"/>
    </row>
    <row r="835" spans="1:16" s="266" customFormat="1" ht="10.9" x14ac:dyDescent="0.3">
      <c r="A835" s="262" t="s">
        <v>318</v>
      </c>
      <c r="B835" s="263" t="s">
        <v>317</v>
      </c>
      <c r="C835" s="262"/>
      <c r="D835" s="264"/>
      <c r="E835" s="264"/>
      <c r="F835" s="264"/>
      <c r="G835" s="264"/>
      <c r="H835" s="264"/>
      <c r="I835" s="265"/>
      <c r="J835" s="347"/>
      <c r="K835" s="347"/>
      <c r="L835" s="347"/>
      <c r="M835" s="347"/>
      <c r="N835" s="347"/>
      <c r="O835" s="347"/>
      <c r="P835" s="348"/>
    </row>
    <row r="836" spans="1:16" s="292" customFormat="1" ht="10.9" x14ac:dyDescent="0.3">
      <c r="A836" s="355"/>
      <c r="B836" s="356"/>
      <c r="C836" s="355"/>
      <c r="D836" s="357"/>
      <c r="E836" s="358"/>
      <c r="F836" s="357"/>
      <c r="G836" s="357"/>
      <c r="H836" s="357"/>
      <c r="I836" s="291"/>
      <c r="J836" s="329"/>
      <c r="K836" s="329"/>
      <c r="L836" s="329"/>
      <c r="M836" s="329"/>
      <c r="N836" s="329"/>
      <c r="O836" s="329"/>
      <c r="P836" s="344"/>
    </row>
    <row r="837" spans="1:16" s="276" customFormat="1" ht="20.45" x14ac:dyDescent="0.3">
      <c r="A837" s="272" t="s">
        <v>312</v>
      </c>
      <c r="B837" s="273" t="s">
        <v>311</v>
      </c>
      <c r="C837" s="272" t="s">
        <v>17</v>
      </c>
      <c r="D837" s="274"/>
      <c r="E837" s="274"/>
      <c r="F837" s="274"/>
      <c r="G837" s="274"/>
      <c r="H837" s="274"/>
      <c r="I837" s="275"/>
      <c r="J837" s="275"/>
      <c r="K837" s="275"/>
      <c r="L837" s="275"/>
      <c r="M837" s="275"/>
      <c r="N837" s="275"/>
      <c r="O837" s="275"/>
    </row>
    <row r="838" spans="1:16" s="282" customFormat="1" x14ac:dyDescent="0.25">
      <c r="A838" s="277"/>
      <c r="B838" s="278" t="s">
        <v>1048</v>
      </c>
      <c r="C838" s="277"/>
      <c r="D838" s="279"/>
      <c r="E838" s="279"/>
      <c r="F838" s="279"/>
      <c r="G838" s="279"/>
      <c r="H838" s="279">
        <f t="shared" ref="H838" si="54">TRUNC(PRODUCT(D838:G838),2)</f>
        <v>0</v>
      </c>
      <c r="I838" s="281"/>
      <c r="J838" s="281"/>
      <c r="K838" s="281"/>
      <c r="L838" s="281"/>
      <c r="M838" s="281"/>
      <c r="N838" s="281"/>
      <c r="O838" s="281"/>
    </row>
    <row r="839" spans="1:16" s="282" customFormat="1" ht="10.9" x14ac:dyDescent="0.3">
      <c r="A839" s="277"/>
      <c r="B839" s="283" t="str">
        <f>"Total item "&amp;A837</f>
        <v>Total item 8.3</v>
      </c>
      <c r="C839" s="277"/>
      <c r="D839" s="279"/>
      <c r="E839" s="284"/>
      <c r="F839" s="279"/>
      <c r="G839" s="279"/>
      <c r="H839" s="264">
        <f>SUM(H838:H838)</f>
        <v>0</v>
      </c>
      <c r="I839" s="281"/>
      <c r="J839" s="329"/>
      <c r="K839" s="329"/>
      <c r="L839" s="329"/>
      <c r="M839" s="329"/>
      <c r="N839" s="329"/>
      <c r="O839" s="329"/>
      <c r="P839" s="344"/>
    </row>
    <row r="840" spans="1:16" s="270" customFormat="1" ht="10.9" x14ac:dyDescent="0.3">
      <c r="A840" s="267"/>
      <c r="B840" s="285"/>
      <c r="C840" s="267"/>
      <c r="D840" s="269"/>
      <c r="E840" s="269"/>
      <c r="F840" s="680" t="s">
        <v>784</v>
      </c>
      <c r="G840" s="681"/>
      <c r="H840" s="286">
        <v>59.88</v>
      </c>
      <c r="J840" s="329"/>
      <c r="K840" s="329"/>
      <c r="L840" s="329"/>
      <c r="M840" s="329"/>
      <c r="N840" s="329"/>
      <c r="O840" s="329"/>
      <c r="P840" s="344"/>
    </row>
    <row r="841" spans="1:16" s="270" customFormat="1" ht="10.9" x14ac:dyDescent="0.3">
      <c r="A841" s="267"/>
      <c r="B841" s="285"/>
      <c r="C841" s="267"/>
      <c r="D841" s="269"/>
      <c r="E841" s="269"/>
      <c r="F841" s="672" t="str">
        <f>IF(H841&gt;=0,"ADITAR","SUPRIMIR")</f>
        <v>SUPRIMIR</v>
      </c>
      <c r="G841" s="673"/>
      <c r="H841" s="287">
        <f>H839-H840</f>
        <v>-59.88</v>
      </c>
      <c r="J841" s="329"/>
      <c r="K841" s="329"/>
      <c r="L841" s="329"/>
      <c r="M841" s="329"/>
      <c r="N841" s="329"/>
      <c r="O841" s="329"/>
      <c r="P841" s="344"/>
    </row>
    <row r="842" spans="1:16" s="292" customFormat="1" ht="10.9" x14ac:dyDescent="0.3">
      <c r="A842" s="355"/>
      <c r="B842" s="356"/>
      <c r="C842" s="355"/>
      <c r="D842" s="357"/>
      <c r="E842" s="358"/>
      <c r="F842" s="357"/>
      <c r="G842" s="357"/>
      <c r="H842" s="357"/>
      <c r="I842" s="291"/>
      <c r="J842" s="329"/>
      <c r="K842" s="329"/>
      <c r="L842" s="329"/>
      <c r="M842" s="329"/>
      <c r="N842" s="329"/>
      <c r="O842" s="329"/>
      <c r="P842" s="344"/>
    </row>
    <row r="843" spans="1:16" s="276" customFormat="1" ht="20.45" x14ac:dyDescent="0.3">
      <c r="A843" s="272" t="s">
        <v>310</v>
      </c>
      <c r="B843" s="273" t="s">
        <v>309</v>
      </c>
      <c r="C843" s="272" t="s">
        <v>17</v>
      </c>
      <c r="D843" s="274"/>
      <c r="E843" s="274"/>
      <c r="F843" s="274"/>
      <c r="G843" s="274"/>
      <c r="H843" s="274"/>
      <c r="I843" s="275"/>
      <c r="J843" s="275"/>
      <c r="K843" s="275"/>
      <c r="L843" s="275"/>
      <c r="M843" s="275"/>
      <c r="N843" s="275"/>
      <c r="O843" s="275"/>
    </row>
    <row r="844" spans="1:16" s="282" customFormat="1" ht="10.9" x14ac:dyDescent="0.3">
      <c r="A844" s="277"/>
      <c r="B844" s="278" t="s">
        <v>1049</v>
      </c>
      <c r="C844" s="277"/>
      <c r="D844" s="279"/>
      <c r="E844" s="279"/>
      <c r="F844" s="279"/>
      <c r="G844" s="279"/>
      <c r="H844" s="279"/>
      <c r="I844" s="281"/>
      <c r="J844" s="281"/>
      <c r="K844" s="281"/>
      <c r="L844" s="281"/>
      <c r="M844" s="281"/>
      <c r="N844" s="281"/>
      <c r="O844" s="281"/>
    </row>
    <row r="845" spans="1:16" s="282" customFormat="1" ht="10.9" x14ac:dyDescent="0.3">
      <c r="A845" s="277"/>
      <c r="B845" s="278" t="s">
        <v>1050</v>
      </c>
      <c r="C845" s="277"/>
      <c r="D845" s="279"/>
      <c r="E845" s="279">
        <v>9.6999999999999993</v>
      </c>
      <c r="F845" s="279"/>
      <c r="G845" s="279"/>
      <c r="H845" s="279">
        <f t="shared" ref="H845:H859" si="55">TRUNC(PRODUCT(D845:G845),2)</f>
        <v>9.6999999999999993</v>
      </c>
      <c r="I845" s="281"/>
      <c r="J845" s="281"/>
      <c r="K845" s="281"/>
      <c r="L845" s="281"/>
      <c r="M845" s="281"/>
      <c r="N845" s="281"/>
      <c r="O845" s="281"/>
    </row>
    <row r="846" spans="1:16" s="282" customFormat="1" ht="10.9" x14ac:dyDescent="0.3">
      <c r="A846" s="277"/>
      <c r="B846" s="278"/>
      <c r="C846" s="277"/>
      <c r="D846" s="279">
        <v>2</v>
      </c>
      <c r="E846" s="279">
        <v>5.0999999999999996</v>
      </c>
      <c r="F846" s="279"/>
      <c r="G846" s="279"/>
      <c r="H846" s="279">
        <f t="shared" si="55"/>
        <v>10.199999999999999</v>
      </c>
      <c r="I846" s="281"/>
      <c r="J846" s="281"/>
      <c r="K846" s="281"/>
      <c r="L846" s="281"/>
      <c r="M846" s="281"/>
      <c r="N846" s="281"/>
      <c r="O846" s="281"/>
    </row>
    <row r="847" spans="1:16" s="282" customFormat="1" ht="10.9" x14ac:dyDescent="0.3">
      <c r="A847" s="277"/>
      <c r="B847" s="278"/>
      <c r="C847" s="277"/>
      <c r="D847" s="279"/>
      <c r="E847" s="279">
        <v>6.1499999999999995</v>
      </c>
      <c r="F847" s="279"/>
      <c r="G847" s="279"/>
      <c r="H847" s="279">
        <f t="shared" si="55"/>
        <v>6.15</v>
      </c>
      <c r="I847" s="281"/>
      <c r="J847" s="281"/>
      <c r="K847" s="281"/>
      <c r="L847" s="281"/>
      <c r="M847" s="281"/>
      <c r="N847" s="281"/>
      <c r="O847" s="281"/>
    </row>
    <row r="848" spans="1:16" s="282" customFormat="1" ht="10.9" x14ac:dyDescent="0.3">
      <c r="A848" s="277"/>
      <c r="B848" s="278"/>
      <c r="C848" s="277"/>
      <c r="D848" s="279"/>
      <c r="E848" s="279">
        <v>6.1</v>
      </c>
      <c r="F848" s="279"/>
      <c r="G848" s="279"/>
      <c r="H848" s="279">
        <f t="shared" si="55"/>
        <v>6.1</v>
      </c>
      <c r="I848" s="281"/>
      <c r="J848" s="281"/>
      <c r="K848" s="281"/>
      <c r="L848" s="281"/>
      <c r="M848" s="281"/>
      <c r="N848" s="281"/>
      <c r="O848" s="281"/>
    </row>
    <row r="849" spans="1:16" s="282" customFormat="1" ht="10.9" x14ac:dyDescent="0.3">
      <c r="A849" s="277"/>
      <c r="B849" s="278"/>
      <c r="C849" s="277"/>
      <c r="D849" s="279">
        <v>2</v>
      </c>
      <c r="E849" s="279">
        <v>4.3</v>
      </c>
      <c r="F849" s="279"/>
      <c r="G849" s="279"/>
      <c r="H849" s="279">
        <f t="shared" si="55"/>
        <v>8.6</v>
      </c>
      <c r="I849" s="281"/>
      <c r="J849" s="281"/>
      <c r="K849" s="281"/>
      <c r="L849" s="281"/>
      <c r="M849" s="281"/>
      <c r="N849" s="281"/>
      <c r="O849" s="281"/>
    </row>
    <row r="850" spans="1:16" s="282" customFormat="1" ht="10.9" x14ac:dyDescent="0.3">
      <c r="A850" s="277"/>
      <c r="B850" s="278"/>
      <c r="C850" s="277"/>
      <c r="D850" s="279">
        <v>2</v>
      </c>
      <c r="E850" s="279">
        <v>4.3</v>
      </c>
      <c r="F850" s="279"/>
      <c r="G850" s="279"/>
      <c r="H850" s="279">
        <f t="shared" si="55"/>
        <v>8.6</v>
      </c>
      <c r="I850" s="281"/>
      <c r="J850" s="281"/>
      <c r="K850" s="281"/>
      <c r="L850" s="281"/>
      <c r="M850" s="281"/>
      <c r="N850" s="281"/>
      <c r="O850" s="281"/>
    </row>
    <row r="851" spans="1:16" s="282" customFormat="1" ht="10.9" x14ac:dyDescent="0.3">
      <c r="A851" s="277"/>
      <c r="B851" s="278"/>
      <c r="C851" s="277"/>
      <c r="D851" s="279"/>
      <c r="E851" s="279">
        <v>8.7999999999999989</v>
      </c>
      <c r="F851" s="279"/>
      <c r="G851" s="279"/>
      <c r="H851" s="279">
        <f t="shared" si="55"/>
        <v>8.8000000000000007</v>
      </c>
      <c r="I851" s="281"/>
      <c r="J851" s="281"/>
      <c r="K851" s="281"/>
      <c r="L851" s="281"/>
      <c r="M851" s="281"/>
      <c r="N851" s="281"/>
      <c r="O851" s="281"/>
    </row>
    <row r="852" spans="1:16" s="282" customFormat="1" ht="10.9" x14ac:dyDescent="0.3">
      <c r="A852" s="277"/>
      <c r="B852" s="278"/>
      <c r="C852" s="277"/>
      <c r="D852" s="279"/>
      <c r="E852" s="279">
        <v>5.3</v>
      </c>
      <c r="F852" s="279"/>
      <c r="G852" s="279"/>
      <c r="H852" s="279">
        <f t="shared" si="55"/>
        <v>5.3</v>
      </c>
      <c r="I852" s="281"/>
      <c r="J852" s="281"/>
      <c r="K852" s="281"/>
      <c r="L852" s="281"/>
      <c r="M852" s="281"/>
      <c r="N852" s="281"/>
      <c r="O852" s="281"/>
    </row>
    <row r="853" spans="1:16" s="282" customFormat="1" ht="10.9" x14ac:dyDescent="0.3">
      <c r="A853" s="277"/>
      <c r="B853" s="278"/>
      <c r="C853" s="277"/>
      <c r="D853" s="279">
        <v>2</v>
      </c>
      <c r="E853" s="279">
        <v>5.5</v>
      </c>
      <c r="F853" s="279"/>
      <c r="G853" s="279"/>
      <c r="H853" s="279">
        <f t="shared" si="55"/>
        <v>11</v>
      </c>
      <c r="I853" s="281"/>
      <c r="J853" s="281"/>
      <c r="K853" s="281"/>
      <c r="L853" s="281"/>
      <c r="M853" s="281"/>
      <c r="N853" s="281"/>
      <c r="O853" s="281"/>
    </row>
    <row r="854" spans="1:16" s="282" customFormat="1" ht="10.9" x14ac:dyDescent="0.3">
      <c r="A854" s="277"/>
      <c r="B854" s="278"/>
      <c r="C854" s="277"/>
      <c r="D854" s="279"/>
      <c r="E854" s="279">
        <v>4.7</v>
      </c>
      <c r="F854" s="279"/>
      <c r="G854" s="279"/>
      <c r="H854" s="279">
        <f t="shared" si="55"/>
        <v>4.7</v>
      </c>
      <c r="I854" s="281"/>
      <c r="J854" s="281"/>
      <c r="K854" s="281"/>
      <c r="L854" s="281"/>
      <c r="M854" s="281"/>
      <c r="N854" s="281"/>
      <c r="O854" s="281"/>
    </row>
    <row r="855" spans="1:16" s="282" customFormat="1" ht="10.9" x14ac:dyDescent="0.3">
      <c r="A855" s="277"/>
      <c r="B855" s="278"/>
      <c r="C855" s="277"/>
      <c r="D855" s="279">
        <v>2</v>
      </c>
      <c r="E855" s="279">
        <v>0.9</v>
      </c>
      <c r="F855" s="279"/>
      <c r="G855" s="279"/>
      <c r="H855" s="279">
        <f t="shared" si="55"/>
        <v>1.8</v>
      </c>
      <c r="I855" s="281"/>
      <c r="J855" s="281"/>
      <c r="K855" s="281"/>
      <c r="L855" s="281"/>
      <c r="M855" s="281"/>
      <c r="N855" s="281"/>
      <c r="O855" s="281"/>
    </row>
    <row r="856" spans="1:16" s="282" customFormat="1" ht="10.9" x14ac:dyDescent="0.3">
      <c r="A856" s="277"/>
      <c r="B856" s="278"/>
      <c r="C856" s="277"/>
      <c r="D856" s="279">
        <v>2</v>
      </c>
      <c r="E856" s="279">
        <v>1.5</v>
      </c>
      <c r="F856" s="279"/>
      <c r="G856" s="279"/>
      <c r="H856" s="279">
        <f t="shared" si="55"/>
        <v>3</v>
      </c>
      <c r="I856" s="281"/>
      <c r="J856" s="281"/>
      <c r="K856" s="281"/>
      <c r="L856" s="281"/>
      <c r="M856" s="281"/>
      <c r="N856" s="281"/>
      <c r="O856" s="281"/>
    </row>
    <row r="857" spans="1:16" s="282" customFormat="1" ht="10.9" x14ac:dyDescent="0.3">
      <c r="A857" s="277"/>
      <c r="B857" s="278"/>
      <c r="C857" s="277"/>
      <c r="D857" s="279"/>
      <c r="E857" s="279"/>
      <c r="F857" s="279"/>
      <c r="G857" s="279"/>
      <c r="H857" s="279">
        <f t="shared" si="55"/>
        <v>0</v>
      </c>
      <c r="I857" s="281"/>
      <c r="J857" s="281"/>
      <c r="K857" s="281"/>
      <c r="L857" s="281"/>
      <c r="M857" s="281"/>
      <c r="N857" s="281"/>
      <c r="O857" s="281"/>
    </row>
    <row r="858" spans="1:16" s="282" customFormat="1" x14ac:dyDescent="0.25">
      <c r="A858" s="277"/>
      <c r="B858" s="278" t="s">
        <v>1051</v>
      </c>
      <c r="C858" s="277"/>
      <c r="D858" s="279">
        <v>2</v>
      </c>
      <c r="E858" s="279">
        <v>5.35</v>
      </c>
      <c r="F858" s="279"/>
      <c r="G858" s="279"/>
      <c r="H858" s="279">
        <f t="shared" si="55"/>
        <v>10.7</v>
      </c>
      <c r="I858" s="281"/>
      <c r="J858" s="281"/>
      <c r="K858" s="281"/>
      <c r="L858" s="281"/>
      <c r="M858" s="281"/>
      <c r="N858" s="281"/>
      <c r="O858" s="281"/>
    </row>
    <row r="859" spans="1:16" s="282" customFormat="1" ht="10.9" x14ac:dyDescent="0.3">
      <c r="A859" s="277"/>
      <c r="B859" s="278"/>
      <c r="C859" s="277"/>
      <c r="D859" s="279"/>
      <c r="E859" s="279">
        <v>4.4000000000000004</v>
      </c>
      <c r="F859" s="279"/>
      <c r="G859" s="279"/>
      <c r="H859" s="279">
        <f t="shared" si="55"/>
        <v>4.4000000000000004</v>
      </c>
      <c r="I859" s="281"/>
      <c r="J859" s="281"/>
      <c r="K859" s="281"/>
      <c r="L859" s="281"/>
      <c r="M859" s="281"/>
      <c r="N859" s="281"/>
      <c r="O859" s="281"/>
    </row>
    <row r="860" spans="1:16" s="282" customFormat="1" ht="10.9" x14ac:dyDescent="0.3">
      <c r="A860" s="277"/>
      <c r="B860" s="283" t="str">
        <f>"Total item "&amp;A843</f>
        <v>Total item 8.4</v>
      </c>
      <c r="C860" s="277"/>
      <c r="D860" s="279"/>
      <c r="E860" s="284"/>
      <c r="F860" s="279"/>
      <c r="G860" s="279"/>
      <c r="H860" s="264">
        <f>SUM(H844:H859)</f>
        <v>99.050000000000011</v>
      </c>
      <c r="I860" s="281"/>
      <c r="J860" s="329"/>
      <c r="K860" s="329"/>
      <c r="L860" s="329"/>
      <c r="M860" s="329"/>
      <c r="N860" s="329"/>
      <c r="O860" s="329"/>
      <c r="P860" s="344"/>
    </row>
    <row r="861" spans="1:16" s="270" customFormat="1" ht="10.9" x14ac:dyDescent="0.3">
      <c r="A861" s="267"/>
      <c r="B861" s="285"/>
      <c r="C861" s="267"/>
      <c r="D861" s="269"/>
      <c r="E861" s="269"/>
      <c r="F861" s="680" t="s">
        <v>784</v>
      </c>
      <c r="G861" s="681"/>
      <c r="H861" s="286">
        <v>298.10000000000002</v>
      </c>
      <c r="J861" s="329"/>
      <c r="K861" s="329"/>
      <c r="L861" s="329"/>
      <c r="M861" s="329"/>
      <c r="N861" s="329"/>
      <c r="O861" s="329"/>
      <c r="P861" s="344"/>
    </row>
    <row r="862" spans="1:16" s="270" customFormat="1" x14ac:dyDescent="0.25">
      <c r="A862" s="267"/>
      <c r="B862" s="285"/>
      <c r="C862" s="267"/>
      <c r="D862" s="269"/>
      <c r="E862" s="269"/>
      <c r="F862" s="672" t="str">
        <f>IF(H862&gt;=0,"ADITAR","SUPRIMIR")</f>
        <v>SUPRIMIR</v>
      </c>
      <c r="G862" s="673"/>
      <c r="H862" s="287">
        <f>H860-H861</f>
        <v>-199.05</v>
      </c>
      <c r="J862" s="329"/>
      <c r="K862" s="329"/>
      <c r="L862" s="329"/>
      <c r="M862" s="329"/>
      <c r="N862" s="329"/>
      <c r="O862" s="329"/>
      <c r="P862" s="344"/>
    </row>
    <row r="863" spans="1:16" s="292" customFormat="1" x14ac:dyDescent="0.25">
      <c r="A863" s="355"/>
      <c r="B863" s="356"/>
      <c r="C863" s="355"/>
      <c r="D863" s="357"/>
      <c r="E863" s="358"/>
      <c r="F863" s="357"/>
      <c r="G863" s="357"/>
      <c r="H863" s="357"/>
      <c r="I863" s="291"/>
      <c r="J863" s="329"/>
      <c r="K863" s="329"/>
      <c r="L863" s="329"/>
      <c r="M863" s="329"/>
      <c r="N863" s="329"/>
      <c r="O863" s="329"/>
      <c r="P863" s="344"/>
    </row>
    <row r="864" spans="1:16" s="266" customFormat="1" x14ac:dyDescent="0.25">
      <c r="A864" s="262" t="s">
        <v>303</v>
      </c>
      <c r="B864" s="263" t="s">
        <v>302</v>
      </c>
      <c r="C864" s="262"/>
      <c r="D864" s="264"/>
      <c r="E864" s="264"/>
      <c r="F864" s="264"/>
      <c r="G864" s="264"/>
      <c r="H864" s="264"/>
      <c r="I864" s="265"/>
      <c r="J864" s="347"/>
      <c r="K864" s="347"/>
      <c r="L864" s="347"/>
      <c r="M864" s="347"/>
      <c r="N864" s="347"/>
      <c r="O864" s="347"/>
      <c r="P864" s="348"/>
    </row>
    <row r="865" spans="1:15" s="276" customFormat="1" x14ac:dyDescent="0.25">
      <c r="A865" s="272" t="s">
        <v>301</v>
      </c>
      <c r="B865" s="273" t="s">
        <v>85</v>
      </c>
      <c r="C865" s="272" t="s">
        <v>77</v>
      </c>
      <c r="D865" s="274"/>
      <c r="E865" s="274"/>
      <c r="F865" s="274"/>
      <c r="G865" s="274"/>
      <c r="H865" s="274"/>
      <c r="I865" s="275"/>
      <c r="J865" s="275"/>
      <c r="K865" s="275"/>
      <c r="L865" s="275"/>
      <c r="M865" s="275"/>
      <c r="N865" s="275"/>
      <c r="O865" s="275"/>
    </row>
    <row r="866" spans="1:15" s="282" customFormat="1" x14ac:dyDescent="0.25">
      <c r="A866" s="277"/>
      <c r="B866" s="283" t="s">
        <v>785</v>
      </c>
      <c r="C866" s="277"/>
      <c r="D866" s="279"/>
      <c r="E866" s="279"/>
      <c r="F866" s="279"/>
      <c r="G866" s="279"/>
      <c r="H866" s="279"/>
      <c r="I866" s="280"/>
      <c r="J866" s="270"/>
      <c r="K866" s="270"/>
      <c r="L866" s="281"/>
      <c r="M866" s="281"/>
      <c r="N866" s="281"/>
      <c r="O866" s="281"/>
    </row>
    <row r="867" spans="1:15" s="282" customFormat="1" x14ac:dyDescent="0.25">
      <c r="A867" s="277"/>
      <c r="B867" s="278"/>
      <c r="C867" s="277"/>
      <c r="D867" s="279"/>
      <c r="E867" s="279">
        <v>22.55</v>
      </c>
      <c r="F867" s="279">
        <v>9.6</v>
      </c>
      <c r="G867" s="279"/>
      <c r="H867" s="279">
        <f t="shared" ref="H867:H874" si="56">TRUNC(PRODUCT(D867:G867),2)</f>
        <v>216.48</v>
      </c>
      <c r="I867" s="280"/>
      <c r="J867" s="270"/>
      <c r="K867" s="270"/>
      <c r="L867" s="281"/>
      <c r="M867" s="281"/>
      <c r="N867" s="281"/>
      <c r="O867" s="281"/>
    </row>
    <row r="868" spans="1:15" s="282" customFormat="1" x14ac:dyDescent="0.25">
      <c r="A868" s="277"/>
      <c r="B868" s="278"/>
      <c r="C868" s="277"/>
      <c r="D868" s="279">
        <v>-1</v>
      </c>
      <c r="E868" s="279">
        <v>4.4000000000000004</v>
      </c>
      <c r="F868" s="279">
        <v>3.65</v>
      </c>
      <c r="G868" s="279"/>
      <c r="H868" s="279">
        <f t="shared" si="56"/>
        <v>-16.059999999999999</v>
      </c>
      <c r="I868" s="280"/>
      <c r="J868" s="270"/>
      <c r="K868" s="270"/>
      <c r="L868" s="281"/>
      <c r="M868" s="281"/>
      <c r="N868" s="281"/>
      <c r="O868" s="281"/>
    </row>
    <row r="869" spans="1:15" s="282" customFormat="1" x14ac:dyDescent="0.25">
      <c r="A869" s="277"/>
      <c r="B869" s="278"/>
      <c r="C869" s="277"/>
      <c r="D869" s="279">
        <v>-1</v>
      </c>
      <c r="E869" s="279">
        <v>3.2</v>
      </c>
      <c r="F869" s="279">
        <v>2</v>
      </c>
      <c r="G869" s="279"/>
      <c r="H869" s="279">
        <f t="shared" si="56"/>
        <v>-6.4</v>
      </c>
      <c r="I869" s="280"/>
      <c r="J869" s="270"/>
      <c r="K869" s="270"/>
      <c r="L869" s="281"/>
      <c r="M869" s="281"/>
      <c r="N869" s="281"/>
      <c r="O869" s="281"/>
    </row>
    <row r="870" spans="1:15" s="282" customFormat="1" x14ac:dyDescent="0.25">
      <c r="A870" s="277"/>
      <c r="B870" s="278"/>
      <c r="C870" s="277"/>
      <c r="D870" s="279">
        <v>-1</v>
      </c>
      <c r="E870" s="279">
        <v>1.8</v>
      </c>
      <c r="F870" s="279">
        <v>2</v>
      </c>
      <c r="G870" s="279"/>
      <c r="H870" s="279">
        <f t="shared" si="56"/>
        <v>-3.6</v>
      </c>
      <c r="I870" s="280"/>
      <c r="J870" s="270"/>
      <c r="K870" s="270"/>
      <c r="L870" s="281"/>
      <c r="M870" s="281"/>
      <c r="N870" s="281"/>
      <c r="O870" s="281"/>
    </row>
    <row r="871" spans="1:15" s="282" customFormat="1" x14ac:dyDescent="0.25">
      <c r="A871" s="277"/>
      <c r="B871" s="278"/>
      <c r="C871" s="277"/>
      <c r="D871" s="279"/>
      <c r="E871" s="279">
        <v>8.4</v>
      </c>
      <c r="F871" s="279">
        <v>6.05</v>
      </c>
      <c r="G871" s="279"/>
      <c r="H871" s="279">
        <f t="shared" si="56"/>
        <v>50.82</v>
      </c>
      <c r="I871" s="280"/>
      <c r="J871" s="270"/>
      <c r="K871" s="270"/>
      <c r="L871" s="281"/>
      <c r="M871" s="281"/>
      <c r="N871" s="281"/>
      <c r="O871" s="281"/>
    </row>
    <row r="872" spans="1:15" s="282" customFormat="1" x14ac:dyDescent="0.25">
      <c r="A872" s="277"/>
      <c r="B872" s="278"/>
      <c r="C872" s="277"/>
      <c r="D872" s="279">
        <v>2</v>
      </c>
      <c r="E872" s="279">
        <v>1.85</v>
      </c>
      <c r="F872" s="279">
        <v>1.8</v>
      </c>
      <c r="G872" s="279"/>
      <c r="H872" s="279">
        <f t="shared" si="56"/>
        <v>6.66</v>
      </c>
      <c r="I872" s="280"/>
      <c r="J872" s="270"/>
      <c r="K872" s="270"/>
      <c r="L872" s="281"/>
      <c r="M872" s="281"/>
      <c r="N872" s="281"/>
      <c r="O872" s="281"/>
    </row>
    <row r="873" spans="1:15" s="282" customFormat="1" x14ac:dyDescent="0.25">
      <c r="A873" s="277"/>
      <c r="B873" s="278"/>
      <c r="C873" s="277"/>
      <c r="D873" s="279"/>
      <c r="E873" s="279" t="s">
        <v>1024</v>
      </c>
      <c r="F873" s="279"/>
      <c r="G873" s="279"/>
      <c r="H873" s="279">
        <f t="shared" si="56"/>
        <v>0</v>
      </c>
      <c r="I873" s="280"/>
      <c r="J873" s="270"/>
      <c r="K873" s="270"/>
      <c r="L873" s="281"/>
      <c r="M873" s="281"/>
      <c r="N873" s="281"/>
      <c r="O873" s="281"/>
    </row>
    <row r="874" spans="1:15" s="282" customFormat="1" x14ac:dyDescent="0.25">
      <c r="A874" s="277"/>
      <c r="B874" s="278" t="s">
        <v>1025</v>
      </c>
      <c r="C874" s="277"/>
      <c r="D874" s="279">
        <v>-1</v>
      </c>
      <c r="E874" s="279">
        <f>SUM(E409:E447)</f>
        <v>208.04999999999998</v>
      </c>
      <c r="F874" s="279">
        <v>0.15</v>
      </c>
      <c r="G874" s="279"/>
      <c r="H874" s="279">
        <f t="shared" si="56"/>
        <v>-31.2</v>
      </c>
      <c r="I874" s="280"/>
      <c r="J874" s="270"/>
      <c r="K874" s="270"/>
      <c r="L874" s="281"/>
      <c r="M874" s="281"/>
      <c r="N874" s="281"/>
      <c r="O874" s="281"/>
    </row>
    <row r="875" spans="1:15" s="282" customFormat="1" x14ac:dyDescent="0.25">
      <c r="A875" s="277"/>
      <c r="B875" s="293" t="s">
        <v>1026</v>
      </c>
      <c r="C875" s="277"/>
      <c r="D875" s="279"/>
      <c r="E875" s="279"/>
      <c r="F875" s="279"/>
      <c r="G875" s="279"/>
      <c r="H875" s="279"/>
      <c r="I875" s="280"/>
      <c r="J875" s="328"/>
      <c r="K875" s="270"/>
      <c r="L875" s="281"/>
      <c r="M875" s="281"/>
      <c r="N875" s="281"/>
      <c r="O875" s="281"/>
    </row>
    <row r="876" spans="1:15" s="282" customFormat="1" x14ac:dyDescent="0.25">
      <c r="A876" s="277"/>
      <c r="B876" s="278" t="s">
        <v>1027</v>
      </c>
      <c r="C876" s="277"/>
      <c r="D876" s="279"/>
      <c r="E876" s="279">
        <v>9.09</v>
      </c>
      <c r="F876" s="279">
        <v>0.8</v>
      </c>
      <c r="G876" s="279"/>
      <c r="H876" s="279">
        <f t="shared" ref="H876:H886" si="57">TRUNC(PRODUCT(D876:G876),2)</f>
        <v>7.27</v>
      </c>
      <c r="I876" s="280"/>
      <c r="J876" s="328"/>
      <c r="K876" s="270"/>
      <c r="L876" s="281"/>
      <c r="M876" s="281"/>
      <c r="N876" s="281"/>
      <c r="O876" s="281"/>
    </row>
    <row r="877" spans="1:15" s="282" customFormat="1" x14ac:dyDescent="0.25">
      <c r="A877" s="277"/>
      <c r="B877" s="278"/>
      <c r="C877" s="277"/>
      <c r="D877" s="279"/>
      <c r="E877" s="279">
        <v>5.45</v>
      </c>
      <c r="F877" s="279">
        <v>0.8</v>
      </c>
      <c r="G877" s="279"/>
      <c r="H877" s="279">
        <f t="shared" si="57"/>
        <v>4.3600000000000003</v>
      </c>
      <c r="I877" s="280"/>
      <c r="J877" s="328"/>
      <c r="K877" s="270"/>
      <c r="L877" s="281"/>
      <c r="M877" s="281"/>
      <c r="N877" s="281"/>
      <c r="O877" s="281"/>
    </row>
    <row r="878" spans="1:15" s="282" customFormat="1" x14ac:dyDescent="0.25">
      <c r="A878" s="277"/>
      <c r="B878" s="278" t="s">
        <v>1028</v>
      </c>
      <c r="C878" s="277"/>
      <c r="D878" s="279"/>
      <c r="E878" s="279">
        <v>7.1</v>
      </c>
      <c r="F878" s="279">
        <v>0.8</v>
      </c>
      <c r="G878" s="279"/>
      <c r="H878" s="279">
        <f t="shared" si="57"/>
        <v>5.68</v>
      </c>
      <c r="I878" s="280"/>
      <c r="J878" s="328"/>
      <c r="K878" s="270"/>
      <c r="L878" s="281"/>
      <c r="M878" s="281"/>
      <c r="N878" s="281"/>
      <c r="O878" s="281"/>
    </row>
    <row r="879" spans="1:15" s="282" customFormat="1" x14ac:dyDescent="0.25">
      <c r="A879" s="277"/>
      <c r="B879" s="278"/>
      <c r="C879" s="277"/>
      <c r="D879" s="279"/>
      <c r="E879" s="279">
        <v>5.25</v>
      </c>
      <c r="F879" s="279">
        <v>0.8</v>
      </c>
      <c r="G879" s="279"/>
      <c r="H879" s="279">
        <f t="shared" si="57"/>
        <v>4.2</v>
      </c>
      <c r="I879" s="280"/>
      <c r="J879" s="328"/>
      <c r="K879" s="270"/>
      <c r="L879" s="281"/>
      <c r="M879" s="281"/>
      <c r="N879" s="281"/>
      <c r="O879" s="281"/>
    </row>
    <row r="880" spans="1:15" s="282" customFormat="1" x14ac:dyDescent="0.25">
      <c r="A880" s="277"/>
      <c r="B880" s="278"/>
      <c r="C880" s="277"/>
      <c r="D880" s="279"/>
      <c r="E880" s="279">
        <v>7.05</v>
      </c>
      <c r="F880" s="279">
        <v>0.8</v>
      </c>
      <c r="G880" s="279"/>
      <c r="H880" s="279">
        <f t="shared" si="57"/>
        <v>5.64</v>
      </c>
      <c r="I880" s="280"/>
      <c r="J880" s="328"/>
      <c r="K880" s="270"/>
      <c r="L880" s="281"/>
      <c r="M880" s="281"/>
      <c r="N880" s="281"/>
      <c r="O880" s="281"/>
    </row>
    <row r="881" spans="1:16" s="282" customFormat="1" x14ac:dyDescent="0.25">
      <c r="A881" s="277"/>
      <c r="B881" s="278"/>
      <c r="C881" s="277"/>
      <c r="D881" s="279"/>
      <c r="E881" s="279">
        <v>5.25</v>
      </c>
      <c r="F881" s="279">
        <v>0.8</v>
      </c>
      <c r="G881" s="279"/>
      <c r="H881" s="279">
        <f t="shared" si="57"/>
        <v>4.2</v>
      </c>
      <c r="I881" s="280"/>
      <c r="J881" s="328"/>
      <c r="K881" s="270"/>
      <c r="L881" s="281"/>
      <c r="M881" s="281"/>
      <c r="N881" s="281"/>
      <c r="O881" s="281"/>
    </row>
    <row r="882" spans="1:16" s="282" customFormat="1" ht="22.5" x14ac:dyDescent="0.25">
      <c r="A882" s="277"/>
      <c r="B882" s="283" t="s">
        <v>1029</v>
      </c>
      <c r="C882" s="277"/>
      <c r="D882" s="279"/>
      <c r="E882" s="279"/>
      <c r="F882" s="279"/>
      <c r="G882" s="279"/>
      <c r="H882" s="279"/>
      <c r="I882" s="280"/>
      <c r="J882" s="328"/>
      <c r="K882" s="270"/>
      <c r="L882" s="281"/>
      <c r="M882" s="281"/>
      <c r="N882" s="281"/>
      <c r="O882" s="281"/>
    </row>
    <row r="883" spans="1:16" s="282" customFormat="1" x14ac:dyDescent="0.25">
      <c r="A883" s="277"/>
      <c r="B883" s="278" t="s">
        <v>1030</v>
      </c>
      <c r="C883" s="277"/>
      <c r="D883" s="279"/>
      <c r="E883" s="279">
        <v>5.65</v>
      </c>
      <c r="F883" s="279">
        <v>4.7</v>
      </c>
      <c r="G883" s="279"/>
      <c r="H883" s="279">
        <f t="shared" ref="H883" si="58">TRUNC(PRODUCT(D883:G883),2)</f>
        <v>26.55</v>
      </c>
      <c r="I883" s="280"/>
      <c r="J883" s="328"/>
      <c r="K883" s="270"/>
      <c r="L883" s="281"/>
      <c r="M883" s="281"/>
      <c r="N883" s="281"/>
      <c r="O883" s="281"/>
    </row>
    <row r="884" spans="1:16" s="282" customFormat="1" x14ac:dyDescent="0.25">
      <c r="A884" s="277"/>
      <c r="B884" s="278"/>
      <c r="C884" s="277"/>
      <c r="D884" s="279"/>
      <c r="E884" s="279" t="s">
        <v>1024</v>
      </c>
      <c r="F884" s="279"/>
      <c r="G884" s="279"/>
      <c r="H884" s="279"/>
      <c r="I884" s="280"/>
      <c r="J884" s="328"/>
      <c r="K884" s="270"/>
      <c r="L884" s="281"/>
      <c r="M884" s="281"/>
      <c r="N884" s="281"/>
      <c r="O884" s="281"/>
    </row>
    <row r="885" spans="1:16" s="282" customFormat="1" x14ac:dyDescent="0.25">
      <c r="A885" s="277"/>
      <c r="B885" s="278" t="s">
        <v>1025</v>
      </c>
      <c r="C885" s="277"/>
      <c r="D885" s="279">
        <v>-1</v>
      </c>
      <c r="E885" s="279">
        <v>18.850000000000001</v>
      </c>
      <c r="F885" s="279">
        <v>0.15</v>
      </c>
      <c r="G885" s="279"/>
      <c r="H885" s="279">
        <f t="shared" si="57"/>
        <v>-2.82</v>
      </c>
      <c r="I885" s="280"/>
      <c r="J885" s="328"/>
      <c r="K885" s="270"/>
      <c r="L885" s="281"/>
      <c r="M885" s="281"/>
      <c r="N885" s="281"/>
      <c r="O885" s="281"/>
    </row>
    <row r="886" spans="1:16" s="282" customFormat="1" x14ac:dyDescent="0.25">
      <c r="A886" s="277"/>
      <c r="B886" s="278"/>
      <c r="C886" s="277"/>
      <c r="D886" s="279">
        <v>-1</v>
      </c>
      <c r="E886" s="279">
        <v>4.4000000000000004</v>
      </c>
      <c r="F886" s="279">
        <v>0.18</v>
      </c>
      <c r="G886" s="279"/>
      <c r="H886" s="279">
        <f t="shared" si="57"/>
        <v>-0.79</v>
      </c>
      <c r="I886" s="280"/>
      <c r="J886" s="328"/>
      <c r="K886" s="270"/>
      <c r="L886" s="281"/>
      <c r="M886" s="281"/>
      <c r="N886" s="281"/>
      <c r="O886" s="281"/>
    </row>
    <row r="887" spans="1:16" s="282" customFormat="1" x14ac:dyDescent="0.25">
      <c r="A887" s="277"/>
      <c r="B887" s="283" t="str">
        <f>"Total item "&amp;A865</f>
        <v>Total item 9.1</v>
      </c>
      <c r="C887" s="277"/>
      <c r="D887" s="279"/>
      <c r="E887" s="284"/>
      <c r="F887" s="279"/>
      <c r="G887" s="279"/>
      <c r="H887" s="264">
        <f>SUM(H866:H886)</f>
        <v>270.98999999999995</v>
      </c>
      <c r="I887" s="281"/>
      <c r="J887" s="329"/>
      <c r="K887" s="329"/>
      <c r="L887" s="329"/>
      <c r="M887" s="329"/>
      <c r="N887" s="329"/>
      <c r="O887" s="329"/>
      <c r="P887" s="344"/>
    </row>
    <row r="888" spans="1:16" s="270" customFormat="1" x14ac:dyDescent="0.25">
      <c r="A888" s="267"/>
      <c r="B888" s="285"/>
      <c r="C888" s="267"/>
      <c r="D888" s="269"/>
      <c r="E888" s="269"/>
      <c r="F888" s="680" t="s">
        <v>784</v>
      </c>
      <c r="G888" s="681"/>
      <c r="H888" s="286">
        <v>285.93</v>
      </c>
      <c r="J888" s="329"/>
      <c r="K888" s="329"/>
      <c r="L888" s="329"/>
      <c r="M888" s="329"/>
      <c r="N888" s="329"/>
      <c r="O888" s="329"/>
      <c r="P888" s="344"/>
    </row>
    <row r="889" spans="1:16" s="270" customFormat="1" x14ac:dyDescent="0.25">
      <c r="A889" s="267"/>
      <c r="B889" s="285"/>
      <c r="C889" s="267"/>
      <c r="D889" s="269"/>
      <c r="E889" s="269"/>
      <c r="F889" s="672" t="str">
        <f>IF(H889&gt;=0,"ADITAR","SUPRIMIR")</f>
        <v>SUPRIMIR</v>
      </c>
      <c r="G889" s="673"/>
      <c r="H889" s="287">
        <f>H887-H888</f>
        <v>-14.940000000000055</v>
      </c>
      <c r="J889" s="329"/>
      <c r="K889" s="329"/>
      <c r="L889" s="329"/>
      <c r="M889" s="329"/>
      <c r="N889" s="329"/>
      <c r="O889" s="329"/>
      <c r="P889" s="344"/>
    </row>
    <row r="890" spans="1:16" s="292" customFormat="1" x14ac:dyDescent="0.25">
      <c r="A890" s="355"/>
      <c r="B890" s="356"/>
      <c r="C890" s="355"/>
      <c r="D890" s="357"/>
      <c r="E890" s="358"/>
      <c r="F890" s="357"/>
      <c r="G890" s="357"/>
      <c r="H890" s="357"/>
      <c r="I890" s="291"/>
      <c r="J890" s="329"/>
      <c r="K890" s="329"/>
      <c r="L890" s="329"/>
      <c r="M890" s="329"/>
      <c r="N890" s="329"/>
      <c r="O890" s="329"/>
      <c r="P890" s="344"/>
    </row>
    <row r="891" spans="1:16" s="276" customFormat="1" ht="22.5" x14ac:dyDescent="0.25">
      <c r="A891" s="272" t="s">
        <v>300</v>
      </c>
      <c r="B891" s="273" t="s">
        <v>299</v>
      </c>
      <c r="C891" s="272" t="s">
        <v>77</v>
      </c>
      <c r="D891" s="274"/>
      <c r="E891" s="274"/>
      <c r="F891" s="274"/>
      <c r="G891" s="274"/>
      <c r="H891" s="274"/>
      <c r="I891" s="275"/>
      <c r="J891" s="275"/>
      <c r="K891" s="275"/>
      <c r="L891" s="275"/>
      <c r="M891" s="275"/>
      <c r="N891" s="275"/>
      <c r="O891" s="275"/>
    </row>
    <row r="892" spans="1:16" s="282" customFormat="1" x14ac:dyDescent="0.25">
      <c r="A892" s="277"/>
      <c r="B892" s="278" t="s">
        <v>931</v>
      </c>
      <c r="C892" s="277"/>
      <c r="D892" s="279"/>
      <c r="E892" s="279"/>
      <c r="F892" s="279"/>
      <c r="G892" s="279"/>
      <c r="H892" s="279"/>
      <c r="I892" s="281"/>
      <c r="J892" s="281"/>
      <c r="K892" s="281"/>
      <c r="L892" s="281"/>
      <c r="M892" s="281"/>
      <c r="N892" s="281"/>
      <c r="O892" s="281"/>
    </row>
    <row r="893" spans="1:16" s="282" customFormat="1" x14ac:dyDescent="0.25">
      <c r="A893" s="277"/>
      <c r="B893" s="278" t="s">
        <v>932</v>
      </c>
      <c r="C893" s="277"/>
      <c r="D893" s="279"/>
      <c r="E893" s="279">
        <v>5.35</v>
      </c>
      <c r="F893" s="279">
        <v>4.4000000000000004</v>
      </c>
      <c r="G893" s="279"/>
      <c r="H893" s="279">
        <f t="shared" ref="H893:H895" si="59">TRUNC(PRODUCT(D893:G893),2)</f>
        <v>23.54</v>
      </c>
      <c r="I893" s="281"/>
      <c r="J893" s="281"/>
      <c r="K893" s="281"/>
      <c r="L893" s="281"/>
      <c r="M893" s="281"/>
      <c r="N893" s="281"/>
      <c r="O893" s="281"/>
    </row>
    <row r="894" spans="1:16" s="282" customFormat="1" x14ac:dyDescent="0.25">
      <c r="A894" s="277"/>
      <c r="B894" s="278" t="s">
        <v>1052</v>
      </c>
      <c r="C894" s="277"/>
      <c r="D894" s="279"/>
      <c r="E894" s="279">
        <v>1.9</v>
      </c>
      <c r="F894" s="279">
        <v>1.6</v>
      </c>
      <c r="G894" s="279"/>
      <c r="H894" s="279">
        <f t="shared" si="59"/>
        <v>3.04</v>
      </c>
      <c r="I894" s="281"/>
      <c r="J894" s="281"/>
      <c r="K894" s="281"/>
      <c r="L894" s="281"/>
      <c r="M894" s="281"/>
      <c r="N894" s="281"/>
      <c r="O894" s="281"/>
    </row>
    <row r="895" spans="1:16" s="282" customFormat="1" x14ac:dyDescent="0.25">
      <c r="A895" s="277"/>
      <c r="B895" s="278" t="s">
        <v>1053</v>
      </c>
      <c r="C895" s="277"/>
      <c r="D895" s="279"/>
      <c r="E895" s="279">
        <v>2.8</v>
      </c>
      <c r="F895" s="279">
        <v>1.3</v>
      </c>
      <c r="G895" s="279"/>
      <c r="H895" s="279">
        <f t="shared" si="59"/>
        <v>3.64</v>
      </c>
      <c r="I895" s="281"/>
      <c r="J895" s="281"/>
      <c r="K895" s="281"/>
      <c r="L895" s="281"/>
      <c r="M895" s="281"/>
      <c r="N895" s="281"/>
      <c r="O895" s="281"/>
    </row>
    <row r="896" spans="1:16" s="282" customFormat="1" x14ac:dyDescent="0.25">
      <c r="A896" s="277"/>
      <c r="B896" s="283" t="str">
        <f>"Total item "&amp;A891</f>
        <v>Total item 9.2</v>
      </c>
      <c r="C896" s="277"/>
      <c r="D896" s="279"/>
      <c r="E896" s="284"/>
      <c r="F896" s="279"/>
      <c r="G896" s="279"/>
      <c r="H896" s="264">
        <f>SUM(H893:H895)</f>
        <v>30.22</v>
      </c>
      <c r="I896" s="281"/>
      <c r="J896" s="329"/>
      <c r="K896" s="329"/>
      <c r="L896" s="329"/>
      <c r="M896" s="329"/>
      <c r="N896" s="329"/>
      <c r="O896" s="329"/>
      <c r="P896" s="344"/>
    </row>
    <row r="897" spans="1:16" s="270" customFormat="1" x14ac:dyDescent="0.25">
      <c r="A897" s="267"/>
      <c r="B897" s="285"/>
      <c r="C897" s="267"/>
      <c r="D897" s="269"/>
      <c r="E897" s="269"/>
      <c r="F897" s="680" t="s">
        <v>784</v>
      </c>
      <c r="G897" s="681"/>
      <c r="H897" s="286">
        <v>285.93</v>
      </c>
      <c r="J897" s="329"/>
      <c r="K897" s="329"/>
      <c r="L897" s="329"/>
      <c r="M897" s="329"/>
      <c r="N897" s="329"/>
      <c r="O897" s="329"/>
      <c r="P897" s="344"/>
    </row>
    <row r="898" spans="1:16" s="270" customFormat="1" x14ac:dyDescent="0.25">
      <c r="A898" s="267"/>
      <c r="B898" s="285"/>
      <c r="C898" s="267"/>
      <c r="D898" s="269"/>
      <c r="E898" s="269"/>
      <c r="F898" s="672" t="str">
        <f>IF(H898&gt;=0,"ADITAR","SUPRIMIR")</f>
        <v>SUPRIMIR</v>
      </c>
      <c r="G898" s="673"/>
      <c r="H898" s="287">
        <f>H896-H897</f>
        <v>-255.71</v>
      </c>
      <c r="J898" s="329"/>
      <c r="K898" s="329"/>
      <c r="L898" s="329"/>
      <c r="M898" s="329"/>
      <c r="N898" s="329"/>
      <c r="O898" s="329"/>
      <c r="P898" s="344"/>
    </row>
    <row r="899" spans="1:16" s="292" customFormat="1" x14ac:dyDescent="0.25">
      <c r="A899" s="355"/>
      <c r="B899" s="356"/>
      <c r="C899" s="355"/>
      <c r="D899" s="357"/>
      <c r="E899" s="358"/>
      <c r="F899" s="357"/>
      <c r="G899" s="357"/>
      <c r="H899" s="357"/>
      <c r="I899" s="291"/>
      <c r="J899" s="329"/>
      <c r="K899" s="329"/>
      <c r="L899" s="329"/>
      <c r="M899" s="329"/>
      <c r="N899" s="329"/>
      <c r="O899" s="329"/>
      <c r="P899" s="344"/>
    </row>
    <row r="900" spans="1:16" s="276" customFormat="1" ht="45" x14ac:dyDescent="0.25">
      <c r="A900" s="272" t="s">
        <v>294</v>
      </c>
      <c r="B900" s="273" t="s">
        <v>293</v>
      </c>
      <c r="C900" s="272" t="s">
        <v>77</v>
      </c>
      <c r="D900" s="274"/>
      <c r="E900" s="274"/>
      <c r="F900" s="274"/>
      <c r="G900" s="274"/>
      <c r="H900" s="274"/>
      <c r="I900" s="275"/>
      <c r="J900" s="275"/>
      <c r="K900" s="275"/>
      <c r="L900" s="275"/>
      <c r="M900" s="275"/>
      <c r="N900" s="275"/>
      <c r="O900" s="275"/>
    </row>
    <row r="901" spans="1:16" s="282" customFormat="1" x14ac:dyDescent="0.25">
      <c r="A901" s="277"/>
      <c r="B901" s="283" t="s">
        <v>785</v>
      </c>
      <c r="C901" s="277"/>
      <c r="D901" s="279"/>
      <c r="E901" s="279"/>
      <c r="F901" s="279"/>
      <c r="G901" s="279"/>
      <c r="H901" s="279"/>
      <c r="I901" s="280"/>
      <c r="J901" s="270"/>
      <c r="K901" s="270"/>
      <c r="L901" s="281"/>
      <c r="M901" s="281"/>
      <c r="N901" s="281"/>
      <c r="O901" s="281"/>
    </row>
    <row r="902" spans="1:16" s="282" customFormat="1" x14ac:dyDescent="0.25">
      <c r="A902" s="277"/>
      <c r="B902" s="278"/>
      <c r="C902" s="277"/>
      <c r="D902" s="279"/>
      <c r="E902" s="279">
        <v>22.55</v>
      </c>
      <c r="F902" s="279">
        <v>9.6</v>
      </c>
      <c r="G902" s="279"/>
      <c r="H902" s="279">
        <f t="shared" ref="H902:H909" si="60">TRUNC(PRODUCT(D902:G902),2)</f>
        <v>216.48</v>
      </c>
      <c r="I902" s="280"/>
      <c r="J902" s="270"/>
      <c r="K902" s="270"/>
      <c r="L902" s="281"/>
      <c r="M902" s="281"/>
      <c r="N902" s="281"/>
      <c r="O902" s="281"/>
    </row>
    <row r="903" spans="1:16" s="282" customFormat="1" x14ac:dyDescent="0.25">
      <c r="A903" s="277"/>
      <c r="B903" s="278"/>
      <c r="C903" s="277"/>
      <c r="D903" s="279">
        <v>-1</v>
      </c>
      <c r="E903" s="279">
        <v>4.4000000000000004</v>
      </c>
      <c r="F903" s="279">
        <v>3.65</v>
      </c>
      <c r="G903" s="279"/>
      <c r="H903" s="279">
        <f t="shared" si="60"/>
        <v>-16.059999999999999</v>
      </c>
      <c r="I903" s="280"/>
      <c r="J903" s="270"/>
      <c r="K903" s="270"/>
      <c r="L903" s="281"/>
      <c r="M903" s="281"/>
      <c r="N903" s="281"/>
      <c r="O903" s="281"/>
    </row>
    <row r="904" spans="1:16" s="282" customFormat="1" x14ac:dyDescent="0.25">
      <c r="A904" s="277"/>
      <c r="B904" s="278"/>
      <c r="C904" s="277"/>
      <c r="D904" s="279">
        <v>-1</v>
      </c>
      <c r="E904" s="279">
        <v>3.2</v>
      </c>
      <c r="F904" s="279">
        <v>2</v>
      </c>
      <c r="G904" s="279"/>
      <c r="H904" s="279">
        <f t="shared" si="60"/>
        <v>-6.4</v>
      </c>
      <c r="I904" s="280"/>
      <c r="J904" s="270"/>
      <c r="K904" s="270"/>
      <c r="L904" s="281"/>
      <c r="M904" s="281"/>
      <c r="N904" s="281"/>
      <c r="O904" s="281"/>
    </row>
    <row r="905" spans="1:16" s="282" customFormat="1" x14ac:dyDescent="0.25">
      <c r="A905" s="277"/>
      <c r="B905" s="278"/>
      <c r="C905" s="277"/>
      <c r="D905" s="279">
        <v>-1</v>
      </c>
      <c r="E905" s="279">
        <v>1.8</v>
      </c>
      <c r="F905" s="279">
        <v>2</v>
      </c>
      <c r="G905" s="279"/>
      <c r="H905" s="279">
        <f t="shared" si="60"/>
        <v>-3.6</v>
      </c>
      <c r="I905" s="280"/>
      <c r="J905" s="270"/>
      <c r="K905" s="270"/>
      <c r="L905" s="281"/>
      <c r="M905" s="281"/>
      <c r="N905" s="281"/>
      <c r="O905" s="281"/>
    </row>
    <row r="906" spans="1:16" s="282" customFormat="1" x14ac:dyDescent="0.25">
      <c r="A906" s="277"/>
      <c r="B906" s="278"/>
      <c r="C906" s="277"/>
      <c r="D906" s="279"/>
      <c r="E906" s="279">
        <v>8.4</v>
      </c>
      <c r="F906" s="279">
        <v>6.05</v>
      </c>
      <c r="G906" s="279"/>
      <c r="H906" s="279">
        <f t="shared" si="60"/>
        <v>50.82</v>
      </c>
      <c r="I906" s="280"/>
      <c r="J906" s="270"/>
      <c r="K906" s="270"/>
      <c r="L906" s="281"/>
      <c r="M906" s="281"/>
      <c r="N906" s="281"/>
      <c r="O906" s="281"/>
    </row>
    <row r="907" spans="1:16" s="282" customFormat="1" x14ac:dyDescent="0.25">
      <c r="A907" s="277"/>
      <c r="B907" s="278"/>
      <c r="C907" s="277"/>
      <c r="D907" s="279">
        <v>2</v>
      </c>
      <c r="E907" s="279">
        <v>1.85</v>
      </c>
      <c r="F907" s="279">
        <v>1.8</v>
      </c>
      <c r="G907" s="279"/>
      <c r="H907" s="279">
        <f t="shared" si="60"/>
        <v>6.66</v>
      </c>
      <c r="I907" s="280"/>
      <c r="J907" s="270"/>
      <c r="K907" s="270"/>
      <c r="L907" s="281"/>
      <c r="M907" s="281"/>
      <c r="N907" s="281"/>
      <c r="O907" s="281"/>
    </row>
    <row r="908" spans="1:16" s="282" customFormat="1" x14ac:dyDescent="0.25">
      <c r="A908" s="277"/>
      <c r="B908" s="278"/>
      <c r="C908" s="277"/>
      <c r="D908" s="279"/>
      <c r="E908" s="279" t="s">
        <v>1024</v>
      </c>
      <c r="F908" s="279"/>
      <c r="G908" s="279"/>
      <c r="H908" s="279">
        <f t="shared" si="60"/>
        <v>0</v>
      </c>
      <c r="I908" s="280"/>
      <c r="J908" s="270"/>
      <c r="K908" s="270"/>
      <c r="L908" s="281"/>
      <c r="M908" s="281"/>
      <c r="N908" s="281"/>
      <c r="O908" s="281"/>
    </row>
    <row r="909" spans="1:16" s="282" customFormat="1" x14ac:dyDescent="0.25">
      <c r="A909" s="277"/>
      <c r="B909" s="278" t="s">
        <v>1025</v>
      </c>
      <c r="C909" s="277"/>
      <c r="D909" s="279">
        <v>-1</v>
      </c>
      <c r="E909" s="279">
        <f>SUM(E444:E482)</f>
        <v>338.93</v>
      </c>
      <c r="F909" s="279">
        <v>0.15</v>
      </c>
      <c r="G909" s="279"/>
      <c r="H909" s="279">
        <f t="shared" si="60"/>
        <v>-50.83</v>
      </c>
      <c r="I909" s="280"/>
      <c r="J909" s="270"/>
      <c r="K909" s="270"/>
      <c r="L909" s="281"/>
      <c r="M909" s="281"/>
      <c r="N909" s="281"/>
      <c r="O909" s="281"/>
    </row>
    <row r="910" spans="1:16" s="282" customFormat="1" x14ac:dyDescent="0.25">
      <c r="A910" s="277"/>
      <c r="B910" s="293" t="s">
        <v>1026</v>
      </c>
      <c r="C910" s="277"/>
      <c r="D910" s="279"/>
      <c r="E910" s="279"/>
      <c r="F910" s="279"/>
      <c r="G910" s="279"/>
      <c r="H910" s="279"/>
      <c r="I910" s="280"/>
      <c r="J910" s="328"/>
      <c r="K910" s="270"/>
      <c r="L910" s="281"/>
      <c r="M910" s="281"/>
      <c r="N910" s="281"/>
      <c r="O910" s="281"/>
    </row>
    <row r="911" spans="1:16" s="282" customFormat="1" x14ac:dyDescent="0.25">
      <c r="A911" s="277"/>
      <c r="B911" s="278" t="s">
        <v>1027</v>
      </c>
      <c r="C911" s="277"/>
      <c r="D911" s="279"/>
      <c r="E911" s="279">
        <v>9.09</v>
      </c>
      <c r="F911" s="279">
        <v>0.8</v>
      </c>
      <c r="G911" s="279"/>
      <c r="H911" s="279">
        <f t="shared" ref="H911:H916" si="61">TRUNC(PRODUCT(D911:G911),2)</f>
        <v>7.27</v>
      </c>
      <c r="I911" s="280"/>
      <c r="J911" s="328"/>
      <c r="K911" s="270"/>
      <c r="L911" s="281"/>
      <c r="M911" s="281"/>
      <c r="N911" s="281"/>
      <c r="O911" s="281"/>
    </row>
    <row r="912" spans="1:16" s="282" customFormat="1" x14ac:dyDescent="0.25">
      <c r="A912" s="277"/>
      <c r="B912" s="278"/>
      <c r="C912" s="277"/>
      <c r="D912" s="279"/>
      <c r="E912" s="279">
        <v>5.45</v>
      </c>
      <c r="F912" s="279">
        <v>0.8</v>
      </c>
      <c r="G912" s="279"/>
      <c r="H912" s="279">
        <f t="shared" si="61"/>
        <v>4.3600000000000003</v>
      </c>
      <c r="I912" s="280"/>
      <c r="J912" s="328"/>
      <c r="K912" s="270"/>
      <c r="L912" s="281"/>
      <c r="M912" s="281"/>
      <c r="N912" s="281"/>
      <c r="O912" s="281"/>
    </row>
    <row r="913" spans="1:16" s="282" customFormat="1" x14ac:dyDescent="0.25">
      <c r="A913" s="277"/>
      <c r="B913" s="278" t="s">
        <v>1028</v>
      </c>
      <c r="C913" s="277"/>
      <c r="D913" s="279"/>
      <c r="E913" s="279">
        <v>7.1</v>
      </c>
      <c r="F913" s="279">
        <v>0.8</v>
      </c>
      <c r="G913" s="279"/>
      <c r="H913" s="279">
        <f t="shared" si="61"/>
        <v>5.68</v>
      </c>
      <c r="I913" s="280"/>
      <c r="J913" s="328"/>
      <c r="K913" s="270"/>
      <c r="L913" s="281"/>
      <c r="M913" s="281"/>
      <c r="N913" s="281"/>
      <c r="O913" s="281"/>
    </row>
    <row r="914" spans="1:16" s="282" customFormat="1" x14ac:dyDescent="0.25">
      <c r="A914" s="277"/>
      <c r="B914" s="278"/>
      <c r="C914" s="277"/>
      <c r="D914" s="279"/>
      <c r="E914" s="279">
        <v>5.25</v>
      </c>
      <c r="F914" s="279">
        <v>0.8</v>
      </c>
      <c r="G914" s="279"/>
      <c r="H914" s="279">
        <f t="shared" si="61"/>
        <v>4.2</v>
      </c>
      <c r="I914" s="280"/>
      <c r="J914" s="328"/>
      <c r="K914" s="270"/>
      <c r="L914" s="281"/>
      <c r="M914" s="281"/>
      <c r="N914" s="281"/>
      <c r="O914" s="281"/>
    </row>
    <row r="915" spans="1:16" s="282" customFormat="1" x14ac:dyDescent="0.25">
      <c r="A915" s="277"/>
      <c r="B915" s="278"/>
      <c r="C915" s="277"/>
      <c r="D915" s="279"/>
      <c r="E915" s="279">
        <v>7.05</v>
      </c>
      <c r="F915" s="279">
        <v>0.8</v>
      </c>
      <c r="G915" s="279"/>
      <c r="H915" s="279">
        <f t="shared" si="61"/>
        <v>5.64</v>
      </c>
      <c r="I915" s="280"/>
      <c r="J915" s="328"/>
      <c r="K915" s="270"/>
      <c r="L915" s="281"/>
      <c r="M915" s="281"/>
      <c r="N915" s="281"/>
      <c r="O915" s="281"/>
    </row>
    <row r="916" spans="1:16" s="282" customFormat="1" x14ac:dyDescent="0.25">
      <c r="A916" s="277"/>
      <c r="B916" s="278"/>
      <c r="C916" s="277"/>
      <c r="D916" s="279"/>
      <c r="E916" s="279">
        <v>5.25</v>
      </c>
      <c r="F916" s="279">
        <v>0.8</v>
      </c>
      <c r="G916" s="279"/>
      <c r="H916" s="279">
        <f t="shared" si="61"/>
        <v>4.2</v>
      </c>
      <c r="I916" s="280"/>
      <c r="J916" s="328"/>
      <c r="K916" s="270"/>
      <c r="L916" s="281"/>
      <c r="M916" s="281"/>
      <c r="N916" s="281"/>
      <c r="O916" s="281"/>
    </row>
    <row r="917" spans="1:16" s="282" customFormat="1" x14ac:dyDescent="0.25">
      <c r="A917" s="277"/>
      <c r="B917" s="283" t="str">
        <f>"Total item "&amp;A900</f>
        <v>Total item 9.5</v>
      </c>
      <c r="C917" s="277"/>
      <c r="D917" s="279"/>
      <c r="E917" s="284"/>
      <c r="F917" s="279"/>
      <c r="G917" s="279"/>
      <c r="H917" s="264">
        <f>SUM(H901:H916)</f>
        <v>228.42</v>
      </c>
      <c r="I917" s="281"/>
      <c r="J917" s="329"/>
      <c r="K917" s="329"/>
      <c r="L917" s="329"/>
      <c r="M917" s="329"/>
      <c r="N917" s="329"/>
      <c r="O917" s="329"/>
      <c r="P917" s="344"/>
    </row>
    <row r="918" spans="1:16" s="270" customFormat="1" x14ac:dyDescent="0.25">
      <c r="A918" s="267"/>
      <c r="B918" s="285"/>
      <c r="C918" s="267"/>
      <c r="D918" s="269"/>
      <c r="E918" s="269"/>
      <c r="F918" s="680" t="s">
        <v>784</v>
      </c>
      <c r="G918" s="681"/>
      <c r="H918" s="286">
        <v>0</v>
      </c>
      <c r="J918" s="329"/>
      <c r="K918" s="329"/>
      <c r="L918" s="329"/>
      <c r="M918" s="329"/>
      <c r="N918" s="329"/>
      <c r="O918" s="329"/>
      <c r="P918" s="344"/>
    </row>
    <row r="919" spans="1:16" s="270" customFormat="1" x14ac:dyDescent="0.25">
      <c r="A919" s="267"/>
      <c r="B919" s="285"/>
      <c r="C919" s="267"/>
      <c r="D919" s="269"/>
      <c r="E919" s="269"/>
      <c r="F919" s="672" t="str">
        <f>IF(H919&gt;=0,"ADITAR","SUPRIMIR")</f>
        <v>ADITAR</v>
      </c>
      <c r="G919" s="673"/>
      <c r="H919" s="287">
        <f>H917-H918</f>
        <v>228.42</v>
      </c>
      <c r="J919" s="329"/>
      <c r="K919" s="329"/>
      <c r="L919" s="329"/>
      <c r="M919" s="329"/>
      <c r="N919" s="329"/>
      <c r="O919" s="329"/>
      <c r="P919" s="344"/>
    </row>
    <row r="920" spans="1:16" s="292" customFormat="1" x14ac:dyDescent="0.25">
      <c r="A920" s="355"/>
      <c r="B920" s="356"/>
      <c r="C920" s="355"/>
      <c r="D920" s="357"/>
      <c r="E920" s="358"/>
      <c r="F920" s="357"/>
      <c r="G920" s="357"/>
      <c r="H920" s="357"/>
      <c r="I920" s="291"/>
      <c r="J920" s="329"/>
      <c r="K920" s="329"/>
      <c r="L920" s="329"/>
      <c r="M920" s="329"/>
      <c r="N920" s="329"/>
      <c r="O920" s="329"/>
      <c r="P920" s="344"/>
    </row>
    <row r="921" spans="1:16" s="266" customFormat="1" x14ac:dyDescent="0.25">
      <c r="A921" s="262" t="s">
        <v>137</v>
      </c>
      <c r="B921" s="263" t="s">
        <v>136</v>
      </c>
      <c r="C921" s="262"/>
      <c r="D921" s="264"/>
      <c r="E921" s="264"/>
      <c r="F921" s="264"/>
      <c r="G921" s="264"/>
      <c r="H921" s="264"/>
      <c r="I921" s="265"/>
      <c r="J921" s="347"/>
      <c r="K921" s="347"/>
      <c r="L921" s="347"/>
      <c r="M921" s="347"/>
      <c r="N921" s="347"/>
      <c r="O921" s="347"/>
      <c r="P921" s="348"/>
    </row>
    <row r="922" spans="1:16" s="276" customFormat="1" ht="33.75" x14ac:dyDescent="0.25">
      <c r="A922" s="272" t="s">
        <v>133</v>
      </c>
      <c r="B922" s="273" t="s">
        <v>132</v>
      </c>
      <c r="C922" s="272" t="s">
        <v>21</v>
      </c>
      <c r="D922" s="274"/>
      <c r="E922" s="274"/>
      <c r="F922" s="274"/>
      <c r="G922" s="274"/>
      <c r="H922" s="274"/>
      <c r="I922" s="275"/>
      <c r="J922" s="275"/>
      <c r="K922" s="275"/>
      <c r="L922" s="275"/>
      <c r="M922" s="275"/>
      <c r="N922" s="275"/>
      <c r="O922" s="275"/>
    </row>
    <row r="923" spans="1:16" s="282" customFormat="1" x14ac:dyDescent="0.25">
      <c r="A923" s="277"/>
      <c r="B923" s="278" t="s">
        <v>1054</v>
      </c>
      <c r="C923" s="277"/>
      <c r="D923" s="279"/>
      <c r="E923" s="279"/>
      <c r="F923" s="279"/>
      <c r="G923" s="279"/>
      <c r="H923" s="279">
        <f t="shared" ref="H923" si="62">TRUNC(PRODUCT(D923:G923),2)</f>
        <v>0</v>
      </c>
      <c r="I923" s="281"/>
      <c r="J923" s="281"/>
      <c r="K923" s="281"/>
      <c r="L923" s="281"/>
      <c r="M923" s="281"/>
      <c r="N923" s="281"/>
      <c r="O923" s="281"/>
    </row>
    <row r="924" spans="1:16" s="282" customFormat="1" x14ac:dyDescent="0.25">
      <c r="A924" s="277"/>
      <c r="B924" s="283" t="str">
        <f>"Total item "&amp;A922</f>
        <v>Total item 12.3.2</v>
      </c>
      <c r="C924" s="277"/>
      <c r="D924" s="279"/>
      <c r="E924" s="284"/>
      <c r="F924" s="279"/>
      <c r="G924" s="279"/>
      <c r="H924" s="264">
        <f>SUM(H923:H923)</f>
        <v>0</v>
      </c>
      <c r="I924" s="281"/>
      <c r="J924" s="329"/>
      <c r="K924" s="329"/>
      <c r="L924" s="329"/>
      <c r="M924" s="329"/>
      <c r="N924" s="329"/>
      <c r="O924" s="329"/>
      <c r="P924" s="344"/>
    </row>
    <row r="925" spans="1:16" s="270" customFormat="1" x14ac:dyDescent="0.25">
      <c r="A925" s="267"/>
      <c r="B925" s="285"/>
      <c r="C925" s="267"/>
      <c r="D925" s="269"/>
      <c r="E925" s="269"/>
      <c r="F925" s="680" t="s">
        <v>784</v>
      </c>
      <c r="G925" s="681"/>
      <c r="H925" s="286">
        <v>28</v>
      </c>
      <c r="J925" s="329"/>
      <c r="K925" s="329"/>
      <c r="L925" s="329"/>
      <c r="M925" s="329"/>
      <c r="N925" s="329"/>
      <c r="O925" s="329"/>
      <c r="P925" s="344"/>
    </row>
    <row r="926" spans="1:16" s="270" customFormat="1" x14ac:dyDescent="0.25">
      <c r="A926" s="267"/>
      <c r="B926" s="285"/>
      <c r="C926" s="267"/>
      <c r="D926" s="269"/>
      <c r="E926" s="269"/>
      <c r="F926" s="672" t="str">
        <f>IF(H926&gt;=0,"ADITAR","SUPRIMIR")</f>
        <v>SUPRIMIR</v>
      </c>
      <c r="G926" s="673"/>
      <c r="H926" s="287">
        <f>H924-H925</f>
        <v>-28</v>
      </c>
      <c r="J926" s="329"/>
      <c r="K926" s="329"/>
      <c r="L926" s="329"/>
      <c r="M926" s="329"/>
      <c r="N926" s="329"/>
      <c r="O926" s="329"/>
      <c r="P926" s="344"/>
    </row>
    <row r="927" spans="1:16" s="292" customFormat="1" x14ac:dyDescent="0.25">
      <c r="A927" s="355"/>
      <c r="B927" s="356"/>
      <c r="C927" s="355"/>
      <c r="D927" s="357"/>
      <c r="E927" s="358"/>
      <c r="F927" s="357"/>
      <c r="G927" s="357"/>
      <c r="H927" s="357"/>
      <c r="I927" s="291"/>
      <c r="J927" s="329"/>
      <c r="K927" s="329"/>
      <c r="L927" s="329"/>
      <c r="M927" s="329"/>
      <c r="N927" s="329"/>
      <c r="O927" s="329"/>
      <c r="P927" s="344"/>
    </row>
    <row r="928" spans="1:16" s="276" customFormat="1" ht="33.75" x14ac:dyDescent="0.25">
      <c r="A928" s="272" t="s">
        <v>131</v>
      </c>
      <c r="B928" s="273" t="s">
        <v>130</v>
      </c>
      <c r="C928" s="272" t="s">
        <v>123</v>
      </c>
      <c r="D928" s="274"/>
      <c r="E928" s="274"/>
      <c r="F928" s="274"/>
      <c r="G928" s="274"/>
      <c r="H928" s="274"/>
      <c r="I928" s="275"/>
      <c r="J928" s="275"/>
      <c r="K928" s="275"/>
      <c r="L928" s="275"/>
      <c r="M928" s="275"/>
      <c r="N928" s="275"/>
      <c r="O928" s="275"/>
    </row>
    <row r="929" spans="1:16" s="282" customFormat="1" x14ac:dyDescent="0.25">
      <c r="A929" s="277"/>
      <c r="B929" s="278" t="s">
        <v>1055</v>
      </c>
      <c r="C929" s="277"/>
      <c r="D929" s="279"/>
      <c r="E929" s="279"/>
      <c r="F929" s="279"/>
      <c r="G929" s="279"/>
      <c r="H929" s="279">
        <f t="shared" ref="H929" si="63">TRUNC(PRODUCT(D929:G929),2)</f>
        <v>0</v>
      </c>
      <c r="I929" s="281"/>
      <c r="J929" s="281"/>
      <c r="K929" s="281"/>
      <c r="L929" s="281"/>
      <c r="M929" s="281"/>
      <c r="N929" s="281"/>
      <c r="O929" s="281"/>
    </row>
    <row r="930" spans="1:16" s="282" customFormat="1" x14ac:dyDescent="0.25">
      <c r="A930" s="277"/>
      <c r="B930" s="283" t="str">
        <f>"Total item "&amp;A928</f>
        <v>Total item 12.3.3</v>
      </c>
      <c r="C930" s="277"/>
      <c r="D930" s="279"/>
      <c r="E930" s="284"/>
      <c r="F930" s="279"/>
      <c r="G930" s="279"/>
      <c r="H930" s="264">
        <f>SUM(H929:H929)</f>
        <v>0</v>
      </c>
      <c r="I930" s="281"/>
      <c r="J930" s="329"/>
      <c r="K930" s="329"/>
      <c r="L930" s="329"/>
      <c r="M930" s="329"/>
      <c r="N930" s="329"/>
      <c r="O930" s="329"/>
      <c r="P930" s="344"/>
    </row>
    <row r="931" spans="1:16" s="270" customFormat="1" x14ac:dyDescent="0.25">
      <c r="A931" s="267"/>
      <c r="B931" s="285"/>
      <c r="C931" s="267"/>
      <c r="D931" s="269"/>
      <c r="E931" s="269"/>
      <c r="F931" s="680" t="s">
        <v>784</v>
      </c>
      <c r="G931" s="681"/>
      <c r="H931" s="286">
        <v>6</v>
      </c>
      <c r="J931" s="329"/>
      <c r="K931" s="329"/>
      <c r="L931" s="329"/>
      <c r="M931" s="329"/>
      <c r="N931" s="329"/>
      <c r="O931" s="329"/>
      <c r="P931" s="344"/>
    </row>
    <row r="932" spans="1:16" s="270" customFormat="1" x14ac:dyDescent="0.25">
      <c r="A932" s="267"/>
      <c r="B932" s="285"/>
      <c r="C932" s="267"/>
      <c r="D932" s="269"/>
      <c r="E932" s="269"/>
      <c r="F932" s="672" t="str">
        <f>IF(H932&gt;=0,"ADITAR","SUPRIMIR")</f>
        <v>SUPRIMIR</v>
      </c>
      <c r="G932" s="673"/>
      <c r="H932" s="287">
        <f>H930-H931</f>
        <v>-6</v>
      </c>
      <c r="J932" s="329"/>
      <c r="K932" s="329"/>
      <c r="L932" s="329"/>
      <c r="M932" s="329"/>
      <c r="N932" s="329"/>
      <c r="O932" s="329"/>
      <c r="P932" s="344"/>
    </row>
    <row r="933" spans="1:16" s="292" customFormat="1" x14ac:dyDescent="0.25">
      <c r="A933" s="355"/>
      <c r="B933" s="356"/>
      <c r="C933" s="355"/>
      <c r="D933" s="357"/>
      <c r="E933" s="358"/>
      <c r="F933" s="357"/>
      <c r="G933" s="357"/>
      <c r="H933" s="357"/>
      <c r="I933" s="291"/>
      <c r="J933" s="329"/>
      <c r="K933" s="329"/>
      <c r="L933" s="329"/>
      <c r="M933" s="329"/>
      <c r="N933" s="329"/>
      <c r="O933" s="329"/>
      <c r="P933" s="344"/>
    </row>
    <row r="934" spans="1:16" s="276" customFormat="1" ht="45" x14ac:dyDescent="0.25">
      <c r="A934" s="272" t="s">
        <v>129</v>
      </c>
      <c r="B934" s="273" t="s">
        <v>128</v>
      </c>
      <c r="C934" s="272" t="s">
        <v>123</v>
      </c>
      <c r="D934" s="274"/>
      <c r="E934" s="274"/>
      <c r="F934" s="274"/>
      <c r="G934" s="274"/>
      <c r="H934" s="274"/>
      <c r="I934" s="275"/>
      <c r="J934" s="275"/>
      <c r="K934" s="275"/>
      <c r="L934" s="275"/>
      <c r="M934" s="275"/>
      <c r="N934" s="275"/>
      <c r="O934" s="275"/>
    </row>
    <row r="935" spans="1:16" s="282" customFormat="1" x14ac:dyDescent="0.25">
      <c r="A935" s="277"/>
      <c r="B935" s="278" t="s">
        <v>1056</v>
      </c>
      <c r="C935" s="277"/>
      <c r="D935" s="279">
        <v>2</v>
      </c>
      <c r="E935" s="279"/>
      <c r="F935" s="279"/>
      <c r="G935" s="279"/>
      <c r="H935" s="279">
        <f t="shared" ref="H935:H938" si="64">TRUNC(PRODUCT(D935:G935),2)</f>
        <v>2</v>
      </c>
      <c r="I935" s="281"/>
      <c r="J935" s="281"/>
      <c r="K935" s="281"/>
      <c r="L935" s="281"/>
      <c r="M935" s="281"/>
      <c r="N935" s="281"/>
      <c r="O935" s="281"/>
    </row>
    <row r="936" spans="1:16" s="282" customFormat="1" x14ac:dyDescent="0.25">
      <c r="A936" s="277"/>
      <c r="B936" s="278" t="s">
        <v>1057</v>
      </c>
      <c r="C936" s="277"/>
      <c r="D936" s="279">
        <v>1</v>
      </c>
      <c r="E936" s="279"/>
      <c r="F936" s="279"/>
      <c r="G936" s="279"/>
      <c r="H936" s="279">
        <f t="shared" si="64"/>
        <v>1</v>
      </c>
      <c r="I936" s="281"/>
      <c r="J936" s="281"/>
      <c r="K936" s="281"/>
      <c r="L936" s="281"/>
      <c r="M936" s="281"/>
      <c r="N936" s="281"/>
      <c r="O936" s="281"/>
    </row>
    <row r="937" spans="1:16" s="282" customFormat="1" x14ac:dyDescent="0.25">
      <c r="A937" s="277"/>
      <c r="B937" s="278" t="s">
        <v>1058</v>
      </c>
      <c r="C937" s="277"/>
      <c r="D937" s="279">
        <v>1</v>
      </c>
      <c r="E937" s="279"/>
      <c r="F937" s="279"/>
      <c r="G937" s="279"/>
      <c r="H937" s="279">
        <f t="shared" si="64"/>
        <v>1</v>
      </c>
      <c r="I937" s="281"/>
      <c r="J937" s="281"/>
      <c r="K937" s="281"/>
      <c r="L937" s="281"/>
      <c r="M937" s="281"/>
      <c r="N937" s="281"/>
      <c r="O937" s="281"/>
    </row>
    <row r="938" spans="1:16" s="282" customFormat="1" x14ac:dyDescent="0.25">
      <c r="A938" s="277"/>
      <c r="B938" s="278" t="s">
        <v>1059</v>
      </c>
      <c r="C938" s="277"/>
      <c r="D938" s="279">
        <v>1</v>
      </c>
      <c r="E938" s="279"/>
      <c r="F938" s="279"/>
      <c r="G938" s="279"/>
      <c r="H938" s="279">
        <f t="shared" si="64"/>
        <v>1</v>
      </c>
      <c r="I938" s="281"/>
      <c r="J938" s="281"/>
      <c r="K938" s="281"/>
      <c r="L938" s="281"/>
      <c r="M938" s="281"/>
      <c r="N938" s="281"/>
      <c r="O938" s="281"/>
    </row>
    <row r="939" spans="1:16" s="282" customFormat="1" x14ac:dyDescent="0.25">
      <c r="A939" s="277"/>
      <c r="B939" s="283" t="str">
        <f>"Total item "&amp;A934</f>
        <v>Total item 12.3.4</v>
      </c>
      <c r="C939" s="277"/>
      <c r="D939" s="279"/>
      <c r="E939" s="284"/>
      <c r="F939" s="279"/>
      <c r="G939" s="279"/>
      <c r="H939" s="264">
        <f>SUM(H935:H938)</f>
        <v>5</v>
      </c>
      <c r="I939" s="281"/>
      <c r="J939" s="329"/>
      <c r="K939" s="329"/>
      <c r="L939" s="329"/>
      <c r="M939" s="329"/>
      <c r="N939" s="329"/>
      <c r="O939" s="329"/>
      <c r="P939" s="344"/>
    </row>
    <row r="940" spans="1:16" s="270" customFormat="1" x14ac:dyDescent="0.25">
      <c r="A940" s="267"/>
      <c r="B940" s="285"/>
      <c r="C940" s="267"/>
      <c r="D940" s="269"/>
      <c r="E940" s="269"/>
      <c r="F940" s="680" t="s">
        <v>784</v>
      </c>
      <c r="G940" s="681"/>
      <c r="H940" s="286">
        <v>0</v>
      </c>
      <c r="J940" s="329"/>
      <c r="K940" s="329"/>
      <c r="L940" s="329"/>
      <c r="M940" s="329"/>
      <c r="N940" s="329"/>
      <c r="O940" s="329"/>
      <c r="P940" s="344"/>
    </row>
    <row r="941" spans="1:16" s="270" customFormat="1" x14ac:dyDescent="0.25">
      <c r="A941" s="267"/>
      <c r="B941" s="285"/>
      <c r="C941" s="267"/>
      <c r="D941" s="269"/>
      <c r="E941" s="269"/>
      <c r="F941" s="672" t="str">
        <f>IF(H941&gt;=0,"ADITAR","SUPRIMIR")</f>
        <v>ADITAR</v>
      </c>
      <c r="G941" s="673"/>
      <c r="H941" s="287">
        <f>H939-H940</f>
        <v>5</v>
      </c>
      <c r="J941" s="329"/>
      <c r="K941" s="329"/>
      <c r="L941" s="329"/>
      <c r="M941" s="329"/>
      <c r="N941" s="329"/>
      <c r="O941" s="329"/>
      <c r="P941" s="344"/>
    </row>
    <row r="942" spans="1:16" s="292" customFormat="1" x14ac:dyDescent="0.25">
      <c r="A942" s="355"/>
      <c r="B942" s="356"/>
      <c r="C942" s="355"/>
      <c r="D942" s="357"/>
      <c r="E942" s="358"/>
      <c r="F942" s="357"/>
      <c r="G942" s="357"/>
      <c r="H942" s="357"/>
      <c r="I942" s="291"/>
      <c r="J942" s="329"/>
      <c r="K942" s="329"/>
      <c r="L942" s="329"/>
      <c r="M942" s="329"/>
      <c r="N942" s="329"/>
      <c r="O942" s="329"/>
      <c r="P942" s="344"/>
    </row>
    <row r="943" spans="1:16" s="276" customFormat="1" ht="45" x14ac:dyDescent="0.25">
      <c r="A943" s="272" t="s">
        <v>127</v>
      </c>
      <c r="B943" s="273" t="s">
        <v>126</v>
      </c>
      <c r="C943" s="272" t="s">
        <v>123</v>
      </c>
      <c r="D943" s="274"/>
      <c r="E943" s="274"/>
      <c r="F943" s="274"/>
      <c r="G943" s="274"/>
      <c r="H943" s="274"/>
      <c r="I943" s="275"/>
      <c r="J943" s="275"/>
      <c r="K943" s="275"/>
      <c r="L943" s="275"/>
      <c r="M943" s="275"/>
      <c r="N943" s="275"/>
      <c r="O943" s="275"/>
    </row>
    <row r="944" spans="1:16" s="282" customFormat="1" x14ac:dyDescent="0.25">
      <c r="A944" s="277"/>
      <c r="B944" s="283" t="s">
        <v>1060</v>
      </c>
      <c r="C944" s="277"/>
      <c r="D944" s="279"/>
      <c r="E944" s="279"/>
      <c r="F944" s="279"/>
      <c r="G944" s="279"/>
      <c r="H944" s="279"/>
      <c r="I944" s="281"/>
      <c r="J944" s="281"/>
      <c r="K944" s="281"/>
      <c r="L944" s="281"/>
      <c r="M944" s="281"/>
      <c r="N944" s="281"/>
      <c r="O944" s="281"/>
    </row>
    <row r="945" spans="1:15" s="282" customFormat="1" x14ac:dyDescent="0.25">
      <c r="A945" s="277"/>
      <c r="B945" s="278" t="s">
        <v>1056</v>
      </c>
      <c r="C945" s="277"/>
      <c r="D945" s="279">
        <v>2</v>
      </c>
      <c r="E945" s="279"/>
      <c r="F945" s="279"/>
      <c r="G945" s="279"/>
      <c r="H945" s="279">
        <f t="shared" ref="H945:H964" si="65">TRUNC(PRODUCT(D945:G945),2)</f>
        <v>2</v>
      </c>
      <c r="I945" s="281"/>
      <c r="J945" s="281"/>
      <c r="K945" s="281"/>
      <c r="L945" s="281"/>
      <c r="M945" s="281"/>
      <c r="N945" s="281"/>
      <c r="O945" s="281"/>
    </row>
    <row r="946" spans="1:15" s="282" customFormat="1" x14ac:dyDescent="0.25">
      <c r="A946" s="277"/>
      <c r="B946" s="278" t="s">
        <v>1061</v>
      </c>
      <c r="C946" s="277"/>
      <c r="D946" s="279">
        <v>1</v>
      </c>
      <c r="E946" s="279"/>
      <c r="F946" s="279"/>
      <c r="G946" s="279"/>
      <c r="H946" s="279">
        <f t="shared" si="65"/>
        <v>1</v>
      </c>
      <c r="I946" s="281"/>
      <c r="J946" s="281"/>
      <c r="K946" s="281"/>
      <c r="L946" s="281"/>
      <c r="M946" s="281"/>
      <c r="N946" s="281"/>
      <c r="O946" s="281"/>
    </row>
    <row r="947" spans="1:15" s="282" customFormat="1" x14ac:dyDescent="0.25">
      <c r="A947" s="277"/>
      <c r="B947" s="278" t="s">
        <v>578</v>
      </c>
      <c r="C947" s="277"/>
      <c r="D947" s="279">
        <v>1</v>
      </c>
      <c r="E947" s="279"/>
      <c r="F947" s="279"/>
      <c r="G947" s="279"/>
      <c r="H947" s="279">
        <f t="shared" si="65"/>
        <v>1</v>
      </c>
      <c r="I947" s="281"/>
      <c r="J947" s="281"/>
      <c r="K947" s="281"/>
      <c r="L947" s="281"/>
      <c r="M947" s="281"/>
      <c r="N947" s="281"/>
      <c r="O947" s="281"/>
    </row>
    <row r="948" spans="1:15" s="282" customFormat="1" x14ac:dyDescent="0.25">
      <c r="A948" s="277"/>
      <c r="B948" s="278" t="s">
        <v>1062</v>
      </c>
      <c r="C948" s="277"/>
      <c r="D948" s="279">
        <v>1</v>
      </c>
      <c r="E948" s="279"/>
      <c r="F948" s="279"/>
      <c r="G948" s="279"/>
      <c r="H948" s="279">
        <f t="shared" si="65"/>
        <v>1</v>
      </c>
      <c r="I948" s="281"/>
      <c r="J948" s="281"/>
      <c r="K948" s="281"/>
      <c r="L948" s="281"/>
      <c r="M948" s="281"/>
      <c r="N948" s="281"/>
      <c r="O948" s="281"/>
    </row>
    <row r="949" spans="1:15" s="282" customFormat="1" x14ac:dyDescent="0.25">
      <c r="A949" s="277"/>
      <c r="B949" s="278" t="s">
        <v>1057</v>
      </c>
      <c r="C949" s="277"/>
      <c r="D949" s="279">
        <v>1</v>
      </c>
      <c r="E949" s="279"/>
      <c r="F949" s="279"/>
      <c r="G949" s="279"/>
      <c r="H949" s="279">
        <f t="shared" si="65"/>
        <v>1</v>
      </c>
      <c r="I949" s="281"/>
      <c r="J949" s="281"/>
      <c r="K949" s="281"/>
      <c r="L949" s="281"/>
      <c r="M949" s="281"/>
      <c r="N949" s="281"/>
      <c r="O949" s="281"/>
    </row>
    <row r="950" spans="1:15" s="282" customFormat="1" x14ac:dyDescent="0.25">
      <c r="A950" s="277"/>
      <c r="B950" s="278" t="s">
        <v>1063</v>
      </c>
      <c r="C950" s="277"/>
      <c r="D950" s="279">
        <v>1</v>
      </c>
      <c r="E950" s="279"/>
      <c r="F950" s="279"/>
      <c r="G950" s="279"/>
      <c r="H950" s="279">
        <f t="shared" si="65"/>
        <v>1</v>
      </c>
      <c r="I950" s="281"/>
      <c r="J950" s="281"/>
      <c r="K950" s="281"/>
      <c r="L950" s="281"/>
      <c r="M950" s="281"/>
      <c r="N950" s="281"/>
      <c r="O950" s="281"/>
    </row>
    <row r="951" spans="1:15" s="282" customFormat="1" x14ac:dyDescent="0.25">
      <c r="A951" s="277"/>
      <c r="B951" s="278" t="s">
        <v>1064</v>
      </c>
      <c r="C951" s="277"/>
      <c r="D951" s="279">
        <v>1</v>
      </c>
      <c r="E951" s="279"/>
      <c r="F951" s="279"/>
      <c r="G951" s="279"/>
      <c r="H951" s="279">
        <f t="shared" si="65"/>
        <v>1</v>
      </c>
      <c r="I951" s="281"/>
      <c r="J951" s="281"/>
      <c r="K951" s="281"/>
      <c r="L951" s="281"/>
      <c r="M951" s="281"/>
      <c r="N951" s="281"/>
      <c r="O951" s="281"/>
    </row>
    <row r="952" spans="1:15" s="282" customFormat="1" x14ac:dyDescent="0.25">
      <c r="A952" s="277"/>
      <c r="B952" s="278" t="s">
        <v>1058</v>
      </c>
      <c r="C952" s="277"/>
      <c r="D952" s="279">
        <v>1</v>
      </c>
      <c r="E952" s="279"/>
      <c r="F952" s="279"/>
      <c r="G952" s="279"/>
      <c r="H952" s="279">
        <f t="shared" si="65"/>
        <v>1</v>
      </c>
      <c r="I952" s="281"/>
      <c r="J952" s="281"/>
      <c r="K952" s="281"/>
      <c r="L952" s="281"/>
      <c r="M952" s="281"/>
      <c r="N952" s="281"/>
      <c r="O952" s="281"/>
    </row>
    <row r="953" spans="1:15" s="282" customFormat="1" x14ac:dyDescent="0.25">
      <c r="A953" s="277"/>
      <c r="B953" s="278" t="s">
        <v>1065</v>
      </c>
      <c r="C953" s="277"/>
      <c r="D953" s="279">
        <v>1</v>
      </c>
      <c r="E953" s="279"/>
      <c r="F953" s="279"/>
      <c r="G953" s="279"/>
      <c r="H953" s="279">
        <f t="shared" si="65"/>
        <v>1</v>
      </c>
      <c r="I953" s="281"/>
      <c r="J953" s="281"/>
      <c r="K953" s="281"/>
      <c r="L953" s="281"/>
      <c r="M953" s="281"/>
      <c r="N953" s="281"/>
      <c r="O953" s="281"/>
    </row>
    <row r="954" spans="1:15" s="282" customFormat="1" x14ac:dyDescent="0.25">
      <c r="A954" s="277"/>
      <c r="B954" s="278" t="s">
        <v>591</v>
      </c>
      <c r="C954" s="277"/>
      <c r="D954" s="279">
        <v>1</v>
      </c>
      <c r="E954" s="279"/>
      <c r="F954" s="279"/>
      <c r="G954" s="279"/>
      <c r="H954" s="279">
        <f t="shared" si="65"/>
        <v>1</v>
      </c>
      <c r="I954" s="281"/>
      <c r="J954" s="281"/>
      <c r="K954" s="281"/>
      <c r="L954" s="281"/>
      <c r="M954" s="281"/>
      <c r="N954" s="281"/>
      <c r="O954" s="281"/>
    </row>
    <row r="955" spans="1:15" s="282" customFormat="1" x14ac:dyDescent="0.25">
      <c r="A955" s="277"/>
      <c r="B955" s="278" t="s">
        <v>1059</v>
      </c>
      <c r="C955" s="277"/>
      <c r="D955" s="279">
        <v>1</v>
      </c>
      <c r="E955" s="279"/>
      <c r="F955" s="279"/>
      <c r="G955" s="279"/>
      <c r="H955" s="279">
        <f t="shared" si="65"/>
        <v>1</v>
      </c>
      <c r="I955" s="281"/>
      <c r="J955" s="281"/>
      <c r="K955" s="281"/>
      <c r="L955" s="281"/>
      <c r="M955" s="281"/>
      <c r="N955" s="281"/>
      <c r="O955" s="281"/>
    </row>
    <row r="956" spans="1:15" s="282" customFormat="1" x14ac:dyDescent="0.25">
      <c r="A956" s="277"/>
      <c r="B956" s="283" t="s">
        <v>1066</v>
      </c>
      <c r="C956" s="277"/>
      <c r="D956" s="279"/>
      <c r="E956" s="279"/>
      <c r="F956" s="279"/>
      <c r="G956" s="279"/>
      <c r="H956" s="279"/>
      <c r="I956" s="281"/>
      <c r="J956" s="281"/>
      <c r="K956" s="281"/>
      <c r="L956" s="281"/>
      <c r="M956" s="281"/>
      <c r="N956" s="281"/>
      <c r="O956" s="281"/>
    </row>
    <row r="957" spans="1:15" s="282" customFormat="1" x14ac:dyDescent="0.25">
      <c r="A957" s="277"/>
      <c r="B957" s="278" t="s">
        <v>1067</v>
      </c>
      <c r="C957" s="277"/>
      <c r="D957" s="279">
        <v>1</v>
      </c>
      <c r="E957" s="279"/>
      <c r="F957" s="279"/>
      <c r="G957" s="279"/>
      <c r="H957" s="279">
        <f t="shared" si="65"/>
        <v>1</v>
      </c>
      <c r="I957" s="281"/>
      <c r="J957" s="281"/>
      <c r="K957" s="281"/>
      <c r="L957" s="281"/>
      <c r="M957" s="281"/>
      <c r="N957" s="281"/>
      <c r="O957" s="281"/>
    </row>
    <row r="958" spans="1:15" s="282" customFormat="1" x14ac:dyDescent="0.25">
      <c r="A958" s="277"/>
      <c r="B958" s="278" t="s">
        <v>578</v>
      </c>
      <c r="C958" s="277"/>
      <c r="D958" s="279">
        <v>1</v>
      </c>
      <c r="E958" s="279"/>
      <c r="F958" s="279"/>
      <c r="G958" s="279"/>
      <c r="H958" s="279">
        <f t="shared" si="65"/>
        <v>1</v>
      </c>
      <c r="I958" s="281"/>
      <c r="J958" s="281"/>
      <c r="K958" s="281"/>
      <c r="L958" s="281"/>
      <c r="M958" s="281"/>
      <c r="N958" s="281"/>
      <c r="O958" s="281"/>
    </row>
    <row r="959" spans="1:15" s="282" customFormat="1" x14ac:dyDescent="0.25">
      <c r="A959" s="277"/>
      <c r="B959" s="278" t="s">
        <v>803</v>
      </c>
      <c r="C959" s="277"/>
      <c r="D959" s="279">
        <v>1</v>
      </c>
      <c r="E959" s="279"/>
      <c r="F959" s="279"/>
      <c r="G959" s="279"/>
      <c r="H959" s="279">
        <f t="shared" si="65"/>
        <v>1</v>
      </c>
      <c r="I959" s="281"/>
      <c r="J959" s="281"/>
      <c r="K959" s="281"/>
      <c r="L959" s="281"/>
      <c r="M959" s="281"/>
      <c r="N959" s="281"/>
      <c r="O959" s="281"/>
    </row>
    <row r="960" spans="1:15" s="282" customFormat="1" x14ac:dyDescent="0.25">
      <c r="A960" s="277"/>
      <c r="B960" s="278" t="s">
        <v>804</v>
      </c>
      <c r="C960" s="277"/>
      <c r="D960" s="279">
        <v>1</v>
      </c>
      <c r="E960" s="279"/>
      <c r="F960" s="279"/>
      <c r="G960" s="279"/>
      <c r="H960" s="279">
        <f t="shared" si="65"/>
        <v>1</v>
      </c>
      <c r="I960" s="281"/>
      <c r="J960" s="281"/>
      <c r="K960" s="281"/>
      <c r="L960" s="281"/>
      <c r="M960" s="281"/>
      <c r="N960" s="281"/>
      <c r="O960" s="281"/>
    </row>
    <row r="961" spans="1:16" s="282" customFormat="1" x14ac:dyDescent="0.25">
      <c r="A961" s="277"/>
      <c r="B961" s="278" t="s">
        <v>1063</v>
      </c>
      <c r="C961" s="277"/>
      <c r="D961" s="279">
        <v>1</v>
      </c>
      <c r="E961" s="279"/>
      <c r="F961" s="279"/>
      <c r="G961" s="279"/>
      <c r="H961" s="279">
        <f t="shared" si="65"/>
        <v>1</v>
      </c>
      <c r="I961" s="281"/>
      <c r="J961" s="281"/>
      <c r="K961" s="281"/>
      <c r="L961" s="281"/>
      <c r="M961" s="281"/>
      <c r="N961" s="281"/>
      <c r="O961" s="281"/>
    </row>
    <row r="962" spans="1:16" s="282" customFormat="1" x14ac:dyDescent="0.25">
      <c r="A962" s="277"/>
      <c r="B962" s="278" t="s">
        <v>801</v>
      </c>
      <c r="C962" s="277"/>
      <c r="D962" s="279">
        <v>1</v>
      </c>
      <c r="E962" s="279"/>
      <c r="F962" s="279"/>
      <c r="G962" s="279"/>
      <c r="H962" s="279">
        <f t="shared" si="65"/>
        <v>1</v>
      </c>
      <c r="I962" s="281"/>
      <c r="J962" s="281"/>
      <c r="K962" s="281"/>
      <c r="L962" s="281"/>
      <c r="M962" s="281"/>
      <c r="N962" s="281"/>
      <c r="O962" s="281"/>
    </row>
    <row r="963" spans="1:16" s="282" customFormat="1" x14ac:dyDescent="0.25">
      <c r="A963" s="277"/>
      <c r="B963" s="278" t="s">
        <v>591</v>
      </c>
      <c r="C963" s="277"/>
      <c r="D963" s="279">
        <v>1</v>
      </c>
      <c r="E963" s="279"/>
      <c r="F963" s="279"/>
      <c r="G963" s="279"/>
      <c r="H963" s="279">
        <f t="shared" si="65"/>
        <v>1</v>
      </c>
      <c r="I963" s="281"/>
      <c r="J963" s="281"/>
      <c r="K963" s="281"/>
      <c r="L963" s="281"/>
      <c r="M963" s="281"/>
      <c r="N963" s="281"/>
      <c r="O963" s="281"/>
    </row>
    <row r="964" spans="1:16" s="282" customFormat="1" x14ac:dyDescent="0.25">
      <c r="A964" s="277"/>
      <c r="B964" s="278" t="s">
        <v>589</v>
      </c>
      <c r="C964" s="277"/>
      <c r="D964" s="279">
        <v>1</v>
      </c>
      <c r="E964" s="279"/>
      <c r="F964" s="279"/>
      <c r="G964" s="279"/>
      <c r="H964" s="279">
        <f t="shared" si="65"/>
        <v>1</v>
      </c>
      <c r="I964" s="281"/>
      <c r="J964" s="281"/>
      <c r="K964" s="281"/>
      <c r="L964" s="281"/>
      <c r="M964" s="281"/>
      <c r="N964" s="281"/>
      <c r="O964" s="281"/>
    </row>
    <row r="965" spans="1:16" s="282" customFormat="1" x14ac:dyDescent="0.25">
      <c r="A965" s="277"/>
      <c r="B965" s="283" t="str">
        <f>"Total item "&amp;A943</f>
        <v>Total item 12.3.5</v>
      </c>
      <c r="C965" s="277"/>
      <c r="D965" s="279"/>
      <c r="E965" s="284"/>
      <c r="F965" s="279"/>
      <c r="G965" s="279"/>
      <c r="H965" s="264">
        <f>SUM(H944:H964)</f>
        <v>20</v>
      </c>
      <c r="I965" s="281"/>
      <c r="J965" s="329"/>
      <c r="K965" s="329"/>
      <c r="L965" s="329"/>
      <c r="M965" s="329"/>
      <c r="N965" s="329"/>
      <c r="O965" s="329"/>
      <c r="P965" s="344"/>
    </row>
    <row r="966" spans="1:16" s="270" customFormat="1" x14ac:dyDescent="0.25">
      <c r="A966" s="267"/>
      <c r="B966" s="285"/>
      <c r="C966" s="267"/>
      <c r="D966" s="269"/>
      <c r="E966" s="269"/>
      <c r="F966" s="680" t="s">
        <v>784</v>
      </c>
      <c r="G966" s="681"/>
      <c r="H966" s="286">
        <v>0</v>
      </c>
      <c r="J966" s="329"/>
      <c r="K966" s="329"/>
      <c r="L966" s="329"/>
      <c r="M966" s="329"/>
      <c r="N966" s="329"/>
      <c r="O966" s="329"/>
      <c r="P966" s="344"/>
    </row>
    <row r="967" spans="1:16" s="270" customFormat="1" x14ac:dyDescent="0.25">
      <c r="A967" s="267"/>
      <c r="B967" s="285"/>
      <c r="C967" s="267"/>
      <c r="D967" s="269"/>
      <c r="E967" s="269"/>
      <c r="F967" s="672" t="str">
        <f>IF(H967&gt;=0,"ADITAR","SUPRIMIR")</f>
        <v>ADITAR</v>
      </c>
      <c r="G967" s="673"/>
      <c r="H967" s="287">
        <f>H965-H966</f>
        <v>20</v>
      </c>
      <c r="J967" s="329"/>
      <c r="K967" s="329"/>
      <c r="L967" s="329"/>
      <c r="M967" s="329"/>
      <c r="N967" s="329"/>
      <c r="O967" s="329"/>
      <c r="P967" s="344"/>
    </row>
    <row r="968" spans="1:16" s="292" customFormat="1" x14ac:dyDescent="0.25">
      <c r="A968" s="355"/>
      <c r="B968" s="356"/>
      <c r="C968" s="355"/>
      <c r="D968" s="357"/>
      <c r="E968" s="358"/>
      <c r="F968" s="357"/>
      <c r="G968" s="357"/>
      <c r="H968" s="357"/>
      <c r="I968" s="291"/>
      <c r="J968" s="329"/>
      <c r="K968" s="329"/>
      <c r="L968" s="329"/>
      <c r="M968" s="329"/>
      <c r="N968" s="329"/>
      <c r="O968" s="329"/>
      <c r="P968" s="344"/>
    </row>
    <row r="969" spans="1:16" s="276" customFormat="1" ht="45" x14ac:dyDescent="0.25">
      <c r="A969" s="272" t="s">
        <v>125</v>
      </c>
      <c r="B969" s="273" t="s">
        <v>124</v>
      </c>
      <c r="C969" s="272" t="s">
        <v>123</v>
      </c>
      <c r="D969" s="274"/>
      <c r="E969" s="274"/>
      <c r="F969" s="274"/>
      <c r="G969" s="274"/>
      <c r="H969" s="274"/>
      <c r="I969" s="275"/>
      <c r="J969" s="275"/>
      <c r="K969" s="275"/>
      <c r="L969" s="275"/>
      <c r="M969" s="275"/>
      <c r="N969" s="275"/>
      <c r="O969" s="275"/>
    </row>
    <row r="970" spans="1:16" s="282" customFormat="1" x14ac:dyDescent="0.25">
      <c r="A970" s="277"/>
      <c r="B970" s="278" t="s">
        <v>1056</v>
      </c>
      <c r="C970" s="277"/>
      <c r="D970" s="279">
        <v>2</v>
      </c>
      <c r="E970" s="279"/>
      <c r="F970" s="279"/>
      <c r="G970" s="279"/>
      <c r="H970" s="279">
        <f t="shared" ref="H970:H988" si="66">TRUNC(PRODUCT(D970:G970),2)</f>
        <v>2</v>
      </c>
      <c r="I970" s="281"/>
      <c r="J970" s="281"/>
      <c r="K970" s="281"/>
      <c r="L970" s="281"/>
      <c r="M970" s="281"/>
      <c r="N970" s="281"/>
      <c r="O970" s="281"/>
    </row>
    <row r="971" spans="1:16" s="282" customFormat="1" x14ac:dyDescent="0.25">
      <c r="A971" s="277"/>
      <c r="B971" s="278" t="s">
        <v>1061</v>
      </c>
      <c r="C971" s="277"/>
      <c r="D971" s="279">
        <v>1</v>
      </c>
      <c r="E971" s="279"/>
      <c r="F971" s="279"/>
      <c r="G971" s="279"/>
      <c r="H971" s="279">
        <f t="shared" si="66"/>
        <v>1</v>
      </c>
      <c r="I971" s="281"/>
      <c r="J971" s="281"/>
      <c r="K971" s="281"/>
      <c r="L971" s="281"/>
      <c r="M971" s="281"/>
      <c r="N971" s="281"/>
      <c r="O971" s="281"/>
    </row>
    <row r="972" spans="1:16" s="282" customFormat="1" x14ac:dyDescent="0.25">
      <c r="A972" s="277"/>
      <c r="B972" s="278" t="s">
        <v>578</v>
      </c>
      <c r="C972" s="277"/>
      <c r="D972" s="279">
        <v>1</v>
      </c>
      <c r="E972" s="279"/>
      <c r="F972" s="279"/>
      <c r="G972" s="279"/>
      <c r="H972" s="279">
        <f t="shared" si="66"/>
        <v>1</v>
      </c>
      <c r="I972" s="281"/>
      <c r="J972" s="281"/>
      <c r="K972" s="281"/>
      <c r="L972" s="281"/>
      <c r="M972" s="281"/>
      <c r="N972" s="281"/>
      <c r="O972" s="281"/>
    </row>
    <row r="973" spans="1:16" s="282" customFormat="1" x14ac:dyDescent="0.25">
      <c r="A973" s="277"/>
      <c r="B973" s="278" t="s">
        <v>1062</v>
      </c>
      <c r="C973" s="277"/>
      <c r="D973" s="279">
        <v>1</v>
      </c>
      <c r="E973" s="279"/>
      <c r="F973" s="279"/>
      <c r="G973" s="279"/>
      <c r="H973" s="279">
        <f t="shared" si="66"/>
        <v>1</v>
      </c>
      <c r="I973" s="281"/>
      <c r="J973" s="281"/>
      <c r="K973" s="281"/>
      <c r="L973" s="281"/>
      <c r="M973" s="281"/>
      <c r="N973" s="281"/>
      <c r="O973" s="281"/>
    </row>
    <row r="974" spans="1:16" s="282" customFormat="1" x14ac:dyDescent="0.25">
      <c r="A974" s="277"/>
      <c r="B974" s="278" t="s">
        <v>1057</v>
      </c>
      <c r="C974" s="277"/>
      <c r="D974" s="279">
        <v>1</v>
      </c>
      <c r="E974" s="279"/>
      <c r="F974" s="279"/>
      <c r="G974" s="279"/>
      <c r="H974" s="279">
        <f t="shared" si="66"/>
        <v>1</v>
      </c>
      <c r="I974" s="281"/>
      <c r="J974" s="281"/>
      <c r="K974" s="281"/>
      <c r="L974" s="281"/>
      <c r="M974" s="281"/>
      <c r="N974" s="281"/>
      <c r="O974" s="281"/>
    </row>
    <row r="975" spans="1:16" s="282" customFormat="1" x14ac:dyDescent="0.25">
      <c r="A975" s="277"/>
      <c r="B975" s="278" t="s">
        <v>1063</v>
      </c>
      <c r="C975" s="277"/>
      <c r="D975" s="279">
        <v>1</v>
      </c>
      <c r="E975" s="279"/>
      <c r="F975" s="279"/>
      <c r="G975" s="279"/>
      <c r="H975" s="279">
        <f t="shared" si="66"/>
        <v>1</v>
      </c>
      <c r="I975" s="281"/>
      <c r="J975" s="281"/>
      <c r="K975" s="281"/>
      <c r="L975" s="281"/>
      <c r="M975" s="281"/>
      <c r="N975" s="281"/>
      <c r="O975" s="281"/>
    </row>
    <row r="976" spans="1:16" s="282" customFormat="1" x14ac:dyDescent="0.25">
      <c r="A976" s="277"/>
      <c r="B976" s="278" t="s">
        <v>1064</v>
      </c>
      <c r="C976" s="277"/>
      <c r="D976" s="279">
        <v>1</v>
      </c>
      <c r="E976" s="279"/>
      <c r="F976" s="279"/>
      <c r="G976" s="279"/>
      <c r="H976" s="279">
        <f t="shared" si="66"/>
        <v>1</v>
      </c>
      <c r="I976" s="281"/>
      <c r="J976" s="281"/>
      <c r="K976" s="281"/>
      <c r="L976" s="281"/>
      <c r="M976" s="281"/>
      <c r="N976" s="281"/>
      <c r="O976" s="281"/>
    </row>
    <row r="977" spans="1:16" s="282" customFormat="1" x14ac:dyDescent="0.25">
      <c r="A977" s="277"/>
      <c r="B977" s="278" t="s">
        <v>1058</v>
      </c>
      <c r="C977" s="277"/>
      <c r="D977" s="279">
        <v>1</v>
      </c>
      <c r="E977" s="279"/>
      <c r="F977" s="279"/>
      <c r="G977" s="279"/>
      <c r="H977" s="279">
        <f t="shared" si="66"/>
        <v>1</v>
      </c>
      <c r="I977" s="281"/>
      <c r="J977" s="281"/>
      <c r="K977" s="281"/>
      <c r="L977" s="281"/>
      <c r="M977" s="281"/>
      <c r="N977" s="281"/>
      <c r="O977" s="281"/>
    </row>
    <row r="978" spans="1:16" s="282" customFormat="1" x14ac:dyDescent="0.25">
      <c r="A978" s="277"/>
      <c r="B978" s="278" t="s">
        <v>1065</v>
      </c>
      <c r="C978" s="277"/>
      <c r="D978" s="279">
        <v>1</v>
      </c>
      <c r="E978" s="279"/>
      <c r="F978" s="279"/>
      <c r="G978" s="279"/>
      <c r="H978" s="279">
        <f t="shared" si="66"/>
        <v>1</v>
      </c>
      <c r="I978" s="281"/>
      <c r="J978" s="281"/>
      <c r="K978" s="281"/>
      <c r="L978" s="281"/>
      <c r="M978" s="281"/>
      <c r="N978" s="281"/>
      <c r="O978" s="281"/>
    </row>
    <row r="979" spans="1:16" s="282" customFormat="1" x14ac:dyDescent="0.25">
      <c r="A979" s="277"/>
      <c r="B979" s="278" t="s">
        <v>591</v>
      </c>
      <c r="C979" s="277"/>
      <c r="D979" s="279">
        <v>1</v>
      </c>
      <c r="E979" s="279"/>
      <c r="F979" s="279"/>
      <c r="G979" s="279"/>
      <c r="H979" s="279">
        <f t="shared" si="66"/>
        <v>1</v>
      </c>
      <c r="I979" s="281"/>
      <c r="J979" s="281"/>
      <c r="K979" s="281"/>
      <c r="L979" s="281"/>
      <c r="M979" s="281"/>
      <c r="N979" s="281"/>
      <c r="O979" s="281"/>
    </row>
    <row r="980" spans="1:16" s="282" customFormat="1" x14ac:dyDescent="0.25">
      <c r="A980" s="277"/>
      <c r="B980" s="278" t="s">
        <v>1059</v>
      </c>
      <c r="C980" s="277"/>
      <c r="D980" s="279">
        <v>1</v>
      </c>
      <c r="E980" s="279"/>
      <c r="F980" s="279"/>
      <c r="G980" s="279"/>
      <c r="H980" s="279">
        <f t="shared" si="66"/>
        <v>1</v>
      </c>
      <c r="I980" s="281"/>
      <c r="J980" s="281"/>
      <c r="K980" s="281"/>
      <c r="L980" s="281"/>
      <c r="M980" s="281"/>
      <c r="N980" s="281"/>
      <c r="O980" s="281"/>
    </row>
    <row r="981" spans="1:16" s="282" customFormat="1" x14ac:dyDescent="0.25">
      <c r="A981" s="277"/>
      <c r="B981" s="278" t="s">
        <v>1067</v>
      </c>
      <c r="C981" s="277"/>
      <c r="D981" s="279">
        <v>1</v>
      </c>
      <c r="E981" s="279"/>
      <c r="F981" s="279"/>
      <c r="G981" s="279"/>
      <c r="H981" s="279">
        <f t="shared" si="66"/>
        <v>1</v>
      </c>
      <c r="I981" s="281"/>
      <c r="J981" s="281"/>
      <c r="K981" s="281"/>
      <c r="L981" s="281"/>
      <c r="M981" s="281"/>
      <c r="N981" s="281"/>
      <c r="O981" s="281"/>
    </row>
    <row r="982" spans="1:16" s="282" customFormat="1" x14ac:dyDescent="0.25">
      <c r="A982" s="277"/>
      <c r="B982" s="278" t="s">
        <v>578</v>
      </c>
      <c r="C982" s="277"/>
      <c r="D982" s="279">
        <v>1</v>
      </c>
      <c r="E982" s="279"/>
      <c r="F982" s="279"/>
      <c r="G982" s="279"/>
      <c r="H982" s="279">
        <f t="shared" si="66"/>
        <v>1</v>
      </c>
      <c r="I982" s="281"/>
      <c r="J982" s="281"/>
      <c r="K982" s="281"/>
      <c r="L982" s="281"/>
      <c r="M982" s="281"/>
      <c r="N982" s="281"/>
      <c r="O982" s="281"/>
    </row>
    <row r="983" spans="1:16" s="282" customFormat="1" x14ac:dyDescent="0.25">
      <c r="A983" s="277"/>
      <c r="B983" s="278" t="s">
        <v>803</v>
      </c>
      <c r="C983" s="277"/>
      <c r="D983" s="279">
        <v>1</v>
      </c>
      <c r="E983" s="279"/>
      <c r="F983" s="279"/>
      <c r="G983" s="279"/>
      <c r="H983" s="279">
        <f t="shared" si="66"/>
        <v>1</v>
      </c>
      <c r="I983" s="281"/>
      <c r="J983" s="281"/>
      <c r="K983" s="281"/>
      <c r="L983" s="281"/>
      <c r="M983" s="281"/>
      <c r="N983" s="281"/>
      <c r="O983" s="281"/>
    </row>
    <row r="984" spans="1:16" s="282" customFormat="1" x14ac:dyDescent="0.25">
      <c r="A984" s="277"/>
      <c r="B984" s="278" t="s">
        <v>804</v>
      </c>
      <c r="C984" s="277"/>
      <c r="D984" s="279">
        <v>1</v>
      </c>
      <c r="E984" s="279"/>
      <c r="F984" s="279"/>
      <c r="G984" s="279"/>
      <c r="H984" s="279">
        <f t="shared" si="66"/>
        <v>1</v>
      </c>
      <c r="I984" s="281"/>
      <c r="J984" s="281"/>
      <c r="K984" s="281"/>
      <c r="L984" s="281"/>
      <c r="M984" s="281"/>
      <c r="N984" s="281"/>
      <c r="O984" s="281"/>
    </row>
    <row r="985" spans="1:16" s="282" customFormat="1" x14ac:dyDescent="0.25">
      <c r="A985" s="277"/>
      <c r="B985" s="278" t="s">
        <v>1063</v>
      </c>
      <c r="C985" s="277"/>
      <c r="D985" s="279">
        <v>1</v>
      </c>
      <c r="E985" s="279"/>
      <c r="F985" s="279"/>
      <c r="G985" s="279"/>
      <c r="H985" s="279">
        <f t="shared" si="66"/>
        <v>1</v>
      </c>
      <c r="I985" s="281"/>
      <c r="J985" s="281"/>
      <c r="K985" s="281"/>
      <c r="L985" s="281"/>
      <c r="M985" s="281"/>
      <c r="N985" s="281"/>
      <c r="O985" s="281"/>
    </row>
    <row r="986" spans="1:16" s="282" customFormat="1" x14ac:dyDescent="0.25">
      <c r="A986" s="277"/>
      <c r="B986" s="278" t="s">
        <v>801</v>
      </c>
      <c r="C986" s="277"/>
      <c r="D986" s="279">
        <v>1</v>
      </c>
      <c r="E986" s="279"/>
      <c r="F986" s="279"/>
      <c r="G986" s="279"/>
      <c r="H986" s="279">
        <f t="shared" si="66"/>
        <v>1</v>
      </c>
      <c r="I986" s="281"/>
      <c r="J986" s="281"/>
      <c r="K986" s="281"/>
      <c r="L986" s="281"/>
      <c r="M986" s="281"/>
      <c r="N986" s="281"/>
      <c r="O986" s="281"/>
    </row>
    <row r="987" spans="1:16" s="282" customFormat="1" x14ac:dyDescent="0.25">
      <c r="A987" s="277"/>
      <c r="B987" s="278" t="s">
        <v>591</v>
      </c>
      <c r="C987" s="277"/>
      <c r="D987" s="279">
        <v>1</v>
      </c>
      <c r="E987" s="279"/>
      <c r="F987" s="279"/>
      <c r="G987" s="279"/>
      <c r="H987" s="279">
        <f t="shared" si="66"/>
        <v>1</v>
      </c>
      <c r="I987" s="281"/>
      <c r="J987" s="281"/>
      <c r="K987" s="281"/>
      <c r="L987" s="281"/>
      <c r="M987" s="281"/>
      <c r="N987" s="281"/>
      <c r="O987" s="281"/>
    </row>
    <row r="988" spans="1:16" s="282" customFormat="1" x14ac:dyDescent="0.25">
      <c r="A988" s="277"/>
      <c r="B988" s="278" t="s">
        <v>589</v>
      </c>
      <c r="C988" s="277"/>
      <c r="D988" s="279">
        <v>1</v>
      </c>
      <c r="E988" s="279"/>
      <c r="F988" s="279"/>
      <c r="G988" s="279"/>
      <c r="H988" s="279">
        <f t="shared" si="66"/>
        <v>1</v>
      </c>
      <c r="I988" s="281"/>
      <c r="J988" s="281"/>
      <c r="K988" s="281"/>
      <c r="L988" s="281"/>
      <c r="M988" s="281"/>
      <c r="N988" s="281"/>
      <c r="O988" s="281"/>
    </row>
    <row r="989" spans="1:16" s="282" customFormat="1" x14ac:dyDescent="0.25">
      <c r="A989" s="277"/>
      <c r="B989" s="283" t="str">
        <f>"Total item "&amp;A969</f>
        <v>Total item 12.3.6</v>
      </c>
      <c r="C989" s="277"/>
      <c r="D989" s="279"/>
      <c r="E989" s="284"/>
      <c r="F989" s="279"/>
      <c r="G989" s="279"/>
      <c r="H989" s="264">
        <f>SUM(H970:H988)</f>
        <v>20</v>
      </c>
      <c r="I989" s="281"/>
      <c r="J989" s="329"/>
      <c r="K989" s="329"/>
      <c r="L989" s="329"/>
      <c r="M989" s="329"/>
      <c r="N989" s="329"/>
      <c r="O989" s="329"/>
      <c r="P989" s="344"/>
    </row>
    <row r="990" spans="1:16" s="270" customFormat="1" x14ac:dyDescent="0.25">
      <c r="A990" s="267"/>
      <c r="B990" s="285"/>
      <c r="C990" s="267"/>
      <c r="D990" s="269"/>
      <c r="E990" s="269"/>
      <c r="F990" s="680" t="s">
        <v>784</v>
      </c>
      <c r="G990" s="681"/>
      <c r="H990" s="286">
        <v>0</v>
      </c>
      <c r="J990" s="329"/>
      <c r="K990" s="329"/>
      <c r="L990" s="329"/>
      <c r="M990" s="329"/>
      <c r="N990" s="329"/>
      <c r="O990" s="329"/>
      <c r="P990" s="344"/>
    </row>
    <row r="991" spans="1:16" s="270" customFormat="1" x14ac:dyDescent="0.25">
      <c r="A991" s="267"/>
      <c r="B991" s="285"/>
      <c r="C991" s="267"/>
      <c r="D991" s="269"/>
      <c r="E991" s="269"/>
      <c r="F991" s="672" t="str">
        <f>IF(H991&gt;=0,"ADITAR","SUPRIMIR")</f>
        <v>ADITAR</v>
      </c>
      <c r="G991" s="673"/>
      <c r="H991" s="287">
        <f>H989-H990</f>
        <v>20</v>
      </c>
      <c r="J991" s="329"/>
      <c r="K991" s="329"/>
      <c r="L991" s="329"/>
      <c r="M991" s="329"/>
      <c r="N991" s="329"/>
      <c r="O991" s="329"/>
      <c r="P991" s="344"/>
    </row>
    <row r="992" spans="1:16" s="292" customFormat="1" x14ac:dyDescent="0.25">
      <c r="A992" s="355"/>
      <c r="B992" s="356"/>
      <c r="C992" s="355"/>
      <c r="D992" s="357"/>
      <c r="E992" s="358"/>
      <c r="F992" s="357"/>
      <c r="G992" s="357"/>
      <c r="H992" s="357"/>
      <c r="I992" s="291"/>
      <c r="J992" s="329"/>
      <c r="K992" s="329"/>
      <c r="L992" s="329"/>
      <c r="M992" s="329"/>
      <c r="N992" s="329"/>
      <c r="O992" s="329"/>
      <c r="P992" s="344"/>
    </row>
    <row r="993" spans="1:16" s="266" customFormat="1" x14ac:dyDescent="0.25">
      <c r="A993" s="262" t="s">
        <v>118</v>
      </c>
      <c r="B993" s="263" t="s">
        <v>117</v>
      </c>
      <c r="C993" s="262"/>
      <c r="D993" s="264"/>
      <c r="E993" s="264"/>
      <c r="F993" s="264"/>
      <c r="G993" s="264"/>
      <c r="H993" s="264"/>
      <c r="I993" s="265"/>
      <c r="J993" s="347"/>
      <c r="K993" s="347"/>
      <c r="L993" s="347"/>
      <c r="M993" s="347"/>
      <c r="N993" s="347"/>
      <c r="O993" s="347"/>
      <c r="P993" s="348"/>
    </row>
    <row r="994" spans="1:16" s="276" customFormat="1" ht="56.25" x14ac:dyDescent="0.25">
      <c r="A994" s="272" t="s">
        <v>116</v>
      </c>
      <c r="B994" s="273" t="s">
        <v>115</v>
      </c>
      <c r="C994" s="272" t="s">
        <v>21</v>
      </c>
      <c r="D994" s="274"/>
      <c r="E994" s="274"/>
      <c r="F994" s="274"/>
      <c r="G994" s="274"/>
      <c r="H994" s="274"/>
      <c r="I994" s="275"/>
      <c r="J994" s="275"/>
      <c r="K994" s="275"/>
      <c r="L994" s="275"/>
      <c r="M994" s="275"/>
      <c r="N994" s="275"/>
      <c r="O994" s="275"/>
    </row>
    <row r="995" spans="1:16" s="282" customFormat="1" x14ac:dyDescent="0.25">
      <c r="A995" s="277"/>
      <c r="B995" s="278" t="s">
        <v>1068</v>
      </c>
      <c r="C995" s="277"/>
      <c r="D995" s="279"/>
      <c r="E995" s="279"/>
      <c r="F995" s="279"/>
      <c r="G995" s="279"/>
      <c r="H995" s="279">
        <f t="shared" ref="H995" si="67">TRUNC(PRODUCT(D995:G995),2)</f>
        <v>0</v>
      </c>
      <c r="I995" s="281"/>
      <c r="J995" s="281"/>
      <c r="K995" s="281"/>
      <c r="L995" s="281"/>
      <c r="M995" s="281"/>
      <c r="N995" s="281"/>
      <c r="O995" s="281"/>
    </row>
    <row r="996" spans="1:16" s="282" customFormat="1" x14ac:dyDescent="0.25">
      <c r="A996" s="277"/>
      <c r="B996" s="283" t="str">
        <f>"Total item "&amp;A994</f>
        <v>Total item 12.4.1</v>
      </c>
      <c r="C996" s="277"/>
      <c r="D996" s="279"/>
      <c r="E996" s="284"/>
      <c r="F996" s="279"/>
      <c r="G996" s="279"/>
      <c r="H996" s="264">
        <f>SUM(H995:H995)</f>
        <v>0</v>
      </c>
      <c r="I996" s="281"/>
      <c r="J996" s="329"/>
      <c r="K996" s="329"/>
      <c r="L996" s="329"/>
      <c r="M996" s="329"/>
      <c r="N996" s="329"/>
      <c r="O996" s="329"/>
      <c r="P996" s="344"/>
    </row>
    <row r="997" spans="1:16" s="270" customFormat="1" x14ac:dyDescent="0.25">
      <c r="A997" s="267"/>
      <c r="B997" s="285"/>
      <c r="C997" s="267"/>
      <c r="D997" s="269"/>
      <c r="E997" s="269"/>
      <c r="F997" s="680" t="s">
        <v>784</v>
      </c>
      <c r="G997" s="681"/>
      <c r="H997" s="286">
        <v>9</v>
      </c>
      <c r="J997" s="329"/>
      <c r="K997" s="329"/>
      <c r="L997" s="329"/>
      <c r="M997" s="329"/>
      <c r="N997" s="329"/>
      <c r="O997" s="329"/>
      <c r="P997" s="344"/>
    </row>
    <row r="998" spans="1:16" s="270" customFormat="1" x14ac:dyDescent="0.25">
      <c r="A998" s="267"/>
      <c r="B998" s="285"/>
      <c r="C998" s="267"/>
      <c r="D998" s="269"/>
      <c r="E998" s="269"/>
      <c r="F998" s="672" t="str">
        <f>IF(H998&gt;=0,"ADITAR","SUPRIMIR")</f>
        <v>SUPRIMIR</v>
      </c>
      <c r="G998" s="673"/>
      <c r="H998" s="287">
        <f>H996-H997</f>
        <v>-9</v>
      </c>
      <c r="J998" s="329"/>
      <c r="K998" s="329"/>
      <c r="L998" s="329"/>
      <c r="M998" s="329"/>
      <c r="N998" s="329"/>
      <c r="O998" s="329"/>
      <c r="P998" s="344"/>
    </row>
    <row r="999" spans="1:16" s="292" customFormat="1" x14ac:dyDescent="0.25">
      <c r="A999" s="355"/>
      <c r="B999" s="356"/>
      <c r="C999" s="355"/>
      <c r="D999" s="357"/>
      <c r="E999" s="358"/>
      <c r="F999" s="357"/>
      <c r="G999" s="357"/>
      <c r="H999" s="357"/>
      <c r="I999" s="291"/>
      <c r="J999" s="329"/>
      <c r="K999" s="329"/>
      <c r="L999" s="329"/>
      <c r="M999" s="329"/>
      <c r="N999" s="329"/>
      <c r="O999" s="329"/>
      <c r="P999" s="344"/>
    </row>
    <row r="1000" spans="1:16" s="276" customFormat="1" ht="56.25" x14ac:dyDescent="0.25">
      <c r="A1000" s="272" t="s">
        <v>112</v>
      </c>
      <c r="B1000" s="273" t="s">
        <v>111</v>
      </c>
      <c r="C1000" s="272" t="s">
        <v>21</v>
      </c>
      <c r="D1000" s="274"/>
      <c r="E1000" s="274"/>
      <c r="F1000" s="274"/>
      <c r="G1000" s="274"/>
      <c r="H1000" s="274"/>
      <c r="I1000" s="275"/>
      <c r="J1000" s="275"/>
      <c r="K1000" s="275"/>
      <c r="L1000" s="275"/>
      <c r="M1000" s="275"/>
      <c r="N1000" s="275"/>
      <c r="O1000" s="275"/>
    </row>
    <row r="1001" spans="1:16" s="282" customFormat="1" x14ac:dyDescent="0.25">
      <c r="A1001" s="277"/>
      <c r="B1001" s="278" t="s">
        <v>1069</v>
      </c>
      <c r="C1001" s="277"/>
      <c r="D1001" s="279">
        <v>10</v>
      </c>
      <c r="E1001" s="279"/>
      <c r="F1001" s="279"/>
      <c r="G1001" s="279"/>
      <c r="H1001" s="279">
        <f t="shared" ref="H1001" si="68">TRUNC(PRODUCT(D1001:G1001),2)</f>
        <v>10</v>
      </c>
      <c r="I1001" s="281"/>
      <c r="J1001" s="281"/>
      <c r="K1001" s="281"/>
      <c r="L1001" s="281"/>
      <c r="M1001" s="281"/>
      <c r="N1001" s="281"/>
      <c r="O1001" s="281"/>
    </row>
    <row r="1002" spans="1:16" s="282" customFormat="1" x14ac:dyDescent="0.25">
      <c r="A1002" s="277"/>
      <c r="B1002" s="283" t="str">
        <f>"Total item "&amp;A1000</f>
        <v>Total item 12.4.3</v>
      </c>
      <c r="C1002" s="277"/>
      <c r="D1002" s="279"/>
      <c r="E1002" s="284"/>
      <c r="F1002" s="279"/>
      <c r="G1002" s="279"/>
      <c r="H1002" s="264">
        <f>SUM(H1001:H1001)</f>
        <v>10</v>
      </c>
      <c r="I1002" s="281"/>
      <c r="J1002" s="329"/>
      <c r="K1002" s="329"/>
      <c r="L1002" s="329"/>
      <c r="M1002" s="329"/>
      <c r="N1002" s="329"/>
      <c r="O1002" s="329"/>
      <c r="P1002" s="344"/>
    </row>
    <row r="1003" spans="1:16" s="270" customFormat="1" x14ac:dyDescent="0.25">
      <c r="A1003" s="267"/>
      <c r="B1003" s="285"/>
      <c r="C1003" s="267"/>
      <c r="D1003" s="269"/>
      <c r="E1003" s="269"/>
      <c r="F1003" s="680" t="s">
        <v>784</v>
      </c>
      <c r="G1003" s="681"/>
      <c r="H1003" s="286">
        <v>0</v>
      </c>
      <c r="J1003" s="329"/>
      <c r="K1003" s="329"/>
      <c r="L1003" s="329"/>
      <c r="M1003" s="329"/>
      <c r="N1003" s="329"/>
      <c r="O1003" s="329"/>
      <c r="P1003" s="344"/>
    </row>
    <row r="1004" spans="1:16" s="270" customFormat="1" x14ac:dyDescent="0.25">
      <c r="A1004" s="267"/>
      <c r="B1004" s="285"/>
      <c r="C1004" s="267"/>
      <c r="D1004" s="269"/>
      <c r="E1004" s="269"/>
      <c r="F1004" s="672" t="str">
        <f>IF(H1004&gt;=0,"ADITAR","SUPRIMIR")</f>
        <v>ADITAR</v>
      </c>
      <c r="G1004" s="673"/>
      <c r="H1004" s="287">
        <f>H1002-H1003</f>
        <v>10</v>
      </c>
      <c r="J1004" s="329"/>
      <c r="K1004" s="329"/>
      <c r="L1004" s="329"/>
      <c r="M1004" s="329"/>
      <c r="N1004" s="329"/>
      <c r="O1004" s="329"/>
      <c r="P1004" s="344"/>
    </row>
    <row r="1005" spans="1:16" s="292" customFormat="1" x14ac:dyDescent="0.25">
      <c r="A1005" s="355"/>
      <c r="B1005" s="356"/>
      <c r="C1005" s="355"/>
      <c r="D1005" s="357"/>
      <c r="E1005" s="358"/>
      <c r="F1005" s="357"/>
      <c r="G1005" s="357"/>
      <c r="H1005" s="357"/>
      <c r="I1005" s="291"/>
      <c r="J1005" s="329"/>
      <c r="K1005" s="329"/>
      <c r="L1005" s="329"/>
      <c r="M1005" s="329"/>
      <c r="N1005" s="329"/>
      <c r="O1005" s="329"/>
      <c r="P1005" s="344"/>
    </row>
    <row r="1006" spans="1:16" s="412" customFormat="1" x14ac:dyDescent="0.25">
      <c r="A1006" s="682"/>
      <c r="B1006" s="682"/>
      <c r="C1006" s="682"/>
      <c r="D1006" s="682"/>
      <c r="E1006" s="682"/>
      <c r="F1006" s="682"/>
      <c r="G1006" s="682"/>
      <c r="H1006" s="682"/>
      <c r="I1006" s="411"/>
      <c r="J1006" s="329"/>
      <c r="K1006" s="329"/>
      <c r="L1006" s="329"/>
      <c r="M1006" s="329"/>
      <c r="N1006" s="329"/>
      <c r="O1006" s="329"/>
      <c r="P1006" s="344"/>
    </row>
  </sheetData>
  <mergeCells count="75">
    <mergeCell ref="F23:G23"/>
    <mergeCell ref="A1:H1"/>
    <mergeCell ref="A2:H2"/>
    <mergeCell ref="F16:G16"/>
    <mergeCell ref="F17:G17"/>
    <mergeCell ref="F22:G22"/>
    <mergeCell ref="F150:G150"/>
    <mergeCell ref="F28:G28"/>
    <mergeCell ref="F29:G29"/>
    <mergeCell ref="F84:G84"/>
    <mergeCell ref="F85:G85"/>
    <mergeCell ref="F107:G107"/>
    <mergeCell ref="F108:G108"/>
    <mergeCell ref="F113:G113"/>
    <mergeCell ref="F114:G114"/>
    <mergeCell ref="F119:G119"/>
    <mergeCell ref="F120:G120"/>
    <mergeCell ref="F149:G149"/>
    <mergeCell ref="F493:G493"/>
    <mergeCell ref="F199:G199"/>
    <mergeCell ref="F200:G200"/>
    <mergeCell ref="F299:G299"/>
    <mergeCell ref="F300:G300"/>
    <mergeCell ref="F346:G346"/>
    <mergeCell ref="F347:G347"/>
    <mergeCell ref="F404:G404"/>
    <mergeCell ref="F405:G405"/>
    <mergeCell ref="F464:G464"/>
    <mergeCell ref="F465:G465"/>
    <mergeCell ref="F492:G492"/>
    <mergeCell ref="F734:G734"/>
    <mergeCell ref="F518:G518"/>
    <mergeCell ref="F519:G519"/>
    <mergeCell ref="F603:G603"/>
    <mergeCell ref="F604:G604"/>
    <mergeCell ref="F667:G667"/>
    <mergeCell ref="F668:G668"/>
    <mergeCell ref="F710:G710"/>
    <mergeCell ref="F711:G711"/>
    <mergeCell ref="F717:G717"/>
    <mergeCell ref="F718:G718"/>
    <mergeCell ref="F733:G733"/>
    <mergeCell ref="F862:G862"/>
    <mergeCell ref="F762:G762"/>
    <mergeCell ref="F763:G763"/>
    <mergeCell ref="F773:G773"/>
    <mergeCell ref="F774:G774"/>
    <mergeCell ref="F784:G784"/>
    <mergeCell ref="F785:G785"/>
    <mergeCell ref="F828:G828"/>
    <mergeCell ref="F829:G829"/>
    <mergeCell ref="F840:G840"/>
    <mergeCell ref="F841:G841"/>
    <mergeCell ref="F861:G861"/>
    <mergeCell ref="F941:G941"/>
    <mergeCell ref="F888:G888"/>
    <mergeCell ref="F889:G889"/>
    <mergeCell ref="F897:G897"/>
    <mergeCell ref="F898:G898"/>
    <mergeCell ref="F918:G918"/>
    <mergeCell ref="F919:G919"/>
    <mergeCell ref="F925:G925"/>
    <mergeCell ref="F926:G926"/>
    <mergeCell ref="F931:G931"/>
    <mergeCell ref="F932:G932"/>
    <mergeCell ref="F940:G940"/>
    <mergeCell ref="F1003:G1003"/>
    <mergeCell ref="F1004:G1004"/>
    <mergeCell ref="A1006:H1006"/>
    <mergeCell ref="F966:G966"/>
    <mergeCell ref="F967:G967"/>
    <mergeCell ref="F990:G990"/>
    <mergeCell ref="F991:G991"/>
    <mergeCell ref="F997:G997"/>
    <mergeCell ref="F998:G998"/>
  </mergeCells>
  <pageMargins left="0.49" right="0.51181102362204722" top="1.23" bottom="0.78740157480314965" header="0.24" footer="0.31496062992125984"/>
  <pageSetup paperSize="9" scale="87" fitToHeight="0" orientation="portrait" r:id="rId1"/>
  <headerFooter>
    <oddHeader>&amp;C&amp;G</oddHeader>
    <oddFooter>&amp;RPágina &amp;P de &amp;N</oddFoot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T1762"/>
  <sheetViews>
    <sheetView view="pageBreakPreview" topLeftCell="A9" zoomScale="115" zoomScaleNormal="100" zoomScaleSheetLayoutView="115" workbookViewId="0">
      <pane ySplit="825" topLeftCell="A985" activePane="bottomLeft"/>
      <selection activeCell="D657" sqref="D657"/>
      <selection pane="bottomLeft" activeCell="A995" sqref="A995:H1015"/>
    </sheetView>
  </sheetViews>
  <sheetFormatPr defaultColWidth="9.140625" defaultRowHeight="13.5" x14ac:dyDescent="0.25"/>
  <cols>
    <col min="1" max="1" width="7.140625" style="329" customWidth="1"/>
    <col min="2" max="2" width="50" style="329" bestFit="1" customWidth="1"/>
    <col min="3" max="3" width="4" style="329" bestFit="1" customWidth="1"/>
    <col min="4" max="5" width="8.85546875" style="329" customWidth="1"/>
    <col min="6" max="6" width="10.140625" style="329" customWidth="1"/>
    <col min="7" max="8" width="8.85546875" style="329" customWidth="1"/>
    <col min="9" max="9" width="12.85546875" style="329" customWidth="1"/>
    <col min="10" max="10" width="10.140625" style="329" bestFit="1" customWidth="1"/>
    <col min="11" max="15" width="9.140625" style="329"/>
    <col min="16" max="16384" width="9.140625" style="344"/>
  </cols>
  <sheetData>
    <row r="1" spans="1:15" s="232" customFormat="1" ht="15.75" x14ac:dyDescent="0.25">
      <c r="A1" s="674" t="s">
        <v>498</v>
      </c>
      <c r="B1" s="675"/>
      <c r="C1" s="675"/>
      <c r="D1" s="675"/>
      <c r="E1" s="675"/>
      <c r="F1" s="675"/>
      <c r="G1" s="675"/>
      <c r="H1" s="676"/>
      <c r="I1" s="231"/>
      <c r="J1" s="231"/>
      <c r="K1" s="231"/>
      <c r="L1" s="231"/>
      <c r="M1" s="231"/>
      <c r="N1" s="231"/>
      <c r="O1" s="231"/>
    </row>
    <row r="2" spans="1:15" s="232" customFormat="1" ht="15.6" x14ac:dyDescent="0.3">
      <c r="A2" s="677" t="str">
        <f>'[17]2º REPROGRAMAÇÃO'!A2:AP2</f>
        <v xml:space="preserve">2º REPROGRAMAÇÃO </v>
      </c>
      <c r="B2" s="678"/>
      <c r="C2" s="678"/>
      <c r="D2" s="678"/>
      <c r="E2" s="678"/>
      <c r="F2" s="678"/>
      <c r="G2" s="678"/>
      <c r="H2" s="679"/>
      <c r="I2" s="231"/>
      <c r="J2" s="231"/>
      <c r="K2" s="231"/>
      <c r="L2" s="231"/>
      <c r="M2" s="231"/>
      <c r="N2" s="231"/>
      <c r="O2" s="231"/>
    </row>
    <row r="3" spans="1:15" s="232" customFormat="1" ht="10.15" x14ac:dyDescent="0.3">
      <c r="A3" s="233"/>
      <c r="B3" s="234"/>
      <c r="C3" s="233"/>
      <c r="D3" s="233"/>
      <c r="E3" s="233"/>
      <c r="F3" s="233"/>
      <c r="G3" s="233"/>
      <c r="H3" s="233"/>
      <c r="I3" s="231"/>
      <c r="J3" s="231"/>
      <c r="K3" s="231"/>
      <c r="L3" s="231"/>
      <c r="M3" s="231"/>
      <c r="N3" s="231"/>
      <c r="O3" s="231"/>
    </row>
    <row r="4" spans="1:15" s="240" customFormat="1" ht="13.15" x14ac:dyDescent="0.3">
      <c r="A4" s="235" t="str">
        <f>[17]BM3!A4:B4</f>
        <v>OBRA: CONSTRUÇÃO - UNIDADE BÁSICA DE SAÚDE - JUÁ</v>
      </c>
      <c r="B4" s="236"/>
      <c r="C4" s="237"/>
      <c r="D4" s="237"/>
      <c r="E4" s="237"/>
      <c r="F4" s="237"/>
      <c r="G4" s="237"/>
      <c r="H4" s="238"/>
      <c r="I4" s="239"/>
      <c r="J4" s="239"/>
      <c r="K4" s="239"/>
      <c r="L4" s="239"/>
      <c r="M4" s="239"/>
      <c r="N4" s="239"/>
      <c r="O4" s="239"/>
    </row>
    <row r="5" spans="1:15" s="240" customFormat="1" ht="13.15" x14ac:dyDescent="0.3">
      <c r="A5" s="241" t="str">
        <f>[17]BM3!A5</f>
        <v>LOCALIZAÇÃO: CENTRO - LIMOEIRO/PE</v>
      </c>
      <c r="B5" s="242"/>
      <c r="C5" s="243"/>
      <c r="D5" s="243"/>
      <c r="E5" s="243"/>
      <c r="F5" s="243"/>
      <c r="G5" s="243"/>
      <c r="H5" s="244"/>
      <c r="I5" s="239"/>
      <c r="J5" s="239"/>
      <c r="K5" s="239"/>
      <c r="L5" s="239"/>
      <c r="M5" s="239"/>
      <c r="N5" s="239"/>
      <c r="O5" s="239"/>
    </row>
    <row r="6" spans="1:15" s="240" customFormat="1" ht="13.15" x14ac:dyDescent="0.3">
      <c r="A6" s="241" t="str">
        <f>[17]BM3!A6</f>
        <v>EMPRESA CONTRATADA:  SS SERVIÇOS LOCAÇÕES E CONSTRUÇÕES LTDA</v>
      </c>
      <c r="B6" s="242"/>
      <c r="C6" s="243"/>
      <c r="D6" s="243"/>
      <c r="E6" s="243"/>
      <c r="F6" s="243"/>
      <c r="G6" s="243"/>
      <c r="H6" s="244"/>
      <c r="I6" s="239"/>
      <c r="J6" s="239"/>
      <c r="K6" s="239"/>
      <c r="L6" s="239"/>
      <c r="M6" s="239"/>
      <c r="N6" s="239"/>
      <c r="O6" s="239"/>
    </row>
    <row r="7" spans="1:15" s="240" customFormat="1" ht="13.15" x14ac:dyDescent="0.3">
      <c r="A7" s="245" t="s">
        <v>22</v>
      </c>
      <c r="B7" s="246">
        <v>43305</v>
      </c>
      <c r="C7" s="247"/>
      <c r="D7" s="247"/>
      <c r="E7" s="247"/>
      <c r="F7" s="247"/>
      <c r="G7" s="247"/>
      <c r="H7" s="248"/>
      <c r="I7" s="249" t="s">
        <v>490</v>
      </c>
      <c r="J7" s="250">
        <f ca="1">TODAY()</f>
        <v>44820</v>
      </c>
      <c r="K7" s="239"/>
      <c r="L7" s="239"/>
      <c r="M7" s="239"/>
      <c r="N7" s="239"/>
      <c r="O7" s="239"/>
    </row>
    <row r="8" spans="1:15" s="232" customFormat="1" ht="10.15" x14ac:dyDescent="0.3">
      <c r="A8" s="233"/>
      <c r="B8" s="251"/>
      <c r="C8" s="233"/>
      <c r="D8" s="252"/>
      <c r="E8" s="252"/>
      <c r="F8" s="252"/>
      <c r="G8" s="252"/>
      <c r="H8" s="252"/>
      <c r="I8" s="231"/>
      <c r="J8" s="231"/>
      <c r="K8" s="231"/>
      <c r="L8" s="231"/>
      <c r="M8" s="231"/>
      <c r="N8" s="231"/>
      <c r="O8" s="231"/>
    </row>
    <row r="9" spans="1:15" s="256" customFormat="1" ht="21" customHeight="1" x14ac:dyDescent="0.25">
      <c r="A9" s="253" t="s">
        <v>0</v>
      </c>
      <c r="B9" s="253" t="s">
        <v>3</v>
      </c>
      <c r="C9" s="253" t="s">
        <v>499</v>
      </c>
      <c r="D9" s="254" t="s">
        <v>500</v>
      </c>
      <c r="E9" s="254" t="s">
        <v>501</v>
      </c>
      <c r="F9" s="254" t="s">
        <v>11</v>
      </c>
      <c r="G9" s="254" t="s">
        <v>502</v>
      </c>
      <c r="H9" s="254" t="s">
        <v>1</v>
      </c>
      <c r="I9" s="255"/>
      <c r="J9" s="255"/>
      <c r="K9" s="255"/>
      <c r="L9" s="255"/>
      <c r="M9" s="255"/>
      <c r="N9" s="255"/>
      <c r="O9" s="255"/>
    </row>
    <row r="10" spans="1:15" s="261" customFormat="1" ht="10.15" x14ac:dyDescent="0.3">
      <c r="A10" s="257"/>
      <c r="B10" s="258"/>
      <c r="C10" s="257"/>
      <c r="D10" s="259"/>
      <c r="E10" s="259"/>
      <c r="F10" s="259"/>
      <c r="G10" s="259"/>
      <c r="H10" s="259"/>
      <c r="I10" s="260"/>
      <c r="J10" s="260"/>
      <c r="K10" s="260"/>
      <c r="L10" s="260"/>
      <c r="M10" s="260"/>
      <c r="N10" s="260"/>
      <c r="O10" s="260"/>
    </row>
    <row r="11" spans="1:15" s="266" customFormat="1" ht="10.15" hidden="1" x14ac:dyDescent="0.3">
      <c r="A11" s="262" t="s">
        <v>2</v>
      </c>
      <c r="B11" s="263" t="s">
        <v>423</v>
      </c>
      <c r="C11" s="262"/>
      <c r="D11" s="264"/>
      <c r="E11" s="264"/>
      <c r="F11" s="264"/>
      <c r="G11" s="264"/>
      <c r="H11" s="264"/>
      <c r="I11" s="265"/>
      <c r="J11" s="265"/>
      <c r="K11" s="265"/>
      <c r="L11" s="265"/>
      <c r="M11" s="265"/>
      <c r="N11" s="265"/>
      <c r="O11" s="265"/>
    </row>
    <row r="12" spans="1:15" s="271" customFormat="1" ht="10.15" hidden="1" x14ac:dyDescent="0.3">
      <c r="A12" s="267"/>
      <c r="B12" s="268"/>
      <c r="C12" s="267"/>
      <c r="D12" s="269"/>
      <c r="E12" s="269"/>
      <c r="F12" s="269"/>
      <c r="G12" s="269"/>
      <c r="H12" s="269"/>
      <c r="I12" s="270"/>
      <c r="J12" s="270"/>
      <c r="K12" s="270"/>
      <c r="L12" s="270"/>
      <c r="M12" s="270"/>
      <c r="N12" s="270"/>
      <c r="O12" s="270"/>
    </row>
    <row r="13" spans="1:15" s="276" customFormat="1" ht="10.9" hidden="1" x14ac:dyDescent="0.3">
      <c r="A13" s="272" t="s">
        <v>406</v>
      </c>
      <c r="B13" s="273" t="s">
        <v>405</v>
      </c>
      <c r="C13" s="272" t="s">
        <v>77</v>
      </c>
      <c r="D13" s="274"/>
      <c r="E13" s="274"/>
      <c r="F13" s="274"/>
      <c r="G13" s="274"/>
      <c r="H13" s="274"/>
      <c r="I13" s="275"/>
      <c r="J13" s="275"/>
      <c r="K13" s="275"/>
      <c r="L13" s="275"/>
      <c r="M13" s="275"/>
      <c r="N13" s="275"/>
      <c r="O13" s="275"/>
    </row>
    <row r="14" spans="1:15" s="282" customFormat="1" ht="10.9" hidden="1" x14ac:dyDescent="0.3">
      <c r="A14" s="277"/>
      <c r="B14" s="278" t="s">
        <v>503</v>
      </c>
      <c r="C14" s="277"/>
      <c r="D14" s="279"/>
      <c r="E14" s="279">
        <v>3</v>
      </c>
      <c r="F14" s="279">
        <v>2</v>
      </c>
      <c r="G14" s="279"/>
      <c r="H14" s="279">
        <f t="shared" ref="H14" si="0">TRUNC(PRODUCT(D14:G14),2)</f>
        <v>6</v>
      </c>
      <c r="I14" s="280" t="s">
        <v>504</v>
      </c>
      <c r="J14" s="279">
        <v>3.35</v>
      </c>
      <c r="K14" s="279">
        <v>2.2000000000000002</v>
      </c>
      <c r="L14" s="281"/>
      <c r="M14" s="281"/>
      <c r="N14" s="281"/>
      <c r="O14" s="281"/>
    </row>
    <row r="15" spans="1:15" s="282" customFormat="1" ht="10.9" hidden="1" x14ac:dyDescent="0.3">
      <c r="A15" s="277"/>
      <c r="B15" s="283" t="str">
        <f>"Total item "&amp;A13</f>
        <v>Total item 1.6</v>
      </c>
      <c r="C15" s="277"/>
      <c r="D15" s="279"/>
      <c r="E15" s="284"/>
      <c r="F15" s="279"/>
      <c r="G15" s="279"/>
      <c r="H15" s="264">
        <f>SUM(H14:H14)</f>
        <v>6</v>
      </c>
      <c r="I15" s="281"/>
      <c r="J15" s="270" t="s">
        <v>505</v>
      </c>
      <c r="K15" s="281"/>
      <c r="L15" s="281"/>
      <c r="M15" s="281"/>
      <c r="N15" s="281"/>
      <c r="O15" s="281"/>
    </row>
    <row r="16" spans="1:15" s="270" customFormat="1" ht="10.15" hidden="1" x14ac:dyDescent="0.3">
      <c r="A16" s="267"/>
      <c r="B16" s="285"/>
      <c r="C16" s="267"/>
      <c r="D16" s="269"/>
      <c r="E16" s="269"/>
      <c r="F16" s="711" t="s">
        <v>506</v>
      </c>
      <c r="G16" s="712"/>
      <c r="H16" s="286">
        <v>0</v>
      </c>
    </row>
    <row r="17" spans="1:15" s="270" customFormat="1" ht="10.15" hidden="1" x14ac:dyDescent="0.3">
      <c r="A17" s="267"/>
      <c r="B17" s="285"/>
      <c r="C17" s="267"/>
      <c r="D17" s="269"/>
      <c r="E17" s="269"/>
      <c r="F17" s="713" t="s">
        <v>507</v>
      </c>
      <c r="G17" s="714"/>
      <c r="H17" s="287">
        <f>H15-H16</f>
        <v>6</v>
      </c>
    </row>
    <row r="18" spans="1:15" s="292" customFormat="1" ht="10.9" hidden="1" x14ac:dyDescent="0.3">
      <c r="A18" s="288"/>
      <c r="B18" s="289"/>
      <c r="C18" s="288"/>
      <c r="D18" s="290"/>
      <c r="E18" s="290"/>
      <c r="F18" s="290"/>
      <c r="G18" s="290"/>
      <c r="H18" s="290"/>
      <c r="I18" s="291"/>
      <c r="J18" s="291"/>
      <c r="K18" s="291"/>
      <c r="L18" s="291"/>
      <c r="M18" s="291"/>
      <c r="N18" s="291"/>
      <c r="O18" s="291"/>
    </row>
    <row r="19" spans="1:15" s="266" customFormat="1" ht="10.15" hidden="1" x14ac:dyDescent="0.3">
      <c r="A19" s="262" t="s">
        <v>12</v>
      </c>
      <c r="B19" s="263" t="s">
        <v>404</v>
      </c>
      <c r="C19" s="262"/>
      <c r="D19" s="264"/>
      <c r="E19" s="264"/>
      <c r="F19" s="264"/>
      <c r="G19" s="264"/>
      <c r="H19" s="264"/>
      <c r="I19" s="265"/>
      <c r="J19" s="265"/>
      <c r="K19" s="265"/>
      <c r="L19" s="265"/>
      <c r="M19" s="265"/>
      <c r="N19" s="265"/>
      <c r="O19" s="265"/>
    </row>
    <row r="20" spans="1:15" s="271" customFormat="1" ht="10.15" hidden="1" x14ac:dyDescent="0.3">
      <c r="A20" s="267"/>
      <c r="B20" s="268"/>
      <c r="C20" s="267"/>
      <c r="D20" s="269"/>
      <c r="E20" s="269"/>
      <c r="F20" s="269"/>
      <c r="G20" s="269"/>
      <c r="H20" s="269"/>
      <c r="I20" s="270"/>
      <c r="J20" s="270"/>
      <c r="K20" s="270"/>
      <c r="L20" s="270"/>
      <c r="M20" s="270"/>
      <c r="N20" s="270"/>
      <c r="O20" s="270"/>
    </row>
    <row r="21" spans="1:15" s="276" customFormat="1" ht="22.5" hidden="1" customHeight="1" x14ac:dyDescent="0.3">
      <c r="A21" s="272" t="s">
        <v>403</v>
      </c>
      <c r="B21" s="273" t="s">
        <v>402</v>
      </c>
      <c r="C21" s="272" t="s">
        <v>97</v>
      </c>
      <c r="D21" s="274"/>
      <c r="E21" s="274"/>
      <c r="F21" s="274"/>
      <c r="G21" s="274"/>
      <c r="H21" s="274"/>
      <c r="I21" s="275"/>
      <c r="J21" s="275"/>
      <c r="K21" s="275"/>
      <c r="L21" s="275"/>
      <c r="M21" s="275"/>
      <c r="N21" s="275"/>
      <c r="O21" s="275"/>
    </row>
    <row r="22" spans="1:15" s="282" customFormat="1" ht="10.9" hidden="1" x14ac:dyDescent="0.3">
      <c r="A22" s="277"/>
      <c r="B22" s="293" t="s">
        <v>508</v>
      </c>
      <c r="C22" s="277"/>
      <c r="D22" s="279"/>
      <c r="E22" s="279"/>
      <c r="F22" s="279"/>
      <c r="G22" s="279"/>
      <c r="H22" s="279"/>
      <c r="I22" s="281"/>
      <c r="J22" s="281"/>
      <c r="K22" s="281"/>
      <c r="L22" s="281"/>
      <c r="M22" s="281"/>
      <c r="N22" s="281"/>
      <c r="O22" s="281"/>
    </row>
    <row r="23" spans="1:15" s="282" customFormat="1" ht="10.9" hidden="1" x14ac:dyDescent="0.3">
      <c r="A23" s="277"/>
      <c r="B23" s="278" t="s">
        <v>509</v>
      </c>
      <c r="C23" s="277"/>
      <c r="D23" s="279">
        <v>30</v>
      </c>
      <c r="E23" s="279">
        <v>0.7</v>
      </c>
      <c r="F23" s="279">
        <v>0.7</v>
      </c>
      <c r="G23" s="279">
        <v>0.55000000000000004</v>
      </c>
      <c r="H23" s="279">
        <f t="shared" ref="H23:H28" si="1">TRUNC(PRODUCT(D23:G23),2)</f>
        <v>8.08</v>
      </c>
      <c r="I23" s="281"/>
      <c r="J23" s="281"/>
      <c r="K23" s="281"/>
      <c r="L23" s="281"/>
      <c r="M23" s="281"/>
      <c r="N23" s="281"/>
      <c r="O23" s="281"/>
    </row>
    <row r="24" spans="1:15" s="282" customFormat="1" ht="10.9" hidden="1" x14ac:dyDescent="0.3">
      <c r="A24" s="277"/>
      <c r="B24" s="278" t="s">
        <v>510</v>
      </c>
      <c r="C24" s="277"/>
      <c r="D24" s="279">
        <v>3</v>
      </c>
      <c r="E24" s="279">
        <v>0.7</v>
      </c>
      <c r="F24" s="279">
        <v>0.7</v>
      </c>
      <c r="G24" s="279">
        <v>0.55000000000000004</v>
      </c>
      <c r="H24" s="279">
        <f t="shared" si="1"/>
        <v>0.8</v>
      </c>
      <c r="I24" s="281"/>
      <c r="J24" s="281" t="s">
        <v>511</v>
      </c>
      <c r="K24" s="281"/>
      <c r="L24" s="281"/>
      <c r="M24" s="281"/>
      <c r="N24" s="281"/>
      <c r="O24" s="281"/>
    </row>
    <row r="25" spans="1:15" s="282" customFormat="1" ht="10.9" hidden="1" x14ac:dyDescent="0.3">
      <c r="A25" s="277"/>
      <c r="B25" s="278" t="s">
        <v>512</v>
      </c>
      <c r="C25" s="277"/>
      <c r="D25" s="279">
        <v>7</v>
      </c>
      <c r="E25" s="279">
        <v>0.7</v>
      </c>
      <c r="F25" s="279">
        <v>0.7</v>
      </c>
      <c r="G25" s="279">
        <v>0.55000000000000004</v>
      </c>
      <c r="H25" s="279">
        <f t="shared" si="1"/>
        <v>1.88</v>
      </c>
      <c r="I25" s="281"/>
      <c r="J25" s="281" t="s">
        <v>513</v>
      </c>
      <c r="K25" s="281">
        <f>0.05+0.2+0.3</f>
        <v>0.55000000000000004</v>
      </c>
      <c r="L25" s="281" t="s">
        <v>514</v>
      </c>
      <c r="M25" s="281"/>
      <c r="N25" s="281"/>
      <c r="O25" s="281"/>
    </row>
    <row r="26" spans="1:15" s="282" customFormat="1" ht="10.9" hidden="1" x14ac:dyDescent="0.3">
      <c r="A26" s="277"/>
      <c r="B26" s="278" t="s">
        <v>515</v>
      </c>
      <c r="C26" s="277"/>
      <c r="D26" s="279">
        <v>2</v>
      </c>
      <c r="E26" s="279">
        <v>0.7</v>
      </c>
      <c r="F26" s="279">
        <v>0.7</v>
      </c>
      <c r="G26" s="279">
        <v>0.55000000000000004</v>
      </c>
      <c r="H26" s="279">
        <f t="shared" si="1"/>
        <v>0.53</v>
      </c>
      <c r="I26" s="281"/>
      <c r="J26" s="281"/>
      <c r="K26" s="281"/>
      <c r="L26" s="281" t="s">
        <v>516</v>
      </c>
      <c r="M26" s="281"/>
      <c r="N26" s="281"/>
      <c r="O26" s="281"/>
    </row>
    <row r="27" spans="1:15" s="282" customFormat="1" ht="10.9" hidden="1" x14ac:dyDescent="0.3">
      <c r="A27" s="277"/>
      <c r="B27" s="278" t="s">
        <v>517</v>
      </c>
      <c r="C27" s="277"/>
      <c r="D27" s="279">
        <v>6</v>
      </c>
      <c r="E27" s="279">
        <v>1.4</v>
      </c>
      <c r="F27" s="279">
        <v>1.4</v>
      </c>
      <c r="G27" s="279">
        <v>0.55000000000000004</v>
      </c>
      <c r="H27" s="279">
        <f t="shared" si="1"/>
        <v>6.46</v>
      </c>
      <c r="I27" s="281"/>
      <c r="J27" s="281"/>
      <c r="K27" s="281"/>
      <c r="L27" s="281"/>
      <c r="M27" s="281"/>
      <c r="N27" s="281"/>
      <c r="O27" s="281"/>
    </row>
    <row r="28" spans="1:15" s="282" customFormat="1" ht="10.9" hidden="1" x14ac:dyDescent="0.3">
      <c r="A28" s="277"/>
      <c r="B28" s="278" t="s">
        <v>518</v>
      </c>
      <c r="C28" s="277"/>
      <c r="D28" s="279">
        <v>2</v>
      </c>
      <c r="E28" s="279">
        <v>0.7</v>
      </c>
      <c r="F28" s="279">
        <v>0.7</v>
      </c>
      <c r="G28" s="279">
        <v>0.55000000000000004</v>
      </c>
      <c r="H28" s="279">
        <f t="shared" si="1"/>
        <v>0.53</v>
      </c>
      <c r="I28" s="281"/>
      <c r="J28" s="281"/>
      <c r="K28" s="281"/>
      <c r="L28" s="281"/>
      <c r="M28" s="281"/>
      <c r="N28" s="281"/>
      <c r="O28" s="281"/>
    </row>
    <row r="29" spans="1:15" s="282" customFormat="1" ht="10.9" hidden="1" x14ac:dyDescent="0.3">
      <c r="A29" s="277"/>
      <c r="B29" s="294" t="s">
        <v>519</v>
      </c>
      <c r="C29" s="277"/>
      <c r="D29" s="279"/>
      <c r="E29" s="279"/>
      <c r="F29" s="279"/>
      <c r="G29" s="279"/>
      <c r="H29" s="279"/>
      <c r="I29" s="281"/>
      <c r="J29" s="281"/>
      <c r="K29" s="281"/>
      <c r="L29" s="281"/>
      <c r="M29" s="281"/>
      <c r="N29" s="281"/>
      <c r="O29" s="281"/>
    </row>
    <row r="30" spans="1:15" s="282" customFormat="1" ht="20.45" hidden="1" x14ac:dyDescent="0.3">
      <c r="A30" s="277"/>
      <c r="B30" s="295" t="s">
        <v>520</v>
      </c>
      <c r="C30" s="277"/>
      <c r="D30" s="279"/>
      <c r="E30" s="279"/>
      <c r="F30" s="279"/>
      <c r="G30" s="279"/>
      <c r="H30" s="279"/>
      <c r="I30" s="281"/>
      <c r="J30" s="281"/>
      <c r="K30" s="281"/>
      <c r="L30" s="281"/>
      <c r="M30" s="281"/>
      <c r="N30" s="281"/>
      <c r="O30" s="281"/>
    </row>
    <row r="31" spans="1:15" s="282" customFormat="1" ht="10.9" hidden="1" x14ac:dyDescent="0.3">
      <c r="A31" s="277"/>
      <c r="B31" s="296" t="s">
        <v>521</v>
      </c>
      <c r="C31" s="277"/>
      <c r="D31" s="279"/>
      <c r="E31" s="279">
        <f>3.84+1.23+3+3*0.15-6*0.4</f>
        <v>6.1199999999999992</v>
      </c>
      <c r="F31" s="279">
        <v>0.4</v>
      </c>
      <c r="G31" s="279">
        <v>0.25</v>
      </c>
      <c r="H31" s="279">
        <f t="shared" ref="H31:H40" si="2">TRUNC(PRODUCT(D31:G31),2)</f>
        <v>0.61</v>
      </c>
      <c r="I31" s="281"/>
      <c r="J31" s="281"/>
      <c r="K31" s="281"/>
      <c r="L31" s="281"/>
      <c r="M31" s="281"/>
      <c r="N31" s="281"/>
      <c r="O31" s="281"/>
    </row>
    <row r="32" spans="1:15" s="282" customFormat="1" ht="10.9" hidden="1" x14ac:dyDescent="0.3">
      <c r="A32" s="277"/>
      <c r="B32" s="296" t="s">
        <v>522</v>
      </c>
      <c r="C32" s="277"/>
      <c r="D32" s="279"/>
      <c r="E32" s="279">
        <f>3.84+3+3*0.15</f>
        <v>7.29</v>
      </c>
      <c r="F32" s="279">
        <v>0.4</v>
      </c>
      <c r="G32" s="279">
        <v>0.25</v>
      </c>
      <c r="H32" s="279">
        <f t="shared" si="2"/>
        <v>0.72</v>
      </c>
      <c r="I32" s="281"/>
      <c r="J32" s="281"/>
      <c r="K32" s="281"/>
      <c r="L32" s="281"/>
      <c r="M32" s="281"/>
      <c r="N32" s="281"/>
      <c r="O32" s="281"/>
    </row>
    <row r="33" spans="1:15" s="282" customFormat="1" ht="10.9" hidden="1" x14ac:dyDescent="0.3">
      <c r="A33" s="277"/>
      <c r="B33" s="296" t="s">
        <v>523</v>
      </c>
      <c r="C33" s="277"/>
      <c r="D33" s="279"/>
      <c r="E33" s="279">
        <v>1.6</v>
      </c>
      <c r="F33" s="279">
        <v>0.4</v>
      </c>
      <c r="G33" s="279">
        <v>0.25</v>
      </c>
      <c r="H33" s="279">
        <f t="shared" si="2"/>
        <v>0.16</v>
      </c>
      <c r="I33" s="281"/>
      <c r="J33" s="281"/>
      <c r="K33" s="281"/>
      <c r="L33" s="281"/>
      <c r="M33" s="281"/>
      <c r="N33" s="281"/>
      <c r="O33" s="281"/>
    </row>
    <row r="34" spans="1:15" s="282" customFormat="1" ht="10.9" hidden="1" x14ac:dyDescent="0.3">
      <c r="A34" s="277"/>
      <c r="B34" s="296" t="s">
        <v>524</v>
      </c>
      <c r="C34" s="277"/>
      <c r="D34" s="279"/>
      <c r="E34" s="279">
        <f>3.84+0.15-2*0.4</f>
        <v>3.1899999999999995</v>
      </c>
      <c r="F34" s="279">
        <v>0.4</v>
      </c>
      <c r="G34" s="279">
        <v>0.25</v>
      </c>
      <c r="H34" s="279">
        <f t="shared" si="2"/>
        <v>0.31</v>
      </c>
      <c r="I34" s="281"/>
      <c r="J34" s="281"/>
      <c r="K34" s="281"/>
      <c r="L34" s="281"/>
      <c r="M34" s="281"/>
      <c r="N34" s="281"/>
      <c r="O34" s="281"/>
    </row>
    <row r="35" spans="1:15" s="282" customFormat="1" ht="10.9" hidden="1" x14ac:dyDescent="0.3">
      <c r="A35" s="277"/>
      <c r="B35" s="296" t="s">
        <v>525</v>
      </c>
      <c r="C35" s="277"/>
      <c r="D35" s="279"/>
      <c r="E35" s="279">
        <f>3.84+3+4*0.15-2*0.4</f>
        <v>6.64</v>
      </c>
      <c r="F35" s="279">
        <v>0.4</v>
      </c>
      <c r="G35" s="279">
        <v>0.25</v>
      </c>
      <c r="H35" s="279">
        <f t="shared" si="2"/>
        <v>0.66</v>
      </c>
      <c r="I35" s="281"/>
      <c r="J35" s="281"/>
      <c r="K35" s="281"/>
      <c r="L35" s="281"/>
      <c r="M35" s="281"/>
      <c r="N35" s="281"/>
      <c r="O35" s="281"/>
    </row>
    <row r="36" spans="1:15" s="282" customFormat="1" ht="10.9" hidden="1" x14ac:dyDescent="0.3">
      <c r="A36" s="277"/>
      <c r="B36" s="296" t="s">
        <v>526</v>
      </c>
      <c r="C36" s="277"/>
      <c r="D36" s="279"/>
      <c r="E36" s="279">
        <f>1.75+2.91+6+2.65+2.66+1.64+2.85+9*0.15-12*0.4-3*0.4</f>
        <v>15.810000000000002</v>
      </c>
      <c r="F36" s="279">
        <v>0.4</v>
      </c>
      <c r="G36" s="279">
        <v>0.25</v>
      </c>
      <c r="H36" s="279">
        <f t="shared" si="2"/>
        <v>1.58</v>
      </c>
      <c r="I36" s="281"/>
      <c r="J36" s="281"/>
      <c r="K36" s="281"/>
      <c r="L36" s="281"/>
      <c r="M36" s="281"/>
      <c r="N36" s="281"/>
      <c r="O36" s="281"/>
    </row>
    <row r="37" spans="1:15" s="282" customFormat="1" ht="10.9" hidden="1" x14ac:dyDescent="0.3">
      <c r="A37" s="277"/>
      <c r="B37" s="296" t="s">
        <v>527</v>
      </c>
      <c r="C37" s="277"/>
      <c r="D37" s="279"/>
      <c r="E37" s="279">
        <f>1.75+2.91+6+2.65+2.66+1.64+2.85+9*0.15-9*0.4-5*0.4</f>
        <v>16.21</v>
      </c>
      <c r="F37" s="279">
        <v>0.4</v>
      </c>
      <c r="G37" s="279">
        <v>0.25</v>
      </c>
      <c r="H37" s="279">
        <f t="shared" si="2"/>
        <v>1.62</v>
      </c>
      <c r="I37" s="281"/>
      <c r="J37" s="281"/>
      <c r="K37" s="281"/>
      <c r="L37" s="281"/>
      <c r="M37" s="281"/>
      <c r="N37" s="281"/>
      <c r="O37" s="281"/>
    </row>
    <row r="38" spans="1:15" s="282" customFormat="1" ht="10.9" hidden="1" x14ac:dyDescent="0.3">
      <c r="A38" s="277"/>
      <c r="B38" s="296" t="s">
        <v>528</v>
      </c>
      <c r="C38" s="277"/>
      <c r="D38" s="279"/>
      <c r="E38" s="279">
        <f>5.9+1.9+2.82+2.7+2.86+7*0.15-3*0.2-6*0.4-1*0.5</f>
        <v>13.729999999999999</v>
      </c>
      <c r="F38" s="279">
        <v>0.4</v>
      </c>
      <c r="G38" s="279">
        <v>0.25</v>
      </c>
      <c r="H38" s="279">
        <f t="shared" si="2"/>
        <v>1.37</v>
      </c>
      <c r="I38" s="281"/>
      <c r="J38" s="281"/>
      <c r="K38" s="281"/>
      <c r="L38" s="281"/>
      <c r="M38" s="281"/>
      <c r="N38" s="281"/>
      <c r="O38" s="281"/>
    </row>
    <row r="39" spans="1:15" s="282" customFormat="1" ht="10.9" hidden="1" x14ac:dyDescent="0.3">
      <c r="A39" s="277"/>
      <c r="B39" s="296" t="s">
        <v>529</v>
      </c>
      <c r="C39" s="277"/>
      <c r="D39" s="279"/>
      <c r="E39" s="279">
        <f>5.9+1.9+2.82+4.05+2.86+7*0.15-4*0.4-8*0.4</f>
        <v>13.780000000000001</v>
      </c>
      <c r="F39" s="279">
        <v>0.4</v>
      </c>
      <c r="G39" s="279">
        <v>0.25</v>
      </c>
      <c r="H39" s="279">
        <f t="shared" si="2"/>
        <v>1.37</v>
      </c>
      <c r="I39" s="281"/>
      <c r="J39" s="281"/>
      <c r="K39" s="281"/>
      <c r="L39" s="281"/>
      <c r="M39" s="281"/>
      <c r="N39" s="281"/>
      <c r="O39" s="281"/>
    </row>
    <row r="40" spans="1:15" s="282" customFormat="1" ht="10.9" hidden="1" x14ac:dyDescent="0.3">
      <c r="A40" s="277"/>
      <c r="B40" s="296" t="s">
        <v>530</v>
      </c>
      <c r="C40" s="277"/>
      <c r="D40" s="279">
        <v>2</v>
      </c>
      <c r="E40" s="279">
        <f>1.55+2*0.15-0.4-0.7</f>
        <v>0.75000000000000022</v>
      </c>
      <c r="F40" s="279">
        <v>0.4</v>
      </c>
      <c r="G40" s="279">
        <v>0.25</v>
      </c>
      <c r="H40" s="279">
        <f t="shared" si="2"/>
        <v>0.15</v>
      </c>
      <c r="I40" s="281"/>
      <c r="J40" s="281"/>
      <c r="K40" s="281"/>
      <c r="L40" s="281"/>
      <c r="M40" s="281"/>
      <c r="N40" s="281"/>
      <c r="O40" s="281"/>
    </row>
    <row r="41" spans="1:15" s="282" customFormat="1" ht="20.45" hidden="1" x14ac:dyDescent="0.3">
      <c r="A41" s="277"/>
      <c r="B41" s="295" t="s">
        <v>531</v>
      </c>
      <c r="C41" s="288"/>
      <c r="D41" s="290"/>
      <c r="E41" s="290"/>
      <c r="F41" s="279"/>
      <c r="G41" s="279"/>
      <c r="H41" s="279"/>
      <c r="I41" s="281" t="s">
        <v>532</v>
      </c>
      <c r="J41" s="281"/>
      <c r="K41" s="281"/>
      <c r="L41" s="281"/>
      <c r="M41" s="281"/>
      <c r="N41" s="281"/>
      <c r="O41" s="281"/>
    </row>
    <row r="42" spans="1:15" s="282" customFormat="1" ht="10.9" hidden="1" x14ac:dyDescent="0.3">
      <c r="A42" s="277"/>
      <c r="B42" s="296" t="s">
        <v>533</v>
      </c>
      <c r="C42" s="288"/>
      <c r="D42" s="290"/>
      <c r="E42" s="279">
        <f>3.55+2.03+3.55-2*0.4-4*0.6</f>
        <v>5.9299999999999979</v>
      </c>
      <c r="F42" s="279">
        <v>0.4</v>
      </c>
      <c r="G42" s="279">
        <v>0.25</v>
      </c>
      <c r="H42" s="279">
        <f t="shared" ref="H42:H68" si="3">TRUNC(PRODUCT(D42:G42),2)</f>
        <v>0.59</v>
      </c>
      <c r="I42" s="281"/>
      <c r="J42" s="281"/>
      <c r="K42" s="281"/>
      <c r="L42" s="281"/>
      <c r="M42" s="281"/>
      <c r="N42" s="281"/>
      <c r="O42" s="281"/>
    </row>
    <row r="43" spans="1:15" s="282" customFormat="1" ht="10.9" hidden="1" x14ac:dyDescent="0.3">
      <c r="A43" s="277"/>
      <c r="B43" s="296" t="s">
        <v>534</v>
      </c>
      <c r="C43" s="288"/>
      <c r="D43" s="290"/>
      <c r="E43" s="279">
        <f>3.55-0.4*2</f>
        <v>2.75</v>
      </c>
      <c r="F43" s="279">
        <v>0.4</v>
      </c>
      <c r="G43" s="279">
        <v>0.25</v>
      </c>
      <c r="H43" s="279">
        <f t="shared" si="3"/>
        <v>0.27</v>
      </c>
      <c r="I43" s="281"/>
      <c r="J43" s="281"/>
      <c r="K43" s="281"/>
      <c r="L43" s="281"/>
      <c r="M43" s="281"/>
      <c r="N43" s="281"/>
      <c r="O43" s="281"/>
    </row>
    <row r="44" spans="1:15" s="282" customFormat="1" ht="10.9" hidden="1" x14ac:dyDescent="0.3">
      <c r="A44" s="277"/>
      <c r="B44" s="296" t="s">
        <v>535</v>
      </c>
      <c r="C44" s="288"/>
      <c r="D44" s="290"/>
      <c r="E44" s="279">
        <f>3.55-0.4*2</f>
        <v>2.75</v>
      </c>
      <c r="F44" s="279">
        <v>0.4</v>
      </c>
      <c r="G44" s="279">
        <v>0.25</v>
      </c>
      <c r="H44" s="279">
        <f t="shared" si="3"/>
        <v>0.27</v>
      </c>
      <c r="I44" s="281"/>
      <c r="J44" s="281"/>
      <c r="K44" s="281"/>
      <c r="L44" s="281"/>
      <c r="M44" s="281"/>
      <c r="N44" s="281"/>
      <c r="O44" s="281"/>
    </row>
    <row r="45" spans="1:15" s="282" customFormat="1" ht="10.9" hidden="1" x14ac:dyDescent="0.3">
      <c r="A45" s="277"/>
      <c r="B45" s="296" t="s">
        <v>536</v>
      </c>
      <c r="C45" s="288"/>
      <c r="D45" s="290"/>
      <c r="E45" s="279">
        <f>2.03-0.4</f>
        <v>1.63</v>
      </c>
      <c r="F45" s="279">
        <v>0.4</v>
      </c>
      <c r="G45" s="279">
        <v>0.25</v>
      </c>
      <c r="H45" s="279">
        <f t="shared" si="3"/>
        <v>0.16</v>
      </c>
      <c r="I45" s="281"/>
      <c r="J45" s="281"/>
      <c r="K45" s="281"/>
      <c r="L45" s="281"/>
      <c r="M45" s="281"/>
      <c r="N45" s="281"/>
      <c r="O45" s="281"/>
    </row>
    <row r="46" spans="1:15" s="282" customFormat="1" ht="10.9" hidden="1" x14ac:dyDescent="0.3">
      <c r="A46" s="277"/>
      <c r="B46" s="296" t="s">
        <v>537</v>
      </c>
      <c r="C46" s="288"/>
      <c r="D46" s="290"/>
      <c r="E46" s="279">
        <f>3.55-0.4-0.4</f>
        <v>2.75</v>
      </c>
      <c r="F46" s="279">
        <v>0.4</v>
      </c>
      <c r="G46" s="279">
        <v>0.25</v>
      </c>
      <c r="H46" s="279">
        <f t="shared" si="3"/>
        <v>0.27</v>
      </c>
      <c r="I46" s="281"/>
      <c r="J46" s="281"/>
      <c r="K46" s="281"/>
      <c r="L46" s="281"/>
      <c r="M46" s="281"/>
      <c r="N46" s="281"/>
      <c r="O46" s="281"/>
    </row>
    <row r="47" spans="1:15" s="282" customFormat="1" ht="10.9" hidden="1" x14ac:dyDescent="0.3">
      <c r="A47" s="277"/>
      <c r="B47" s="296" t="s">
        <v>538</v>
      </c>
      <c r="C47" s="288"/>
      <c r="D47" s="290"/>
      <c r="E47" s="279">
        <f>1.44+1.44-0.4</f>
        <v>2.48</v>
      </c>
      <c r="F47" s="279">
        <v>0.4</v>
      </c>
      <c r="G47" s="279">
        <v>0.25</v>
      </c>
      <c r="H47" s="279">
        <f t="shared" si="3"/>
        <v>0.24</v>
      </c>
      <c r="I47" s="281"/>
      <c r="J47" s="281"/>
      <c r="K47" s="281"/>
      <c r="L47" s="281"/>
      <c r="M47" s="281"/>
      <c r="N47" s="281"/>
      <c r="O47" s="281"/>
    </row>
    <row r="48" spans="1:15" s="282" customFormat="1" ht="10.9" hidden="1" x14ac:dyDescent="0.3">
      <c r="A48" s="277"/>
      <c r="B48" s="296" t="s">
        <v>539</v>
      </c>
      <c r="C48" s="288"/>
      <c r="D48" s="290"/>
      <c r="E48" s="279">
        <v>3.55</v>
      </c>
      <c r="F48" s="279">
        <v>0.4</v>
      </c>
      <c r="G48" s="279">
        <v>0.25</v>
      </c>
      <c r="H48" s="279">
        <f t="shared" si="3"/>
        <v>0.35</v>
      </c>
      <c r="I48" s="281"/>
      <c r="J48" s="281"/>
      <c r="K48" s="281"/>
      <c r="L48" s="281"/>
      <c r="M48" s="281"/>
      <c r="N48" s="281"/>
      <c r="O48" s="281"/>
    </row>
    <row r="49" spans="1:15" s="282" customFormat="1" ht="10.9" hidden="1" x14ac:dyDescent="0.3">
      <c r="A49" s="277"/>
      <c r="B49" s="296" t="s">
        <v>540</v>
      </c>
      <c r="C49" s="288"/>
      <c r="D49" s="290"/>
      <c r="E49" s="279">
        <v>1.28</v>
      </c>
      <c r="F49" s="279">
        <v>0.4</v>
      </c>
      <c r="G49" s="279">
        <v>0.25</v>
      </c>
      <c r="H49" s="279">
        <f t="shared" si="3"/>
        <v>0.12</v>
      </c>
      <c r="I49" s="281"/>
      <c r="J49" s="281"/>
      <c r="K49" s="281"/>
      <c r="L49" s="281"/>
      <c r="M49" s="281"/>
      <c r="N49" s="281"/>
      <c r="O49" s="281"/>
    </row>
    <row r="50" spans="1:15" s="282" customFormat="1" ht="10.9" hidden="1" x14ac:dyDescent="0.3">
      <c r="A50" s="277"/>
      <c r="B50" s="296" t="s">
        <v>541</v>
      </c>
      <c r="C50" s="288"/>
      <c r="D50" s="290"/>
      <c r="E50" s="279">
        <v>1.8</v>
      </c>
      <c r="F50" s="279">
        <v>0.4</v>
      </c>
      <c r="G50" s="279">
        <v>0.25</v>
      </c>
      <c r="H50" s="279">
        <f t="shared" si="3"/>
        <v>0.18</v>
      </c>
      <c r="I50" s="281"/>
      <c r="J50" s="281"/>
      <c r="K50" s="281"/>
      <c r="L50" s="281"/>
      <c r="M50" s="281"/>
      <c r="N50" s="281"/>
      <c r="O50" s="281"/>
    </row>
    <row r="51" spans="1:15" s="282" customFormat="1" ht="10.9" hidden="1" x14ac:dyDescent="0.3">
      <c r="A51" s="277"/>
      <c r="B51" s="296" t="s">
        <v>542</v>
      </c>
      <c r="C51" s="288"/>
      <c r="D51" s="290"/>
      <c r="E51" s="279">
        <f>1.36+1.28+1.44+1.44+3.55+3.55+1.8-0.4-0.6*2-0.4-0.75-0.6-0.4</f>
        <v>10.670000000000002</v>
      </c>
      <c r="F51" s="279">
        <v>0.4</v>
      </c>
      <c r="G51" s="279">
        <v>0.25</v>
      </c>
      <c r="H51" s="279">
        <f t="shared" si="3"/>
        <v>1.06</v>
      </c>
      <c r="I51" s="281"/>
      <c r="J51" s="281"/>
      <c r="K51" s="281"/>
      <c r="L51" s="281"/>
      <c r="M51" s="281"/>
      <c r="N51" s="281"/>
      <c r="O51" s="281"/>
    </row>
    <row r="52" spans="1:15" s="282" customFormat="1" ht="10.9" hidden="1" x14ac:dyDescent="0.3">
      <c r="A52" s="277"/>
      <c r="B52" s="296" t="s">
        <v>543</v>
      </c>
      <c r="C52" s="288"/>
      <c r="D52" s="290"/>
      <c r="E52" s="279">
        <f>1.57+2.63+3.55-0.4*4</f>
        <v>6.15</v>
      </c>
      <c r="F52" s="279">
        <v>0.4</v>
      </c>
      <c r="G52" s="279">
        <v>0.25</v>
      </c>
      <c r="H52" s="279">
        <f t="shared" si="3"/>
        <v>0.61</v>
      </c>
      <c r="I52" s="281"/>
      <c r="J52" s="281"/>
      <c r="K52" s="281"/>
      <c r="L52" s="281"/>
      <c r="M52" s="281"/>
      <c r="N52" s="281"/>
      <c r="O52" s="281"/>
    </row>
    <row r="53" spans="1:15" s="282" customFormat="1" ht="10.9" hidden="1" x14ac:dyDescent="0.3">
      <c r="A53" s="277"/>
      <c r="B53" s="296" t="s">
        <v>544</v>
      </c>
      <c r="C53" s="288"/>
      <c r="D53" s="290"/>
      <c r="E53" s="279">
        <v>1.4</v>
      </c>
      <c r="F53" s="279">
        <v>0.4</v>
      </c>
      <c r="G53" s="279">
        <v>0.25</v>
      </c>
      <c r="H53" s="279">
        <f t="shared" si="3"/>
        <v>0.14000000000000001</v>
      </c>
      <c r="I53" s="281"/>
      <c r="J53" s="281"/>
      <c r="K53" s="281"/>
      <c r="L53" s="281"/>
      <c r="M53" s="281"/>
      <c r="N53" s="281"/>
      <c r="O53" s="281"/>
    </row>
    <row r="54" spans="1:15" s="282" customFormat="1" ht="10.9" hidden="1" x14ac:dyDescent="0.3">
      <c r="A54" s="277"/>
      <c r="B54" s="296" t="s">
        <v>545</v>
      </c>
      <c r="C54" s="288"/>
      <c r="D54" s="290"/>
      <c r="E54" s="279">
        <f>1.57+2.63+3.55+3.55+1.8-0.4*4-0.75*2-1.2</f>
        <v>8.8000000000000025</v>
      </c>
      <c r="F54" s="279">
        <v>0.4</v>
      </c>
      <c r="G54" s="279">
        <v>0.25</v>
      </c>
      <c r="H54" s="279">
        <f t="shared" si="3"/>
        <v>0.88</v>
      </c>
      <c r="I54" s="281"/>
      <c r="J54" s="281"/>
      <c r="K54" s="281"/>
      <c r="L54" s="281"/>
      <c r="M54" s="281"/>
      <c r="N54" s="281"/>
      <c r="O54" s="281"/>
    </row>
    <row r="55" spans="1:15" s="282" customFormat="1" ht="10.9" hidden="1" x14ac:dyDescent="0.3">
      <c r="A55" s="277"/>
      <c r="B55" s="296" t="s">
        <v>546</v>
      </c>
      <c r="C55" s="288"/>
      <c r="D55" s="290"/>
      <c r="E55" s="279">
        <f>3.55+1.09+1.8-5*0.4</f>
        <v>4.4399999999999995</v>
      </c>
      <c r="F55" s="279">
        <v>0.4</v>
      </c>
      <c r="G55" s="279">
        <v>0.25</v>
      </c>
      <c r="H55" s="279">
        <f t="shared" si="3"/>
        <v>0.44</v>
      </c>
      <c r="I55" s="281"/>
      <c r="J55" s="281"/>
      <c r="K55" s="281"/>
      <c r="L55" s="281"/>
      <c r="M55" s="281"/>
      <c r="N55" s="281"/>
      <c r="O55" s="281"/>
    </row>
    <row r="56" spans="1:15" s="282" customFormat="1" ht="10.9" hidden="1" x14ac:dyDescent="0.3">
      <c r="A56" s="277"/>
      <c r="B56" s="296" t="s">
        <v>547</v>
      </c>
      <c r="C56" s="288"/>
      <c r="D56" s="290"/>
      <c r="E56" s="279">
        <f>3.55+3.55-0.4*4</f>
        <v>5.5</v>
      </c>
      <c r="F56" s="279">
        <v>0.4</v>
      </c>
      <c r="G56" s="279">
        <v>0.25</v>
      </c>
      <c r="H56" s="279">
        <f t="shared" si="3"/>
        <v>0.55000000000000004</v>
      </c>
      <c r="I56" s="281"/>
      <c r="J56" s="281"/>
      <c r="K56" s="281"/>
      <c r="L56" s="281"/>
      <c r="M56" s="281"/>
      <c r="N56" s="281"/>
      <c r="O56" s="281"/>
    </row>
    <row r="57" spans="1:15" s="282" customFormat="1" ht="10.9" hidden="1" x14ac:dyDescent="0.3">
      <c r="A57" s="277"/>
      <c r="B57" s="296" t="s">
        <v>548</v>
      </c>
      <c r="C57" s="288"/>
      <c r="D57" s="290"/>
      <c r="E57" s="279">
        <f>3.55+3.55-0.4*4</f>
        <v>5.5</v>
      </c>
      <c r="F57" s="279">
        <v>0.4</v>
      </c>
      <c r="G57" s="279">
        <v>0.25</v>
      </c>
      <c r="H57" s="279">
        <f t="shared" si="3"/>
        <v>0.55000000000000004</v>
      </c>
      <c r="I57" s="281"/>
      <c r="J57" s="281"/>
      <c r="K57" s="281"/>
      <c r="L57" s="281"/>
      <c r="M57" s="281"/>
      <c r="N57" s="281"/>
      <c r="O57" s="281"/>
    </row>
    <row r="58" spans="1:15" s="282" customFormat="1" ht="10.9" hidden="1" x14ac:dyDescent="0.3">
      <c r="A58" s="277"/>
      <c r="B58" s="285" t="s">
        <v>549</v>
      </c>
      <c r="C58" s="288"/>
      <c r="D58" s="290"/>
      <c r="E58" s="279"/>
      <c r="F58" s="279"/>
      <c r="G58" s="279"/>
      <c r="H58" s="279"/>
      <c r="I58" s="281" t="s">
        <v>550</v>
      </c>
      <c r="J58" s="281"/>
      <c r="K58" s="281"/>
      <c r="L58" s="281"/>
      <c r="M58" s="281"/>
      <c r="N58" s="281"/>
      <c r="O58" s="281"/>
    </row>
    <row r="59" spans="1:15" s="282" customFormat="1" ht="10.9" hidden="1" x14ac:dyDescent="0.3">
      <c r="A59" s="277"/>
      <c r="B59" s="296" t="s">
        <v>551</v>
      </c>
      <c r="C59" s="288"/>
      <c r="D59" s="290"/>
      <c r="E59" s="279">
        <v>10.1</v>
      </c>
      <c r="F59" s="279">
        <v>0.4</v>
      </c>
      <c r="G59" s="279">
        <v>0.2</v>
      </c>
      <c r="H59" s="279">
        <f t="shared" ref="H59:H62" si="4">TRUNC(PRODUCT(D59:G59),2)</f>
        <v>0.8</v>
      </c>
      <c r="I59" s="281"/>
      <c r="J59" s="281"/>
      <c r="K59" s="281"/>
      <c r="L59" s="281"/>
      <c r="M59" s="281"/>
      <c r="N59" s="281"/>
      <c r="O59" s="281"/>
    </row>
    <row r="60" spans="1:15" s="282" customFormat="1" ht="10.9" hidden="1" x14ac:dyDescent="0.3">
      <c r="A60" s="277"/>
      <c r="B60" s="296" t="s">
        <v>552</v>
      </c>
      <c r="C60" s="288"/>
      <c r="D60" s="290"/>
      <c r="E60" s="279">
        <v>5.5</v>
      </c>
      <c r="F60" s="279">
        <v>0.4</v>
      </c>
      <c r="G60" s="279">
        <v>0.2</v>
      </c>
      <c r="H60" s="279">
        <f t="shared" si="4"/>
        <v>0.44</v>
      </c>
      <c r="I60" s="281"/>
      <c r="J60" s="281"/>
      <c r="K60" s="281"/>
      <c r="L60" s="281"/>
      <c r="M60" s="281"/>
      <c r="N60" s="281"/>
      <c r="O60" s="281"/>
    </row>
    <row r="61" spans="1:15" s="282" customFormat="1" ht="10.9" hidden="1" x14ac:dyDescent="0.3">
      <c r="A61" s="277"/>
      <c r="B61" s="296" t="s">
        <v>553</v>
      </c>
      <c r="C61" s="288"/>
      <c r="D61" s="290"/>
      <c r="E61" s="279">
        <v>10.5</v>
      </c>
      <c r="F61" s="279">
        <v>0.4</v>
      </c>
      <c r="G61" s="279">
        <v>0.2</v>
      </c>
      <c r="H61" s="279">
        <f t="shared" si="4"/>
        <v>0.84</v>
      </c>
      <c r="I61" s="281"/>
      <c r="J61" s="281"/>
      <c r="K61" s="281"/>
      <c r="L61" s="281"/>
      <c r="M61" s="281"/>
      <c r="N61" s="281"/>
      <c r="O61" s="281"/>
    </row>
    <row r="62" spans="1:15" s="282" customFormat="1" ht="10.9" hidden="1" x14ac:dyDescent="0.3">
      <c r="A62" s="277"/>
      <c r="B62" s="296" t="s">
        <v>554</v>
      </c>
      <c r="C62" s="288"/>
      <c r="D62" s="290"/>
      <c r="E62" s="279">
        <v>2.4</v>
      </c>
      <c r="F62" s="279">
        <v>0.4</v>
      </c>
      <c r="G62" s="279">
        <v>0.2</v>
      </c>
      <c r="H62" s="279">
        <f t="shared" si="4"/>
        <v>0.19</v>
      </c>
      <c r="I62" s="281"/>
      <c r="J62" s="281"/>
      <c r="K62" s="281"/>
      <c r="L62" s="281"/>
      <c r="M62" s="281"/>
      <c r="N62" s="281"/>
      <c r="O62" s="281"/>
    </row>
    <row r="63" spans="1:15" s="282" customFormat="1" ht="10.9" hidden="1" x14ac:dyDescent="0.3">
      <c r="A63" s="277"/>
      <c r="B63" s="296" t="s">
        <v>555</v>
      </c>
      <c r="C63" s="288"/>
      <c r="D63" s="290"/>
      <c r="E63" s="279">
        <v>3.1</v>
      </c>
      <c r="F63" s="279">
        <v>0.4</v>
      </c>
      <c r="G63" s="279">
        <v>0.2</v>
      </c>
      <c r="H63" s="279">
        <f t="shared" si="3"/>
        <v>0.24</v>
      </c>
      <c r="I63" s="281"/>
      <c r="J63" s="281"/>
      <c r="K63" s="281"/>
      <c r="L63" s="281"/>
      <c r="M63" s="281"/>
      <c r="N63" s="281"/>
      <c r="O63" s="281"/>
    </row>
    <row r="64" spans="1:15" s="282" customFormat="1" ht="10.9" hidden="1" x14ac:dyDescent="0.3">
      <c r="A64" s="277"/>
      <c r="B64" s="296"/>
      <c r="C64" s="288"/>
      <c r="D64" s="290"/>
      <c r="E64" s="279">
        <v>4.7</v>
      </c>
      <c r="F64" s="279">
        <v>0.4</v>
      </c>
      <c r="G64" s="279">
        <v>0.2</v>
      </c>
      <c r="H64" s="279">
        <f t="shared" si="3"/>
        <v>0.37</v>
      </c>
      <c r="I64" s="281"/>
      <c r="J64" s="281"/>
      <c r="K64" s="281"/>
      <c r="L64" s="281"/>
      <c r="M64" s="281"/>
      <c r="N64" s="281"/>
      <c r="O64" s="281"/>
    </row>
    <row r="65" spans="1:15" s="282" customFormat="1" ht="10.9" hidden="1" x14ac:dyDescent="0.3">
      <c r="A65" s="277"/>
      <c r="B65" s="296" t="s">
        <v>556</v>
      </c>
      <c r="C65" s="288"/>
      <c r="D65" s="290"/>
      <c r="E65" s="279">
        <v>2.8</v>
      </c>
      <c r="F65" s="279">
        <v>0.4</v>
      </c>
      <c r="G65" s="279">
        <v>0.2</v>
      </c>
      <c r="H65" s="279">
        <f t="shared" si="3"/>
        <v>0.22</v>
      </c>
      <c r="I65" s="281"/>
      <c r="J65" s="281"/>
      <c r="K65" s="281"/>
      <c r="L65" s="281"/>
      <c r="M65" s="281"/>
      <c r="N65" s="281"/>
      <c r="O65" s="281"/>
    </row>
    <row r="66" spans="1:15" s="282" customFormat="1" ht="10.9" hidden="1" x14ac:dyDescent="0.3">
      <c r="A66" s="277"/>
      <c r="B66" s="296"/>
      <c r="C66" s="288"/>
      <c r="D66" s="290"/>
      <c r="E66" s="279">
        <v>9.1</v>
      </c>
      <c r="F66" s="279">
        <v>0.4</v>
      </c>
      <c r="G66" s="279">
        <v>0.2</v>
      </c>
      <c r="H66" s="279">
        <f t="shared" si="3"/>
        <v>0.72</v>
      </c>
      <c r="I66" s="281"/>
      <c r="J66" s="281"/>
      <c r="K66" s="281"/>
      <c r="L66" s="281"/>
      <c r="M66" s="281"/>
      <c r="N66" s="281"/>
      <c r="O66" s="281"/>
    </row>
    <row r="67" spans="1:15" s="282" customFormat="1" ht="10.9" hidden="1" x14ac:dyDescent="0.3">
      <c r="A67" s="277"/>
      <c r="B67" s="296" t="s">
        <v>557</v>
      </c>
      <c r="C67" s="288"/>
      <c r="D67" s="290"/>
      <c r="E67" s="279">
        <v>7.85</v>
      </c>
      <c r="F67" s="279">
        <v>0.4</v>
      </c>
      <c r="G67" s="279">
        <v>0.2</v>
      </c>
      <c r="H67" s="279">
        <f t="shared" si="3"/>
        <v>0.62</v>
      </c>
      <c r="I67" s="281"/>
      <c r="J67" s="281"/>
      <c r="K67" s="281"/>
      <c r="L67" s="281"/>
      <c r="M67" s="281"/>
      <c r="N67" s="281"/>
      <c r="O67" s="281"/>
    </row>
    <row r="68" spans="1:15" s="282" customFormat="1" ht="10.9" hidden="1" x14ac:dyDescent="0.3">
      <c r="A68" s="277"/>
      <c r="B68" s="296" t="s">
        <v>558</v>
      </c>
      <c r="C68" s="288"/>
      <c r="D68" s="290"/>
      <c r="E68" s="279">
        <v>10.4</v>
      </c>
      <c r="F68" s="279">
        <v>0.4</v>
      </c>
      <c r="G68" s="279">
        <v>0.2</v>
      </c>
      <c r="H68" s="279">
        <f t="shared" si="3"/>
        <v>0.83</v>
      </c>
      <c r="I68" s="281"/>
      <c r="J68" s="281"/>
      <c r="K68" s="281"/>
      <c r="L68" s="281"/>
      <c r="M68" s="281"/>
      <c r="N68" s="281"/>
      <c r="O68" s="281"/>
    </row>
    <row r="69" spans="1:15" s="282" customFormat="1" ht="12" hidden="1" customHeight="1" x14ac:dyDescent="0.3">
      <c r="A69" s="277"/>
      <c r="B69" s="283" t="str">
        <f>"Total item "&amp;A21</f>
        <v>Total item 2.1</v>
      </c>
      <c r="C69" s="277"/>
      <c r="D69" s="279"/>
      <c r="E69" s="284"/>
      <c r="F69" s="279"/>
      <c r="G69" s="279"/>
      <c r="H69" s="264">
        <f>SUM(H22:H68)</f>
        <v>38.77999999999998</v>
      </c>
      <c r="I69" s="281"/>
      <c r="J69" s="281"/>
      <c r="K69" s="281"/>
      <c r="L69" s="281"/>
      <c r="M69" s="281"/>
      <c r="N69" s="281"/>
      <c r="O69" s="281"/>
    </row>
    <row r="70" spans="1:15" s="270" customFormat="1" ht="10.15" hidden="1" x14ac:dyDescent="0.3">
      <c r="A70" s="267"/>
      <c r="B70" s="285"/>
      <c r="C70" s="267"/>
      <c r="D70" s="269"/>
      <c r="E70" s="269"/>
      <c r="F70" s="711" t="s">
        <v>506</v>
      </c>
      <c r="G70" s="712"/>
      <c r="H70" s="286">
        <v>61.83</v>
      </c>
      <c r="I70" s="264"/>
    </row>
    <row r="71" spans="1:15" s="270" customFormat="1" ht="10.15" hidden="1" x14ac:dyDescent="0.3">
      <c r="A71" s="267"/>
      <c r="B71" s="285"/>
      <c r="C71" s="267"/>
      <c r="D71" s="269"/>
      <c r="E71" s="269"/>
      <c r="F71" s="713" t="s">
        <v>507</v>
      </c>
      <c r="G71" s="714"/>
      <c r="H71" s="287">
        <f>H69-H70</f>
        <v>-23.050000000000018</v>
      </c>
      <c r="J71" s="270" t="s">
        <v>559</v>
      </c>
    </row>
    <row r="72" spans="1:15" s="282" customFormat="1" ht="10.9" hidden="1" x14ac:dyDescent="0.3">
      <c r="A72" s="277"/>
      <c r="B72" s="296"/>
      <c r="C72" s="277"/>
      <c r="D72" s="279"/>
      <c r="E72" s="284"/>
      <c r="F72" s="279"/>
      <c r="G72" s="279"/>
      <c r="H72" s="279"/>
      <c r="I72" s="281"/>
      <c r="J72" s="281"/>
      <c r="K72" s="281"/>
      <c r="L72" s="281"/>
      <c r="M72" s="281"/>
      <c r="N72" s="281"/>
      <c r="O72" s="281"/>
    </row>
    <row r="73" spans="1:15" s="276" customFormat="1" ht="10.9" hidden="1" x14ac:dyDescent="0.3">
      <c r="A73" s="272" t="s">
        <v>13</v>
      </c>
      <c r="B73" s="297" t="s">
        <v>401</v>
      </c>
      <c r="C73" s="272" t="s">
        <v>97</v>
      </c>
      <c r="D73" s="274"/>
      <c r="E73" s="274"/>
      <c r="F73" s="274"/>
      <c r="G73" s="274"/>
      <c r="H73" s="274"/>
      <c r="I73" s="275"/>
      <c r="J73" s="275"/>
      <c r="K73" s="275"/>
      <c r="L73" s="275"/>
      <c r="M73" s="275"/>
      <c r="N73" s="275"/>
      <c r="O73" s="275"/>
    </row>
    <row r="74" spans="1:15" s="282" customFormat="1" ht="10.9" hidden="1" x14ac:dyDescent="0.3">
      <c r="A74" s="277"/>
      <c r="B74" s="293" t="s">
        <v>560</v>
      </c>
      <c r="C74" s="277"/>
      <c r="D74" s="279"/>
      <c r="E74" s="279"/>
      <c r="F74" s="279"/>
      <c r="G74" s="279"/>
      <c r="H74" s="279"/>
      <c r="I74" s="281"/>
      <c r="J74" s="281"/>
      <c r="K74" s="281"/>
      <c r="L74" s="281"/>
      <c r="M74" s="281"/>
      <c r="N74" s="281"/>
      <c r="O74" s="281"/>
    </row>
    <row r="75" spans="1:15" s="282" customFormat="1" ht="10.9" hidden="1" x14ac:dyDescent="0.3">
      <c r="A75" s="277"/>
      <c r="B75" s="278" t="s">
        <v>561</v>
      </c>
      <c r="C75" s="277"/>
      <c r="D75" s="279">
        <f>SUM(H23:H28)</f>
        <v>18.28</v>
      </c>
      <c r="E75" s="279"/>
      <c r="F75" s="279"/>
      <c r="G75" s="279"/>
      <c r="H75" s="279">
        <f t="shared" ref="H75:H88" si="5">TRUNC(PRODUCT(D75:G75),2)</f>
        <v>18.28</v>
      </c>
      <c r="I75" s="281"/>
      <c r="J75" s="281"/>
      <c r="K75" s="281"/>
      <c r="L75" s="281"/>
      <c r="M75" s="281"/>
      <c r="N75" s="281"/>
      <c r="O75" s="281"/>
    </row>
    <row r="76" spans="1:15" s="282" customFormat="1" ht="10.9" hidden="1" x14ac:dyDescent="0.3">
      <c r="A76" s="277"/>
      <c r="B76" s="278" t="s">
        <v>562</v>
      </c>
      <c r="C76" s="277"/>
      <c r="D76" s="279">
        <v>0</v>
      </c>
      <c r="E76" s="279"/>
      <c r="F76" s="279"/>
      <c r="G76" s="279"/>
      <c r="H76" s="279">
        <f t="shared" si="5"/>
        <v>0</v>
      </c>
      <c r="I76" s="281"/>
      <c r="J76" s="281"/>
      <c r="K76" s="281"/>
      <c r="L76" s="281"/>
      <c r="M76" s="281"/>
      <c r="N76" s="281"/>
      <c r="O76" s="281"/>
    </row>
    <row r="77" spans="1:15" s="282" customFormat="1" ht="10.9" hidden="1" x14ac:dyDescent="0.3">
      <c r="A77" s="277"/>
      <c r="B77" s="278" t="s">
        <v>563</v>
      </c>
      <c r="C77" s="277"/>
      <c r="D77" s="279">
        <f>-SUM(H173:H187)</f>
        <v>-6.8759999999999986</v>
      </c>
      <c r="E77" s="279"/>
      <c r="F77" s="279"/>
      <c r="G77" s="279"/>
      <c r="H77" s="279">
        <f t="shared" si="5"/>
        <v>-6.87</v>
      </c>
      <c r="I77" s="281"/>
      <c r="J77" s="281"/>
      <c r="K77" s="281"/>
      <c r="L77" s="281"/>
      <c r="M77" s="281"/>
      <c r="N77" s="281"/>
      <c r="O77" s="281"/>
    </row>
    <row r="78" spans="1:15" s="282" customFormat="1" ht="10.9" hidden="1" x14ac:dyDescent="0.3">
      <c r="A78" s="277"/>
      <c r="B78" s="278" t="s">
        <v>564</v>
      </c>
      <c r="C78" s="277"/>
      <c r="D78" s="279">
        <f>-SUM(H189:H238)</f>
        <v>-0.61800000000000033</v>
      </c>
      <c r="E78" s="279"/>
      <c r="F78" s="279"/>
      <c r="G78" s="279"/>
      <c r="H78" s="279">
        <f t="shared" si="5"/>
        <v>-0.61</v>
      </c>
      <c r="I78" s="281"/>
      <c r="J78" s="281"/>
      <c r="K78" s="281"/>
      <c r="L78" s="281"/>
      <c r="M78" s="281"/>
      <c r="N78" s="281"/>
      <c r="O78" s="281"/>
    </row>
    <row r="79" spans="1:15" s="282" customFormat="1" ht="10.9" hidden="1" x14ac:dyDescent="0.3">
      <c r="A79" s="277"/>
      <c r="B79" s="293" t="s">
        <v>565</v>
      </c>
      <c r="C79" s="277"/>
      <c r="D79" s="279"/>
      <c r="E79" s="279"/>
      <c r="F79" s="279"/>
      <c r="G79" s="279"/>
      <c r="H79" s="279"/>
      <c r="I79" s="281"/>
      <c r="J79" s="281" t="s">
        <v>566</v>
      </c>
      <c r="K79" s="281"/>
      <c r="L79" s="281"/>
      <c r="M79" s="281"/>
      <c r="N79" s="281"/>
      <c r="O79" s="281"/>
    </row>
    <row r="80" spans="1:15" s="282" customFormat="1" ht="10.9" hidden="1" x14ac:dyDescent="0.3">
      <c r="A80" s="277"/>
      <c r="B80" s="278" t="s">
        <v>551</v>
      </c>
      <c r="C80" s="277"/>
      <c r="D80" s="279"/>
      <c r="E80" s="279">
        <v>10.1</v>
      </c>
      <c r="F80" s="279">
        <v>0.6</v>
      </c>
      <c r="G80" s="279">
        <v>0.4</v>
      </c>
      <c r="H80" s="279">
        <f t="shared" si="5"/>
        <v>2.42</v>
      </c>
      <c r="I80" s="281"/>
      <c r="J80" s="281"/>
      <c r="K80" s="281"/>
      <c r="L80" s="281"/>
      <c r="M80" s="281"/>
      <c r="N80" s="281"/>
      <c r="O80" s="281"/>
    </row>
    <row r="81" spans="1:15" s="282" customFormat="1" ht="10.9" hidden="1" x14ac:dyDescent="0.3">
      <c r="A81" s="277"/>
      <c r="B81" s="278" t="s">
        <v>552</v>
      </c>
      <c r="C81" s="277"/>
      <c r="D81" s="279"/>
      <c r="E81" s="279">
        <v>5.5</v>
      </c>
      <c r="F81" s="279">
        <v>0.6</v>
      </c>
      <c r="G81" s="279">
        <v>0.2</v>
      </c>
      <c r="H81" s="279">
        <f t="shared" si="5"/>
        <v>0.66</v>
      </c>
      <c r="I81" s="281"/>
      <c r="J81" s="281"/>
      <c r="K81" s="281"/>
      <c r="L81" s="281"/>
      <c r="M81" s="281"/>
      <c r="N81" s="281"/>
      <c r="O81" s="281"/>
    </row>
    <row r="82" spans="1:15" s="282" customFormat="1" ht="10.9" hidden="1" x14ac:dyDescent="0.3">
      <c r="A82" s="277"/>
      <c r="B82" s="278" t="s">
        <v>553</v>
      </c>
      <c r="C82" s="277"/>
      <c r="D82" s="279"/>
      <c r="E82" s="279">
        <v>10.5</v>
      </c>
      <c r="F82" s="279">
        <v>0.6</v>
      </c>
      <c r="G82" s="279">
        <v>0.4</v>
      </c>
      <c r="H82" s="279">
        <f t="shared" si="5"/>
        <v>2.52</v>
      </c>
      <c r="I82" s="281"/>
      <c r="J82" s="281"/>
      <c r="K82" s="281"/>
      <c r="L82" s="281"/>
      <c r="M82" s="281"/>
      <c r="N82" s="281"/>
      <c r="O82" s="281"/>
    </row>
    <row r="83" spans="1:15" s="282" customFormat="1" ht="10.9" hidden="1" x14ac:dyDescent="0.3">
      <c r="A83" s="277"/>
      <c r="B83" s="278" t="s">
        <v>554</v>
      </c>
      <c r="C83" s="277"/>
      <c r="D83" s="279"/>
      <c r="E83" s="279">
        <v>2.4</v>
      </c>
      <c r="F83" s="279">
        <v>0.6</v>
      </c>
      <c r="G83" s="279">
        <v>0.4</v>
      </c>
      <c r="H83" s="279">
        <f t="shared" si="5"/>
        <v>0.56999999999999995</v>
      </c>
      <c r="I83" s="281"/>
      <c r="J83" s="281"/>
      <c r="K83" s="281"/>
      <c r="L83" s="281"/>
      <c r="M83" s="281"/>
      <c r="N83" s="281"/>
      <c r="O83" s="281"/>
    </row>
    <row r="84" spans="1:15" s="282" customFormat="1" ht="10.9" hidden="1" x14ac:dyDescent="0.3">
      <c r="A84" s="277"/>
      <c r="B84" s="278" t="s">
        <v>555</v>
      </c>
      <c r="C84" s="277"/>
      <c r="D84" s="279"/>
      <c r="E84" s="279">
        <v>3.1</v>
      </c>
      <c r="F84" s="279">
        <v>4.7</v>
      </c>
      <c r="G84" s="279">
        <v>0.7</v>
      </c>
      <c r="H84" s="279">
        <f t="shared" si="5"/>
        <v>10.19</v>
      </c>
      <c r="I84" s="281"/>
      <c r="J84" s="281"/>
      <c r="K84" s="281"/>
      <c r="L84" s="281"/>
      <c r="M84" s="281"/>
      <c r="N84" s="281"/>
      <c r="O84" s="281"/>
    </row>
    <row r="85" spans="1:15" s="282" customFormat="1" ht="10.9" hidden="1" x14ac:dyDescent="0.3">
      <c r="A85" s="277"/>
      <c r="B85" s="278" t="s">
        <v>556</v>
      </c>
      <c r="C85" s="277"/>
      <c r="D85" s="279"/>
      <c r="E85" s="279">
        <v>2.8</v>
      </c>
      <c r="F85" s="279">
        <v>0.6</v>
      </c>
      <c r="G85" s="279">
        <v>0.5</v>
      </c>
      <c r="H85" s="279">
        <f t="shared" si="5"/>
        <v>0.84</v>
      </c>
      <c r="I85" s="281"/>
      <c r="J85" s="281"/>
      <c r="K85" s="281"/>
      <c r="L85" s="281"/>
      <c r="M85" s="281"/>
      <c r="N85" s="281"/>
      <c r="O85" s="281"/>
    </row>
    <row r="86" spans="1:15" s="282" customFormat="1" ht="10.9" hidden="1" x14ac:dyDescent="0.3">
      <c r="A86" s="277"/>
      <c r="B86" s="278"/>
      <c r="C86" s="277"/>
      <c r="D86" s="279"/>
      <c r="E86" s="279">
        <v>9.1</v>
      </c>
      <c r="F86" s="279">
        <v>0.8</v>
      </c>
      <c r="G86" s="279">
        <v>0.4</v>
      </c>
      <c r="H86" s="279">
        <f t="shared" si="5"/>
        <v>2.91</v>
      </c>
      <c r="I86" s="281"/>
      <c r="J86" s="281"/>
      <c r="K86" s="281"/>
      <c r="L86" s="281"/>
      <c r="M86" s="281"/>
      <c r="N86" s="281"/>
      <c r="O86" s="281"/>
    </row>
    <row r="87" spans="1:15" s="282" customFormat="1" ht="10.9" hidden="1" x14ac:dyDescent="0.3">
      <c r="A87" s="277"/>
      <c r="B87" s="278" t="s">
        <v>557</v>
      </c>
      <c r="C87" s="277"/>
      <c r="D87" s="279"/>
      <c r="E87" s="279">
        <v>7.85</v>
      </c>
      <c r="F87" s="279">
        <v>0.6</v>
      </c>
      <c r="G87" s="279">
        <v>0.35</v>
      </c>
      <c r="H87" s="279">
        <f t="shared" si="5"/>
        <v>1.64</v>
      </c>
      <c r="I87" s="281"/>
      <c r="J87" s="281"/>
      <c r="K87" s="281"/>
      <c r="L87" s="281"/>
      <c r="M87" s="281"/>
      <c r="N87" s="281"/>
      <c r="O87" s="281"/>
    </row>
    <row r="88" spans="1:15" s="282" customFormat="1" ht="10.9" hidden="1" x14ac:dyDescent="0.3">
      <c r="A88" s="277"/>
      <c r="B88" s="278" t="s">
        <v>558</v>
      </c>
      <c r="C88" s="277"/>
      <c r="D88" s="279"/>
      <c r="E88" s="279">
        <v>10.4</v>
      </c>
      <c r="F88" s="279">
        <v>0.6</v>
      </c>
      <c r="G88" s="279">
        <v>0.35</v>
      </c>
      <c r="H88" s="279">
        <f t="shared" si="5"/>
        <v>2.1800000000000002</v>
      </c>
      <c r="I88" s="281"/>
      <c r="J88" s="281"/>
      <c r="K88" s="281"/>
      <c r="L88" s="281"/>
      <c r="M88" s="281"/>
      <c r="N88" s="281"/>
      <c r="O88" s="281"/>
    </row>
    <row r="89" spans="1:15" s="282" customFormat="1" ht="12" hidden="1" customHeight="1" x14ac:dyDescent="0.3">
      <c r="A89" s="277"/>
      <c r="B89" s="283" t="str">
        <f>"Total item "&amp;A73</f>
        <v>Total item 2.2</v>
      </c>
      <c r="C89" s="277"/>
      <c r="D89" s="279"/>
      <c r="E89" s="284"/>
      <c r="F89" s="279"/>
      <c r="G89" s="279"/>
      <c r="H89" s="264">
        <f>SUM(H75:H88)</f>
        <v>34.730000000000004</v>
      </c>
      <c r="I89" s="281"/>
      <c r="J89" s="281"/>
      <c r="K89" s="281"/>
      <c r="L89" s="281"/>
      <c r="M89" s="281"/>
      <c r="N89" s="281"/>
      <c r="O89" s="281"/>
    </row>
    <row r="90" spans="1:15" s="270" customFormat="1" ht="10.15" hidden="1" x14ac:dyDescent="0.3">
      <c r="A90" s="267"/>
      <c r="B90" s="285"/>
      <c r="C90" s="267"/>
      <c r="D90" s="269"/>
      <c r="E90" s="269"/>
      <c r="F90" s="711" t="s">
        <v>506</v>
      </c>
      <c r="G90" s="712"/>
      <c r="H90" s="286">
        <v>40.22</v>
      </c>
    </row>
    <row r="91" spans="1:15" s="270" customFormat="1" ht="10.15" hidden="1" x14ac:dyDescent="0.3">
      <c r="A91" s="267"/>
      <c r="B91" s="285"/>
      <c r="C91" s="267"/>
      <c r="D91" s="269"/>
      <c r="E91" s="269"/>
      <c r="F91" s="713" t="s">
        <v>507</v>
      </c>
      <c r="G91" s="714"/>
      <c r="H91" s="287">
        <f>H89-H90</f>
        <v>-5.4899999999999949</v>
      </c>
      <c r="I91" s="270" t="s">
        <v>567</v>
      </c>
    </row>
    <row r="92" spans="1:15" s="282" customFormat="1" ht="10.9" hidden="1" x14ac:dyDescent="0.3">
      <c r="A92" s="277"/>
      <c r="B92" s="296"/>
      <c r="C92" s="277"/>
      <c r="D92" s="279"/>
      <c r="E92" s="284"/>
      <c r="F92" s="279"/>
      <c r="G92" s="279"/>
      <c r="H92" s="279"/>
      <c r="I92" s="281"/>
      <c r="J92" s="281"/>
      <c r="K92" s="281"/>
      <c r="L92" s="281"/>
      <c r="M92" s="281"/>
      <c r="N92" s="281"/>
      <c r="O92" s="281"/>
    </row>
    <row r="93" spans="1:15" s="266" customFormat="1" ht="10.15" hidden="1" x14ac:dyDescent="0.3">
      <c r="A93" s="262" t="s">
        <v>18</v>
      </c>
      <c r="B93" s="263" t="s">
        <v>398</v>
      </c>
      <c r="C93" s="262"/>
      <c r="D93" s="264"/>
      <c r="E93" s="264"/>
      <c r="F93" s="264"/>
      <c r="G93" s="264"/>
      <c r="H93" s="264"/>
      <c r="I93" s="265"/>
      <c r="J93" s="265"/>
      <c r="K93" s="265"/>
      <c r="L93" s="265"/>
      <c r="M93" s="265"/>
      <c r="N93" s="265"/>
      <c r="O93" s="265"/>
    </row>
    <row r="94" spans="1:15" s="271" customFormat="1" ht="10.15" hidden="1" x14ac:dyDescent="0.3">
      <c r="A94" s="267"/>
      <c r="B94" s="268"/>
      <c r="C94" s="267"/>
      <c r="D94" s="269"/>
      <c r="E94" s="269"/>
      <c r="F94" s="269"/>
      <c r="G94" s="269"/>
      <c r="H94" s="269"/>
      <c r="I94" s="270"/>
      <c r="J94" s="270"/>
      <c r="K94" s="270"/>
      <c r="L94" s="270"/>
      <c r="M94" s="270"/>
      <c r="N94" s="270"/>
      <c r="O94" s="270"/>
    </row>
    <row r="95" spans="1:15" s="276" customFormat="1" ht="51" hidden="1" x14ac:dyDescent="0.3">
      <c r="A95" s="272" t="s">
        <v>19</v>
      </c>
      <c r="B95" s="297" t="s">
        <v>568</v>
      </c>
      <c r="C95" s="272" t="s">
        <v>82</v>
      </c>
      <c r="D95" s="274"/>
      <c r="E95" s="274"/>
      <c r="F95" s="274"/>
      <c r="G95" s="274"/>
      <c r="H95" s="274"/>
      <c r="I95" s="275"/>
      <c r="J95" s="275"/>
      <c r="K95" s="275"/>
      <c r="L95" s="275"/>
      <c r="M95" s="275"/>
      <c r="N95" s="275"/>
      <c r="O95" s="275"/>
    </row>
    <row r="96" spans="1:15" s="282" customFormat="1" ht="10.9" hidden="1" x14ac:dyDescent="0.3">
      <c r="A96" s="277"/>
      <c r="B96" s="278" t="s">
        <v>569</v>
      </c>
      <c r="C96" s="277"/>
      <c r="D96" s="279"/>
      <c r="E96" s="279">
        <v>2.86</v>
      </c>
      <c r="F96" s="279">
        <v>3.55</v>
      </c>
      <c r="G96" s="279">
        <v>0.4</v>
      </c>
      <c r="H96" s="279">
        <f t="shared" ref="H96:H118" si="6">TRUNC(PRODUCT(D96:G96),2)</f>
        <v>4.0599999999999996</v>
      </c>
      <c r="I96" s="281" t="s">
        <v>570</v>
      </c>
      <c r="J96" s="281"/>
      <c r="K96" s="281"/>
      <c r="L96" s="281"/>
      <c r="M96" s="281"/>
      <c r="N96" s="281"/>
      <c r="O96" s="281"/>
    </row>
    <row r="97" spans="1:15" s="282" customFormat="1" ht="10.9" hidden="1" x14ac:dyDescent="0.3">
      <c r="A97" s="277"/>
      <c r="B97" s="278" t="s">
        <v>571</v>
      </c>
      <c r="C97" s="277"/>
      <c r="D97" s="279"/>
      <c r="E97" s="279">
        <v>4.05</v>
      </c>
      <c r="F97" s="279">
        <v>3.55</v>
      </c>
      <c r="G97" s="279">
        <v>0.4</v>
      </c>
      <c r="H97" s="279">
        <f t="shared" si="6"/>
        <v>5.75</v>
      </c>
      <c r="I97" s="281"/>
      <c r="J97" s="281" t="s">
        <v>572</v>
      </c>
      <c r="K97" s="281"/>
      <c r="L97" s="281"/>
      <c r="M97" s="281"/>
      <c r="N97" s="281"/>
      <c r="O97" s="281"/>
    </row>
    <row r="98" spans="1:15" s="282" customFormat="1" ht="10.9" hidden="1" x14ac:dyDescent="0.3">
      <c r="A98" s="277"/>
      <c r="B98" s="278" t="s">
        <v>573</v>
      </c>
      <c r="C98" s="277"/>
      <c r="D98" s="279"/>
      <c r="E98" s="279">
        <v>4.47</v>
      </c>
      <c r="F98" s="279">
        <v>5.35</v>
      </c>
      <c r="G98" s="279">
        <v>0.4</v>
      </c>
      <c r="H98" s="279">
        <f t="shared" si="6"/>
        <v>9.56</v>
      </c>
      <c r="I98" s="281"/>
      <c r="J98" s="281"/>
      <c r="K98" s="281"/>
      <c r="L98" s="281"/>
      <c r="M98" s="281"/>
      <c r="N98" s="281"/>
      <c r="O98" s="281"/>
    </row>
    <row r="99" spans="1:15" s="282" customFormat="1" ht="10.9" hidden="1" x14ac:dyDescent="0.3">
      <c r="A99" s="277"/>
      <c r="B99" s="278" t="s">
        <v>574</v>
      </c>
      <c r="C99" s="277"/>
      <c r="D99" s="279"/>
      <c r="E99" s="279">
        <v>1.55</v>
      </c>
      <c r="F99" s="279">
        <v>1.8</v>
      </c>
      <c r="G99" s="279">
        <v>0.4</v>
      </c>
      <c r="H99" s="279">
        <f t="shared" si="6"/>
        <v>1.1100000000000001</v>
      </c>
      <c r="I99" s="281"/>
      <c r="J99" s="281"/>
      <c r="K99" s="281"/>
      <c r="L99" s="281"/>
      <c r="M99" s="281"/>
      <c r="N99" s="281"/>
      <c r="O99" s="281"/>
    </row>
    <row r="100" spans="1:15" s="282" customFormat="1" ht="10.9" hidden="1" x14ac:dyDescent="0.3">
      <c r="A100" s="277"/>
      <c r="B100" s="278" t="s">
        <v>575</v>
      </c>
      <c r="C100" s="277"/>
      <c r="D100" s="279"/>
      <c r="E100" s="279">
        <v>1.55</v>
      </c>
      <c r="F100" s="279">
        <v>1.8</v>
      </c>
      <c r="G100" s="279">
        <v>0.4</v>
      </c>
      <c r="H100" s="279">
        <f t="shared" si="6"/>
        <v>1.1100000000000001</v>
      </c>
      <c r="I100" s="281"/>
      <c r="J100" s="281"/>
      <c r="K100" s="281"/>
      <c r="L100" s="281"/>
      <c r="M100" s="281"/>
      <c r="N100" s="281"/>
      <c r="O100" s="281"/>
    </row>
    <row r="101" spans="1:15" s="282" customFormat="1" ht="10.9" hidden="1" x14ac:dyDescent="0.3">
      <c r="A101" s="277"/>
      <c r="B101" s="278" t="s">
        <v>576</v>
      </c>
      <c r="C101" s="277"/>
      <c r="D101" s="279"/>
      <c r="E101" s="279">
        <v>2.82</v>
      </c>
      <c r="F101" s="279">
        <v>3.55</v>
      </c>
      <c r="G101" s="279">
        <v>0.4</v>
      </c>
      <c r="H101" s="279">
        <f t="shared" si="6"/>
        <v>4</v>
      </c>
      <c r="I101" s="281"/>
      <c r="J101" s="281"/>
      <c r="K101" s="281"/>
      <c r="L101" s="281"/>
      <c r="M101" s="281"/>
      <c r="N101" s="281"/>
      <c r="O101" s="281"/>
    </row>
    <row r="102" spans="1:15" s="282" customFormat="1" ht="10.9" hidden="1" x14ac:dyDescent="0.3">
      <c r="A102" s="277"/>
      <c r="B102" s="278" t="s">
        <v>577</v>
      </c>
      <c r="C102" s="277"/>
      <c r="D102" s="279"/>
      <c r="E102" s="279">
        <v>1.9</v>
      </c>
      <c r="F102" s="279">
        <v>3.55</v>
      </c>
      <c r="G102" s="279">
        <v>0.4</v>
      </c>
      <c r="H102" s="279">
        <f t="shared" si="6"/>
        <v>2.69</v>
      </c>
      <c r="I102" s="281"/>
      <c r="J102" s="281"/>
      <c r="K102" s="281"/>
      <c r="L102" s="281"/>
      <c r="M102" s="281"/>
      <c r="N102" s="281"/>
      <c r="O102" s="281"/>
    </row>
    <row r="103" spans="1:15" s="282" customFormat="1" ht="10.9" hidden="1" x14ac:dyDescent="0.3">
      <c r="A103" s="277"/>
      <c r="B103" s="278" t="s">
        <v>578</v>
      </c>
      <c r="C103" s="277"/>
      <c r="D103" s="279"/>
      <c r="E103" s="279">
        <v>5.9</v>
      </c>
      <c r="F103" s="279">
        <v>3.55</v>
      </c>
      <c r="G103" s="279">
        <v>0.4</v>
      </c>
      <c r="H103" s="279">
        <f t="shared" si="6"/>
        <v>8.3699999999999992</v>
      </c>
      <c r="I103" s="281"/>
      <c r="J103" s="281"/>
      <c r="K103" s="281"/>
      <c r="L103" s="281"/>
      <c r="M103" s="281"/>
      <c r="N103" s="281"/>
      <c r="O103" s="281"/>
    </row>
    <row r="104" spans="1:15" s="282" customFormat="1" ht="10.9" hidden="1" x14ac:dyDescent="0.3">
      <c r="A104" s="277"/>
      <c r="B104" s="278" t="s">
        <v>579</v>
      </c>
      <c r="C104" s="277"/>
      <c r="D104" s="279"/>
      <c r="E104" s="279">
        <v>22.6</v>
      </c>
      <c r="F104" s="279">
        <v>2</v>
      </c>
      <c r="G104" s="279">
        <v>0.4</v>
      </c>
      <c r="H104" s="279">
        <f t="shared" si="6"/>
        <v>18.079999999999998</v>
      </c>
      <c r="I104" s="281"/>
      <c r="J104" s="281"/>
      <c r="K104" s="281"/>
      <c r="L104" s="281"/>
      <c r="M104" s="281"/>
      <c r="N104" s="281"/>
      <c r="O104" s="281"/>
    </row>
    <row r="105" spans="1:15" s="282" customFormat="1" ht="10.9" hidden="1" x14ac:dyDescent="0.3">
      <c r="A105" s="277"/>
      <c r="B105" s="278" t="s">
        <v>580</v>
      </c>
      <c r="C105" s="277"/>
      <c r="D105" s="279"/>
      <c r="E105" s="279">
        <v>2.85</v>
      </c>
      <c r="F105" s="279">
        <v>3.55</v>
      </c>
      <c r="G105" s="279">
        <v>0.4</v>
      </c>
      <c r="H105" s="279">
        <f t="shared" si="6"/>
        <v>4.04</v>
      </c>
      <c r="I105" s="281"/>
      <c r="J105" s="281"/>
      <c r="K105" s="281"/>
      <c r="L105" s="281"/>
      <c r="M105" s="281"/>
      <c r="N105" s="281"/>
      <c r="O105" s="281"/>
    </row>
    <row r="106" spans="1:15" s="282" customFormat="1" ht="10.9" hidden="1" x14ac:dyDescent="0.3">
      <c r="A106" s="277"/>
      <c r="B106" s="278" t="s">
        <v>581</v>
      </c>
      <c r="C106" s="277"/>
      <c r="D106" s="279"/>
      <c r="E106" s="279">
        <v>1.64</v>
      </c>
      <c r="F106" s="279">
        <v>3.55</v>
      </c>
      <c r="G106" s="279">
        <v>0.4</v>
      </c>
      <c r="H106" s="279">
        <f t="shared" si="6"/>
        <v>2.3199999999999998</v>
      </c>
      <c r="I106" s="281"/>
      <c r="J106" s="281"/>
      <c r="K106" s="281"/>
      <c r="L106" s="281"/>
      <c r="M106" s="281"/>
      <c r="N106" s="281"/>
      <c r="O106" s="281"/>
    </row>
    <row r="107" spans="1:15" s="282" customFormat="1" ht="10.9" hidden="1" x14ac:dyDescent="0.3">
      <c r="A107" s="277"/>
      <c r="B107" s="278" t="s">
        <v>582</v>
      </c>
      <c r="C107" s="277"/>
      <c r="D107" s="279"/>
      <c r="E107" s="279">
        <v>2.66</v>
      </c>
      <c r="F107" s="279">
        <v>3.55</v>
      </c>
      <c r="G107" s="279">
        <v>0.4</v>
      </c>
      <c r="H107" s="279">
        <f t="shared" si="6"/>
        <v>3.77</v>
      </c>
      <c r="I107" s="281"/>
      <c r="J107" s="281"/>
      <c r="K107" s="281"/>
      <c r="L107" s="281"/>
      <c r="M107" s="281"/>
      <c r="N107" s="281"/>
      <c r="O107" s="281"/>
    </row>
    <row r="108" spans="1:15" s="282" customFormat="1" ht="10.9" hidden="1" x14ac:dyDescent="0.3">
      <c r="A108" s="277"/>
      <c r="B108" s="278" t="s">
        <v>583</v>
      </c>
      <c r="C108" s="277"/>
      <c r="D108" s="279"/>
      <c r="E108" s="279">
        <v>2.65</v>
      </c>
      <c r="F108" s="279">
        <v>3.55</v>
      </c>
      <c r="G108" s="279">
        <v>0.4</v>
      </c>
      <c r="H108" s="279">
        <f t="shared" si="6"/>
        <v>3.76</v>
      </c>
      <c r="I108" s="281"/>
      <c r="J108" s="281"/>
      <c r="K108" s="281"/>
      <c r="L108" s="281"/>
      <c r="M108" s="281"/>
      <c r="N108" s="281"/>
      <c r="O108" s="281"/>
    </row>
    <row r="109" spans="1:15" s="282" customFormat="1" ht="10.9" hidden="1" x14ac:dyDescent="0.3">
      <c r="A109" s="277"/>
      <c r="B109" s="278" t="s">
        <v>584</v>
      </c>
      <c r="C109" s="277"/>
      <c r="D109" s="279"/>
      <c r="E109" s="279">
        <v>6</v>
      </c>
      <c r="F109" s="279">
        <v>3.55</v>
      </c>
      <c r="G109" s="279">
        <v>0.4</v>
      </c>
      <c r="H109" s="279">
        <f t="shared" si="6"/>
        <v>8.52</v>
      </c>
      <c r="I109" s="281"/>
      <c r="J109" s="281"/>
      <c r="K109" s="281"/>
      <c r="L109" s="281"/>
      <c r="M109" s="281"/>
      <c r="N109" s="281"/>
      <c r="O109" s="281"/>
    </row>
    <row r="110" spans="1:15" s="282" customFormat="1" ht="10.9" hidden="1" x14ac:dyDescent="0.3">
      <c r="A110" s="277"/>
      <c r="B110" s="278" t="s">
        <v>585</v>
      </c>
      <c r="C110" s="277"/>
      <c r="D110" s="279"/>
      <c r="E110" s="279">
        <v>2.91</v>
      </c>
      <c r="F110" s="279">
        <v>3.55</v>
      </c>
      <c r="G110" s="279">
        <v>0.4</v>
      </c>
      <c r="H110" s="279">
        <f t="shared" si="6"/>
        <v>4.13</v>
      </c>
      <c r="I110" s="281"/>
      <c r="J110" s="281"/>
      <c r="K110" s="281"/>
      <c r="L110" s="281"/>
      <c r="M110" s="281"/>
      <c r="N110" s="281"/>
      <c r="O110" s="281"/>
    </row>
    <row r="111" spans="1:15" s="282" customFormat="1" ht="10.9" hidden="1" x14ac:dyDescent="0.3">
      <c r="A111" s="277"/>
      <c r="B111" s="278" t="s">
        <v>586</v>
      </c>
      <c r="C111" s="277"/>
      <c r="D111" s="279"/>
      <c r="E111" s="279">
        <v>1.75</v>
      </c>
      <c r="F111" s="279">
        <v>3.55</v>
      </c>
      <c r="G111" s="279">
        <v>0.4</v>
      </c>
      <c r="H111" s="279">
        <f t="shared" si="6"/>
        <v>2.48</v>
      </c>
      <c r="I111" s="281"/>
      <c r="J111" s="281"/>
      <c r="K111" s="281"/>
      <c r="L111" s="281"/>
      <c r="M111" s="281"/>
      <c r="N111" s="281"/>
      <c r="O111" s="281"/>
    </row>
    <row r="112" spans="1:15" s="282" customFormat="1" ht="10.9" hidden="1" x14ac:dyDescent="0.3">
      <c r="A112" s="277"/>
      <c r="B112" s="278" t="s">
        <v>587</v>
      </c>
      <c r="C112" s="277"/>
      <c r="D112" s="279"/>
      <c r="E112" s="279">
        <v>9.1499999999999986</v>
      </c>
      <c r="F112" s="279">
        <v>1.23</v>
      </c>
      <c r="G112" s="279">
        <v>0.4</v>
      </c>
      <c r="H112" s="279">
        <f t="shared" si="6"/>
        <v>4.5</v>
      </c>
      <c r="I112" s="281"/>
      <c r="J112" s="281"/>
      <c r="K112" s="281"/>
      <c r="L112" s="281"/>
      <c r="M112" s="281"/>
      <c r="N112" s="281"/>
      <c r="O112" s="281"/>
    </row>
    <row r="113" spans="1:15" s="282" customFormat="1" ht="10.9" hidden="1" x14ac:dyDescent="0.3">
      <c r="A113" s="277"/>
      <c r="B113" s="278" t="s">
        <v>588</v>
      </c>
      <c r="C113" s="277"/>
      <c r="D113" s="279"/>
      <c r="E113" s="279">
        <v>3</v>
      </c>
      <c r="F113" s="279">
        <v>2.65</v>
      </c>
      <c r="G113" s="279">
        <v>0.4</v>
      </c>
      <c r="H113" s="279">
        <f t="shared" si="6"/>
        <v>3.18</v>
      </c>
      <c r="I113" s="281"/>
      <c r="J113" s="281"/>
      <c r="K113" s="281"/>
      <c r="L113" s="281"/>
      <c r="M113" s="281"/>
      <c r="N113" s="281"/>
      <c r="O113" s="281"/>
    </row>
    <row r="114" spans="1:15" s="282" customFormat="1" ht="10.9" hidden="1" x14ac:dyDescent="0.3">
      <c r="A114" s="277"/>
      <c r="B114" s="278" t="s">
        <v>589</v>
      </c>
      <c r="C114" s="277"/>
      <c r="D114" s="279"/>
      <c r="E114" s="279">
        <v>3</v>
      </c>
      <c r="F114" s="279">
        <v>1.57</v>
      </c>
      <c r="G114" s="279">
        <v>0.4</v>
      </c>
      <c r="H114" s="279">
        <f t="shared" si="6"/>
        <v>1.88</v>
      </c>
      <c r="I114" s="281"/>
      <c r="J114" s="281"/>
      <c r="K114" s="281"/>
      <c r="L114" s="281"/>
      <c r="M114" s="281"/>
      <c r="N114" s="281"/>
      <c r="O114" s="281"/>
    </row>
    <row r="115" spans="1:15" s="282" customFormat="1" ht="10.9" hidden="1" x14ac:dyDescent="0.3">
      <c r="A115" s="277"/>
      <c r="B115" s="278" t="s">
        <v>590</v>
      </c>
      <c r="C115" s="277"/>
      <c r="D115" s="279"/>
      <c r="E115" s="279">
        <v>3.84</v>
      </c>
      <c r="F115" s="279">
        <v>1.44</v>
      </c>
      <c r="G115" s="279">
        <v>0.4</v>
      </c>
      <c r="H115" s="279">
        <f t="shared" si="6"/>
        <v>2.21</v>
      </c>
      <c r="I115" s="281"/>
      <c r="J115" s="281"/>
      <c r="K115" s="281"/>
      <c r="L115" s="281"/>
      <c r="M115" s="281"/>
      <c r="N115" s="281"/>
      <c r="O115" s="281"/>
    </row>
    <row r="116" spans="1:15" s="282" customFormat="1" ht="10.9" hidden="1" x14ac:dyDescent="0.3">
      <c r="A116" s="277"/>
      <c r="B116" s="278" t="s">
        <v>591</v>
      </c>
      <c r="C116" s="277"/>
      <c r="D116" s="279"/>
      <c r="E116" s="279">
        <v>3.84</v>
      </c>
      <c r="F116" s="279">
        <v>1.44</v>
      </c>
      <c r="G116" s="279">
        <v>0.4</v>
      </c>
      <c r="H116" s="279">
        <f t="shared" si="6"/>
        <v>2.21</v>
      </c>
      <c r="I116" s="281"/>
      <c r="J116" s="281"/>
      <c r="K116" s="281"/>
      <c r="L116" s="281"/>
      <c r="M116" s="281"/>
      <c r="N116" s="281"/>
      <c r="O116" s="281"/>
    </row>
    <row r="117" spans="1:15" s="282" customFormat="1" ht="10.9" hidden="1" x14ac:dyDescent="0.3">
      <c r="A117" s="277"/>
      <c r="B117" s="278" t="s">
        <v>592</v>
      </c>
      <c r="C117" s="277"/>
      <c r="D117" s="279"/>
      <c r="E117" s="279">
        <v>3.84</v>
      </c>
      <c r="F117" s="279">
        <v>1.28</v>
      </c>
      <c r="G117" s="279">
        <v>0.4</v>
      </c>
      <c r="H117" s="279">
        <f t="shared" si="6"/>
        <v>1.96</v>
      </c>
      <c r="I117" s="281"/>
      <c r="J117" s="281"/>
      <c r="K117" s="281"/>
      <c r="L117" s="281"/>
      <c r="M117" s="281"/>
      <c r="N117" s="281"/>
      <c r="O117" s="281"/>
    </row>
    <row r="118" spans="1:15" s="282" customFormat="1" ht="10.9" hidden="1" x14ac:dyDescent="0.3">
      <c r="A118" s="277"/>
      <c r="B118" s="278" t="s">
        <v>593</v>
      </c>
      <c r="C118" s="277"/>
      <c r="D118" s="279"/>
      <c r="E118" s="279">
        <v>3.84</v>
      </c>
      <c r="F118" s="279">
        <v>1.36</v>
      </c>
      <c r="G118" s="279">
        <v>0.4</v>
      </c>
      <c r="H118" s="279">
        <f t="shared" si="6"/>
        <v>2.08</v>
      </c>
      <c r="I118" s="281"/>
      <c r="J118" s="281"/>
      <c r="K118" s="281"/>
      <c r="L118" s="281"/>
      <c r="M118" s="281"/>
      <c r="N118" s="281"/>
      <c r="O118" s="281"/>
    </row>
    <row r="119" spans="1:15" s="282" customFormat="1" ht="12" hidden="1" customHeight="1" x14ac:dyDescent="0.3">
      <c r="A119" s="277"/>
      <c r="B119" s="283" t="str">
        <f>"Total item "&amp;A95</f>
        <v>Total item 3.1</v>
      </c>
      <c r="C119" s="277"/>
      <c r="D119" s="279"/>
      <c r="E119" s="284"/>
      <c r="F119" s="279"/>
      <c r="G119" s="279"/>
      <c r="H119" s="264">
        <f>SUM(H96:H118)</f>
        <v>101.76999999999998</v>
      </c>
      <c r="I119" s="281"/>
      <c r="J119" s="281"/>
      <c r="K119" s="281"/>
      <c r="L119" s="281"/>
      <c r="M119" s="281"/>
      <c r="N119" s="281"/>
      <c r="O119" s="281"/>
    </row>
    <row r="120" spans="1:15" s="270" customFormat="1" ht="10.15" hidden="1" x14ac:dyDescent="0.3">
      <c r="A120" s="267"/>
      <c r="B120" s="285"/>
      <c r="C120" s="267"/>
      <c r="D120" s="269"/>
      <c r="E120" s="269"/>
      <c r="F120" s="711" t="s">
        <v>506</v>
      </c>
      <c r="G120" s="712"/>
      <c r="H120" s="286">
        <v>106.9</v>
      </c>
    </row>
    <row r="121" spans="1:15" s="270" customFormat="1" ht="10.15" hidden="1" x14ac:dyDescent="0.3">
      <c r="A121" s="267"/>
      <c r="B121" s="285"/>
      <c r="C121" s="267"/>
      <c r="D121" s="269"/>
      <c r="E121" s="269"/>
      <c r="F121" s="713" t="s">
        <v>507</v>
      </c>
      <c r="G121" s="714"/>
      <c r="H121" s="287">
        <f>H119-H120</f>
        <v>-5.1300000000000239</v>
      </c>
    </row>
    <row r="122" spans="1:15" s="282" customFormat="1" ht="10.9" hidden="1" x14ac:dyDescent="0.3">
      <c r="A122" s="277"/>
      <c r="B122" s="296"/>
      <c r="C122" s="277"/>
      <c r="D122" s="279"/>
      <c r="E122" s="298"/>
      <c r="F122" s="279"/>
      <c r="G122" s="279"/>
      <c r="H122" s="279"/>
      <c r="I122" s="281"/>
      <c r="J122" s="281"/>
      <c r="K122" s="281"/>
      <c r="L122" s="281"/>
      <c r="M122" s="281"/>
      <c r="N122" s="281"/>
      <c r="O122" s="281"/>
    </row>
    <row r="123" spans="1:15" s="276" customFormat="1" ht="20.45" hidden="1" x14ac:dyDescent="0.3">
      <c r="A123" s="272" t="s">
        <v>20</v>
      </c>
      <c r="B123" s="297" t="s">
        <v>354</v>
      </c>
      <c r="C123" s="272" t="s">
        <v>87</v>
      </c>
      <c r="D123" s="274"/>
      <c r="E123" s="274"/>
      <c r="F123" s="274"/>
      <c r="G123" s="274"/>
      <c r="H123" s="274"/>
      <c r="I123" s="275" t="s">
        <v>594</v>
      </c>
      <c r="J123" s="275"/>
      <c r="K123" s="275"/>
      <c r="L123" s="275"/>
      <c r="M123" s="275"/>
      <c r="N123" s="275"/>
      <c r="O123" s="275"/>
    </row>
    <row r="124" spans="1:15" s="282" customFormat="1" ht="10.9" hidden="1" x14ac:dyDescent="0.3">
      <c r="A124" s="277"/>
      <c r="B124" s="293" t="s">
        <v>508</v>
      </c>
      <c r="C124" s="277"/>
      <c r="D124" s="279"/>
      <c r="E124" s="279"/>
      <c r="F124" s="279"/>
      <c r="G124" s="279"/>
      <c r="H124" s="279"/>
      <c r="I124" s="281"/>
      <c r="J124" s="281"/>
      <c r="K124" s="281"/>
      <c r="L124" s="281"/>
      <c r="M124" s="281"/>
      <c r="N124" s="281"/>
      <c r="O124" s="281"/>
    </row>
    <row r="125" spans="1:15" s="282" customFormat="1" ht="10.9" hidden="1" x14ac:dyDescent="0.3">
      <c r="A125" s="277"/>
      <c r="B125" s="279" t="s">
        <v>595</v>
      </c>
      <c r="C125" s="277"/>
      <c r="D125" s="279"/>
      <c r="E125" s="279">
        <v>0.6</v>
      </c>
      <c r="F125" s="279">
        <v>0.6</v>
      </c>
      <c r="G125" s="279"/>
      <c r="H125" s="299">
        <f t="shared" ref="H125:H137" si="7">TRUNC(PRODUCT(D125:G125),4)</f>
        <v>0.36</v>
      </c>
      <c r="I125" s="281"/>
      <c r="J125" s="281"/>
      <c r="K125" s="281"/>
      <c r="L125" s="281"/>
    </row>
    <row r="126" spans="1:15" s="282" customFormat="1" ht="10.9" hidden="1" x14ac:dyDescent="0.3">
      <c r="A126" s="277"/>
      <c r="B126" s="279" t="s">
        <v>596</v>
      </c>
      <c r="C126" s="277"/>
      <c r="D126" s="279"/>
      <c r="E126" s="279">
        <v>0.6</v>
      </c>
      <c r="F126" s="279">
        <v>0.6</v>
      </c>
      <c r="G126" s="279"/>
      <c r="H126" s="299">
        <f t="shared" si="7"/>
        <v>0.36</v>
      </c>
      <c r="I126" s="281"/>
      <c r="J126" s="281"/>
      <c r="K126" s="281"/>
      <c r="L126" s="281"/>
    </row>
    <row r="127" spans="1:15" s="282" customFormat="1" ht="10.9" hidden="1" x14ac:dyDescent="0.3">
      <c r="A127" s="277"/>
      <c r="B127" s="279" t="s">
        <v>597</v>
      </c>
      <c r="C127" s="277"/>
      <c r="D127" s="279"/>
      <c r="E127" s="279">
        <v>0.6</v>
      </c>
      <c r="F127" s="279">
        <v>0.6</v>
      </c>
      <c r="G127" s="279"/>
      <c r="H127" s="299">
        <f t="shared" si="7"/>
        <v>0.36</v>
      </c>
      <c r="I127" s="281"/>
      <c r="J127" s="281"/>
      <c r="K127" s="281"/>
      <c r="L127" s="281"/>
    </row>
    <row r="128" spans="1:15" s="282" customFormat="1" ht="10.9" hidden="1" x14ac:dyDescent="0.3">
      <c r="A128" s="277"/>
      <c r="B128" s="300" t="s">
        <v>598</v>
      </c>
      <c r="C128" s="277"/>
      <c r="D128" s="279"/>
      <c r="E128" s="279">
        <v>0.6</v>
      </c>
      <c r="F128" s="279">
        <v>0.6</v>
      </c>
      <c r="G128" s="279"/>
      <c r="H128" s="299">
        <f t="shared" si="7"/>
        <v>0.36</v>
      </c>
      <c r="I128" s="281"/>
      <c r="J128" s="281"/>
      <c r="K128" s="281"/>
      <c r="L128" s="281"/>
    </row>
    <row r="129" spans="1:15" s="282" customFormat="1" ht="10.9" hidden="1" x14ac:dyDescent="0.3">
      <c r="A129" s="277"/>
      <c r="B129" s="279" t="s">
        <v>599</v>
      </c>
      <c r="C129" s="277"/>
      <c r="D129" s="279"/>
      <c r="E129" s="279">
        <v>0.6</v>
      </c>
      <c r="F129" s="279">
        <v>0.6</v>
      </c>
      <c r="G129" s="279"/>
      <c r="H129" s="299">
        <f t="shared" si="7"/>
        <v>0.36</v>
      </c>
      <c r="I129" s="281"/>
      <c r="J129" s="281"/>
      <c r="K129" s="281"/>
      <c r="L129" s="281"/>
    </row>
    <row r="130" spans="1:15" s="282" customFormat="1" ht="10.9" hidden="1" x14ac:dyDescent="0.3">
      <c r="A130" s="277"/>
      <c r="B130" s="300" t="s">
        <v>600</v>
      </c>
      <c r="C130" s="277"/>
      <c r="D130" s="279"/>
      <c r="E130" s="279">
        <v>0.6</v>
      </c>
      <c r="F130" s="279">
        <v>0.6</v>
      </c>
      <c r="G130" s="279"/>
      <c r="H130" s="299">
        <f t="shared" si="7"/>
        <v>0.36</v>
      </c>
      <c r="I130" s="281"/>
      <c r="J130" s="281"/>
      <c r="K130" s="281"/>
      <c r="L130" s="281"/>
    </row>
    <row r="131" spans="1:15" s="282" customFormat="1" ht="10.9" hidden="1" x14ac:dyDescent="0.3">
      <c r="A131" s="277"/>
      <c r="B131" s="279" t="s">
        <v>601</v>
      </c>
      <c r="C131" s="277"/>
      <c r="D131" s="279"/>
      <c r="E131" s="279">
        <v>1.2</v>
      </c>
      <c r="F131" s="279">
        <v>1.2</v>
      </c>
      <c r="G131" s="279"/>
      <c r="H131" s="299">
        <f t="shared" si="7"/>
        <v>1.44</v>
      </c>
      <c r="I131" s="281"/>
      <c r="K131" s="281"/>
      <c r="L131" s="281"/>
    </row>
    <row r="132" spans="1:15" s="282" customFormat="1" ht="10.9" hidden="1" x14ac:dyDescent="0.3">
      <c r="A132" s="277"/>
      <c r="B132" s="279" t="s">
        <v>602</v>
      </c>
      <c r="C132" s="277"/>
      <c r="D132" s="279"/>
      <c r="E132" s="279">
        <v>1.2</v>
      </c>
      <c r="F132" s="279">
        <v>1.2</v>
      </c>
      <c r="G132" s="279"/>
      <c r="H132" s="299">
        <f t="shared" si="7"/>
        <v>1.44</v>
      </c>
      <c r="I132" s="281"/>
      <c r="J132" s="281"/>
      <c r="K132" s="281"/>
      <c r="L132" s="281"/>
    </row>
    <row r="133" spans="1:15" s="282" customFormat="1" ht="10.9" hidden="1" x14ac:dyDescent="0.3">
      <c r="A133" s="277"/>
      <c r="B133" s="279" t="s">
        <v>603</v>
      </c>
      <c r="C133" s="277"/>
      <c r="D133" s="279"/>
      <c r="E133" s="279">
        <v>1.2</v>
      </c>
      <c r="F133" s="279">
        <v>1.2</v>
      </c>
      <c r="G133" s="279"/>
      <c r="H133" s="299">
        <f t="shared" si="7"/>
        <v>1.44</v>
      </c>
      <c r="I133" s="281"/>
      <c r="J133" s="281"/>
      <c r="K133" s="281"/>
      <c r="L133" s="281"/>
    </row>
    <row r="134" spans="1:15" s="282" customFormat="1" ht="10.9" hidden="1" x14ac:dyDescent="0.3">
      <c r="A134" s="277"/>
      <c r="B134" s="279" t="s">
        <v>604</v>
      </c>
      <c r="C134" s="277"/>
      <c r="D134" s="279"/>
      <c r="E134" s="279">
        <v>1.2</v>
      </c>
      <c r="F134" s="279">
        <v>1.2</v>
      </c>
      <c r="G134" s="279"/>
      <c r="H134" s="299">
        <f t="shared" si="7"/>
        <v>1.44</v>
      </c>
      <c r="I134" s="281"/>
      <c r="J134" s="281"/>
      <c r="K134" s="281"/>
      <c r="L134" s="281"/>
    </row>
    <row r="135" spans="1:15" s="282" customFormat="1" ht="10.9" hidden="1" x14ac:dyDescent="0.3">
      <c r="A135" s="277"/>
      <c r="B135" s="279" t="s">
        <v>605</v>
      </c>
      <c r="C135" s="277"/>
      <c r="D135" s="279"/>
      <c r="E135" s="279">
        <v>0.6</v>
      </c>
      <c r="F135" s="279">
        <v>0.6</v>
      </c>
      <c r="G135" s="279"/>
      <c r="H135" s="299">
        <f t="shared" si="7"/>
        <v>0.36</v>
      </c>
      <c r="I135" s="281"/>
      <c r="J135" s="281"/>
      <c r="K135" s="281"/>
      <c r="L135" s="281"/>
    </row>
    <row r="136" spans="1:15" s="282" customFormat="1" ht="10.9" hidden="1" x14ac:dyDescent="0.3">
      <c r="A136" s="277"/>
      <c r="B136" s="279" t="s">
        <v>606</v>
      </c>
      <c r="C136" s="277"/>
      <c r="D136" s="279"/>
      <c r="E136" s="279">
        <v>1.2</v>
      </c>
      <c r="F136" s="279">
        <v>1.2</v>
      </c>
      <c r="G136" s="279"/>
      <c r="H136" s="299">
        <f t="shared" si="7"/>
        <v>1.44</v>
      </c>
      <c r="I136" s="281"/>
      <c r="J136" s="281"/>
      <c r="K136" s="281"/>
      <c r="L136" s="281"/>
      <c r="M136" s="281"/>
      <c r="N136" s="281"/>
      <c r="O136" s="281"/>
    </row>
    <row r="137" spans="1:15" s="282" customFormat="1" ht="10.9" hidden="1" x14ac:dyDescent="0.3">
      <c r="A137" s="277"/>
      <c r="B137" s="279" t="s">
        <v>607</v>
      </c>
      <c r="C137" s="277"/>
      <c r="D137" s="279"/>
      <c r="E137" s="279">
        <v>1.2</v>
      </c>
      <c r="F137" s="279">
        <v>1.2</v>
      </c>
      <c r="G137" s="279"/>
      <c r="H137" s="299">
        <f t="shared" si="7"/>
        <v>1.44</v>
      </c>
      <c r="I137" s="281"/>
      <c r="J137" s="281"/>
      <c r="K137" s="281"/>
      <c r="L137" s="281"/>
      <c r="M137" s="281"/>
      <c r="N137" s="281"/>
      <c r="O137" s="281"/>
    </row>
    <row r="138" spans="1:15" s="282" customFormat="1" ht="20.45" hidden="1" x14ac:dyDescent="0.3">
      <c r="A138" s="277"/>
      <c r="B138" s="293" t="s">
        <v>608</v>
      </c>
      <c r="C138" s="277"/>
      <c r="D138" s="279"/>
      <c r="E138" s="279"/>
      <c r="F138" s="279"/>
      <c r="G138" s="279"/>
      <c r="H138" s="279"/>
      <c r="I138" s="281" t="s">
        <v>609</v>
      </c>
      <c r="J138" s="281"/>
      <c r="K138" s="281"/>
      <c r="L138" s="281"/>
      <c r="M138" s="281"/>
      <c r="N138" s="281"/>
      <c r="O138" s="281"/>
    </row>
    <row r="139" spans="1:15" s="282" customFormat="1" ht="20.45" hidden="1" x14ac:dyDescent="0.3">
      <c r="A139" s="277"/>
      <c r="B139" s="295" t="s">
        <v>520</v>
      </c>
      <c r="C139" s="277"/>
      <c r="D139" s="279"/>
      <c r="E139" s="279"/>
      <c r="F139" s="279"/>
      <c r="G139" s="279"/>
      <c r="H139" s="279"/>
      <c r="I139" s="281"/>
      <c r="J139" s="281"/>
      <c r="K139" s="281"/>
      <c r="L139" s="281"/>
      <c r="M139" s="281"/>
      <c r="N139" s="281"/>
      <c r="O139" s="281"/>
    </row>
    <row r="140" spans="1:15" s="282" customFormat="1" ht="10.9" hidden="1" x14ac:dyDescent="0.3">
      <c r="A140" s="277"/>
      <c r="B140" s="296" t="s">
        <v>521</v>
      </c>
      <c r="C140" s="277"/>
      <c r="D140" s="279"/>
      <c r="E140" s="279">
        <f>3.84+1.23+3+3*0.15-6*0.4</f>
        <v>6.1199999999999992</v>
      </c>
      <c r="F140" s="279">
        <v>0.2</v>
      </c>
      <c r="G140" s="279"/>
      <c r="H140" s="279">
        <f t="shared" ref="H140:H149" si="8">TRUNC(PRODUCT(D140:G140),2)</f>
        <v>1.22</v>
      </c>
      <c r="I140" s="281" t="s">
        <v>610</v>
      </c>
      <c r="J140" s="281"/>
      <c r="K140" s="281"/>
      <c r="L140" s="281"/>
      <c r="M140" s="281"/>
      <c r="N140" s="281"/>
      <c r="O140" s="281"/>
    </row>
    <row r="141" spans="1:15" s="282" customFormat="1" ht="10.9" hidden="1" x14ac:dyDescent="0.3">
      <c r="A141" s="277"/>
      <c r="B141" s="296" t="s">
        <v>522</v>
      </c>
      <c r="C141" s="277"/>
      <c r="D141" s="279"/>
      <c r="E141" s="279">
        <f>3.84+3+3*0.15</f>
        <v>7.29</v>
      </c>
      <c r="F141" s="279">
        <v>0.2</v>
      </c>
      <c r="G141" s="279"/>
      <c r="H141" s="279">
        <f t="shared" si="8"/>
        <v>1.45</v>
      </c>
      <c r="I141" s="281"/>
      <c r="J141" s="281"/>
      <c r="K141" s="281"/>
      <c r="L141" s="281"/>
      <c r="M141" s="281"/>
      <c r="N141" s="281"/>
      <c r="O141" s="281"/>
    </row>
    <row r="142" spans="1:15" s="282" customFormat="1" ht="10.9" hidden="1" x14ac:dyDescent="0.3">
      <c r="A142" s="277"/>
      <c r="B142" s="296" t="s">
        <v>523</v>
      </c>
      <c r="C142" s="277"/>
      <c r="D142" s="279"/>
      <c r="E142" s="279">
        <v>1.6</v>
      </c>
      <c r="F142" s="279">
        <v>0.2</v>
      </c>
      <c r="G142" s="279"/>
      <c r="H142" s="279">
        <f t="shared" si="8"/>
        <v>0.32</v>
      </c>
      <c r="I142" s="281"/>
      <c r="J142" s="281"/>
      <c r="K142" s="281"/>
      <c r="L142" s="281"/>
      <c r="M142" s="281"/>
      <c r="N142" s="281"/>
      <c r="O142" s="281"/>
    </row>
    <row r="143" spans="1:15" s="282" customFormat="1" ht="10.9" hidden="1" x14ac:dyDescent="0.3">
      <c r="A143" s="277"/>
      <c r="B143" s="296" t="s">
        <v>524</v>
      </c>
      <c r="C143" s="277"/>
      <c r="D143" s="279"/>
      <c r="E143" s="279">
        <f>3.84+0.15-2*0.4</f>
        <v>3.1899999999999995</v>
      </c>
      <c r="F143" s="279">
        <v>0.2</v>
      </c>
      <c r="G143" s="279"/>
      <c r="H143" s="279">
        <f t="shared" si="8"/>
        <v>0.63</v>
      </c>
      <c r="I143" s="281"/>
      <c r="J143" s="281"/>
      <c r="K143" s="281"/>
      <c r="L143" s="281"/>
      <c r="M143" s="281"/>
      <c r="N143" s="281"/>
      <c r="O143" s="281"/>
    </row>
    <row r="144" spans="1:15" s="282" customFormat="1" ht="10.9" hidden="1" x14ac:dyDescent="0.3">
      <c r="A144" s="277"/>
      <c r="B144" s="296" t="s">
        <v>525</v>
      </c>
      <c r="C144" s="277"/>
      <c r="D144" s="279"/>
      <c r="E144" s="279">
        <f>3.84+3+4*0.15-2*0.4</f>
        <v>6.64</v>
      </c>
      <c r="F144" s="279">
        <v>0.2</v>
      </c>
      <c r="G144" s="279"/>
      <c r="H144" s="279">
        <f t="shared" si="8"/>
        <v>1.32</v>
      </c>
      <c r="I144" s="281"/>
      <c r="J144" s="281"/>
      <c r="K144" s="281"/>
      <c r="L144" s="281"/>
      <c r="M144" s="281"/>
      <c r="N144" s="281"/>
      <c r="O144" s="281"/>
    </row>
    <row r="145" spans="1:15" s="282" customFormat="1" ht="10.9" hidden="1" x14ac:dyDescent="0.3">
      <c r="A145" s="277"/>
      <c r="B145" s="296" t="s">
        <v>526</v>
      </c>
      <c r="C145" s="277"/>
      <c r="D145" s="279"/>
      <c r="E145" s="279">
        <f>1.75+2.91+6+2.65+2.66+1.64+2.85+9*0.15-12*0.4-3*0.4</f>
        <v>15.810000000000002</v>
      </c>
      <c r="F145" s="279">
        <v>0.2</v>
      </c>
      <c r="G145" s="279"/>
      <c r="H145" s="279">
        <f t="shared" si="8"/>
        <v>3.16</v>
      </c>
      <c r="I145" s="281"/>
      <c r="J145" s="281"/>
      <c r="K145" s="281"/>
      <c r="L145" s="281"/>
      <c r="M145" s="281"/>
      <c r="N145" s="281"/>
      <c r="O145" s="281"/>
    </row>
    <row r="146" spans="1:15" s="282" customFormat="1" ht="10.9" hidden="1" x14ac:dyDescent="0.3">
      <c r="A146" s="277"/>
      <c r="B146" s="296" t="s">
        <v>527</v>
      </c>
      <c r="C146" s="277"/>
      <c r="D146" s="279"/>
      <c r="E146" s="279">
        <f>1.75+2.91+6+2.65+2.66+1.64+2.85+9*0.15-9*0.4-5*0.4</f>
        <v>16.21</v>
      </c>
      <c r="F146" s="279">
        <v>0.2</v>
      </c>
      <c r="G146" s="279"/>
      <c r="H146" s="279">
        <f t="shared" si="8"/>
        <v>3.24</v>
      </c>
      <c r="I146" s="281"/>
      <c r="J146" s="281"/>
      <c r="K146" s="281"/>
      <c r="L146" s="281"/>
      <c r="M146" s="281"/>
      <c r="N146" s="281"/>
      <c r="O146" s="281"/>
    </row>
    <row r="147" spans="1:15" s="282" customFormat="1" ht="10.9" hidden="1" x14ac:dyDescent="0.3">
      <c r="A147" s="277"/>
      <c r="B147" s="296" t="s">
        <v>528</v>
      </c>
      <c r="C147" s="277"/>
      <c r="D147" s="279"/>
      <c r="E147" s="279">
        <f>5.9+1.9+2.82+2.7+2.86+7*0.15-3*0.2-6*0.4-1*0.5</f>
        <v>13.729999999999999</v>
      </c>
      <c r="F147" s="279">
        <v>0.2</v>
      </c>
      <c r="G147" s="279"/>
      <c r="H147" s="279">
        <f t="shared" si="8"/>
        <v>2.74</v>
      </c>
      <c r="I147" s="281"/>
      <c r="J147" s="281"/>
      <c r="K147" s="281"/>
      <c r="L147" s="281"/>
      <c r="M147" s="281"/>
      <c r="N147" s="281"/>
      <c r="O147" s="281"/>
    </row>
    <row r="148" spans="1:15" s="282" customFormat="1" ht="10.9" hidden="1" x14ac:dyDescent="0.3">
      <c r="A148" s="277"/>
      <c r="B148" s="296" t="s">
        <v>529</v>
      </c>
      <c r="C148" s="277"/>
      <c r="D148" s="279"/>
      <c r="E148" s="279">
        <f>5.9+1.9+2.82+4.05+2.86+7*0.15-4*0.4-8*0.4</f>
        <v>13.780000000000001</v>
      </c>
      <c r="F148" s="279">
        <v>0.2</v>
      </c>
      <c r="G148" s="279"/>
      <c r="H148" s="279">
        <f t="shared" si="8"/>
        <v>2.75</v>
      </c>
      <c r="I148" s="281"/>
      <c r="J148" s="281"/>
      <c r="K148" s="281"/>
      <c r="L148" s="281"/>
      <c r="M148" s="281"/>
      <c r="N148" s="281"/>
      <c r="O148" s="281"/>
    </row>
    <row r="149" spans="1:15" s="282" customFormat="1" ht="10.9" hidden="1" x14ac:dyDescent="0.3">
      <c r="A149" s="277"/>
      <c r="B149" s="296" t="s">
        <v>530</v>
      </c>
      <c r="C149" s="277"/>
      <c r="D149" s="279">
        <v>2</v>
      </c>
      <c r="E149" s="279">
        <f>1.55+2*0.15-0.4-0.7</f>
        <v>0.75000000000000022</v>
      </c>
      <c r="F149" s="279">
        <v>0.2</v>
      </c>
      <c r="G149" s="279"/>
      <c r="H149" s="279">
        <f t="shared" si="8"/>
        <v>0.3</v>
      </c>
      <c r="I149" s="281"/>
      <c r="J149" s="281"/>
      <c r="K149" s="281"/>
      <c r="L149" s="281"/>
      <c r="M149" s="281"/>
      <c r="N149" s="281"/>
      <c r="O149" s="281"/>
    </row>
    <row r="150" spans="1:15" s="282" customFormat="1" ht="20.45" hidden="1" x14ac:dyDescent="0.3">
      <c r="A150" s="277"/>
      <c r="B150" s="295" t="s">
        <v>531</v>
      </c>
      <c r="C150" s="288"/>
      <c r="D150" s="290"/>
      <c r="E150" s="290"/>
      <c r="F150" s="279"/>
      <c r="G150" s="279"/>
      <c r="H150" s="279"/>
      <c r="I150" s="281" t="s">
        <v>532</v>
      </c>
      <c r="J150" s="281"/>
      <c r="K150" s="281"/>
      <c r="L150" s="281"/>
      <c r="M150" s="281"/>
      <c r="N150" s="281"/>
      <c r="O150" s="281"/>
    </row>
    <row r="151" spans="1:15" s="282" customFormat="1" ht="10.9" hidden="1" x14ac:dyDescent="0.3">
      <c r="A151" s="277"/>
      <c r="B151" s="296" t="s">
        <v>533</v>
      </c>
      <c r="C151" s="288"/>
      <c r="D151" s="290"/>
      <c r="E151" s="279">
        <f>3.55+2.03+3.55-2*0.4-4*0.6</f>
        <v>5.9299999999999979</v>
      </c>
      <c r="F151" s="279">
        <v>0.2</v>
      </c>
      <c r="G151" s="279"/>
      <c r="H151" s="279">
        <f t="shared" ref="H151:H166" si="9">TRUNC(PRODUCT(D151:G151),2)</f>
        <v>1.18</v>
      </c>
      <c r="I151" s="281"/>
      <c r="J151" s="281"/>
      <c r="K151" s="281"/>
      <c r="L151" s="281"/>
      <c r="M151" s="281"/>
      <c r="N151" s="281"/>
      <c r="O151" s="281"/>
    </row>
    <row r="152" spans="1:15" s="282" customFormat="1" ht="10.9" hidden="1" x14ac:dyDescent="0.3">
      <c r="A152" s="277"/>
      <c r="B152" s="296" t="s">
        <v>534</v>
      </c>
      <c r="C152" s="288"/>
      <c r="D152" s="290"/>
      <c r="E152" s="279">
        <f>3.55-0.4*2</f>
        <v>2.75</v>
      </c>
      <c r="F152" s="279">
        <v>0.2</v>
      </c>
      <c r="G152" s="279"/>
      <c r="H152" s="279">
        <f t="shared" si="9"/>
        <v>0.55000000000000004</v>
      </c>
      <c r="I152" s="281"/>
      <c r="J152" s="281"/>
      <c r="K152" s="281"/>
      <c r="L152" s="281"/>
      <c r="M152" s="281"/>
      <c r="N152" s="281"/>
      <c r="O152" s="281"/>
    </row>
    <row r="153" spans="1:15" s="282" customFormat="1" ht="10.9" hidden="1" x14ac:dyDescent="0.3">
      <c r="A153" s="277"/>
      <c r="B153" s="296" t="s">
        <v>535</v>
      </c>
      <c r="C153" s="288"/>
      <c r="D153" s="290"/>
      <c r="E153" s="279">
        <f>3.55-0.4*2</f>
        <v>2.75</v>
      </c>
      <c r="F153" s="279">
        <v>0.2</v>
      </c>
      <c r="G153" s="279"/>
      <c r="H153" s="279">
        <f t="shared" si="9"/>
        <v>0.55000000000000004</v>
      </c>
      <c r="I153" s="281"/>
      <c r="J153" s="281"/>
      <c r="K153" s="281"/>
      <c r="L153" s="281"/>
      <c r="M153" s="281"/>
      <c r="N153" s="281"/>
      <c r="O153" s="281"/>
    </row>
    <row r="154" spans="1:15" s="282" customFormat="1" ht="10.9" hidden="1" x14ac:dyDescent="0.3">
      <c r="A154" s="277"/>
      <c r="B154" s="296" t="s">
        <v>536</v>
      </c>
      <c r="C154" s="288"/>
      <c r="D154" s="290"/>
      <c r="E154" s="279">
        <f>2.03-0.4</f>
        <v>1.63</v>
      </c>
      <c r="F154" s="279">
        <v>0.2</v>
      </c>
      <c r="G154" s="279"/>
      <c r="H154" s="279">
        <f t="shared" si="9"/>
        <v>0.32</v>
      </c>
      <c r="I154" s="281"/>
      <c r="J154" s="281"/>
      <c r="K154" s="281"/>
      <c r="L154" s="281"/>
      <c r="M154" s="281"/>
      <c r="N154" s="281"/>
      <c r="O154" s="281"/>
    </row>
    <row r="155" spans="1:15" s="282" customFormat="1" ht="10.9" hidden="1" x14ac:dyDescent="0.3">
      <c r="A155" s="277"/>
      <c r="B155" s="296" t="s">
        <v>537</v>
      </c>
      <c r="C155" s="288"/>
      <c r="D155" s="290"/>
      <c r="E155" s="279">
        <f>3.55-0.4-0.4</f>
        <v>2.75</v>
      </c>
      <c r="F155" s="279">
        <v>0.2</v>
      </c>
      <c r="G155" s="279"/>
      <c r="H155" s="279">
        <f t="shared" si="9"/>
        <v>0.55000000000000004</v>
      </c>
      <c r="I155" s="281"/>
      <c r="J155" s="281"/>
      <c r="K155" s="281"/>
      <c r="L155" s="281"/>
      <c r="M155" s="281"/>
      <c r="N155" s="281"/>
      <c r="O155" s="281"/>
    </row>
    <row r="156" spans="1:15" s="282" customFormat="1" ht="10.9" hidden="1" x14ac:dyDescent="0.3">
      <c r="A156" s="277"/>
      <c r="B156" s="296" t="s">
        <v>538</v>
      </c>
      <c r="C156" s="288"/>
      <c r="D156" s="290"/>
      <c r="E156" s="279">
        <f>1.44+1.44-0.4</f>
        <v>2.48</v>
      </c>
      <c r="F156" s="279">
        <v>0.2</v>
      </c>
      <c r="G156" s="279"/>
      <c r="H156" s="279">
        <f t="shared" si="9"/>
        <v>0.49</v>
      </c>
      <c r="I156" s="281"/>
      <c r="J156" s="281"/>
      <c r="K156" s="281"/>
      <c r="L156" s="281"/>
      <c r="M156" s="281"/>
      <c r="N156" s="281"/>
      <c r="O156" s="281"/>
    </row>
    <row r="157" spans="1:15" s="282" customFormat="1" ht="10.9" hidden="1" x14ac:dyDescent="0.3">
      <c r="A157" s="277"/>
      <c r="B157" s="296" t="s">
        <v>539</v>
      </c>
      <c r="C157" s="288"/>
      <c r="D157" s="290"/>
      <c r="E157" s="279">
        <v>3.55</v>
      </c>
      <c r="F157" s="279">
        <v>0.2</v>
      </c>
      <c r="G157" s="279"/>
      <c r="H157" s="279">
        <f t="shared" si="9"/>
        <v>0.71</v>
      </c>
      <c r="I157" s="281"/>
      <c r="J157" s="281"/>
      <c r="K157" s="281"/>
      <c r="L157" s="281"/>
      <c r="M157" s="281"/>
      <c r="N157" s="281"/>
      <c r="O157" s="281"/>
    </row>
    <row r="158" spans="1:15" s="282" customFormat="1" ht="10.9" hidden="1" x14ac:dyDescent="0.3">
      <c r="A158" s="277"/>
      <c r="B158" s="296" t="s">
        <v>540</v>
      </c>
      <c r="C158" s="288"/>
      <c r="D158" s="290"/>
      <c r="E158" s="279">
        <v>1.28</v>
      </c>
      <c r="F158" s="279">
        <v>0.2</v>
      </c>
      <c r="G158" s="279"/>
      <c r="H158" s="279">
        <f t="shared" si="9"/>
        <v>0.25</v>
      </c>
      <c r="I158" s="281"/>
      <c r="J158" s="281"/>
      <c r="K158" s="281"/>
      <c r="L158" s="281"/>
      <c r="M158" s="281"/>
      <c r="N158" s="281"/>
      <c r="O158" s="281"/>
    </row>
    <row r="159" spans="1:15" s="282" customFormat="1" ht="10.9" hidden="1" x14ac:dyDescent="0.3">
      <c r="A159" s="277"/>
      <c r="B159" s="296" t="s">
        <v>541</v>
      </c>
      <c r="C159" s="288"/>
      <c r="D159" s="290"/>
      <c r="E159" s="279">
        <v>1.8</v>
      </c>
      <c r="F159" s="279">
        <v>0.2</v>
      </c>
      <c r="G159" s="279"/>
      <c r="H159" s="279">
        <f t="shared" si="9"/>
        <v>0.36</v>
      </c>
      <c r="I159" s="281"/>
      <c r="J159" s="281"/>
      <c r="K159" s="281"/>
      <c r="L159" s="281"/>
      <c r="M159" s="281"/>
      <c r="N159" s="281"/>
      <c r="O159" s="281"/>
    </row>
    <row r="160" spans="1:15" s="282" customFormat="1" ht="10.9" hidden="1" x14ac:dyDescent="0.3">
      <c r="A160" s="277"/>
      <c r="B160" s="296" t="s">
        <v>542</v>
      </c>
      <c r="C160" s="288"/>
      <c r="D160" s="290"/>
      <c r="E160" s="279">
        <f>1.36+1.28+1.44+1.44+3.55+3.55+1.8-0.4-0.6*2-0.4-0.75-0.6-0.4</f>
        <v>10.670000000000002</v>
      </c>
      <c r="F160" s="279">
        <v>0.2</v>
      </c>
      <c r="G160" s="279"/>
      <c r="H160" s="279">
        <f t="shared" si="9"/>
        <v>2.13</v>
      </c>
      <c r="I160" s="281"/>
      <c r="J160" s="281"/>
      <c r="K160" s="281"/>
      <c r="L160" s="281"/>
      <c r="M160" s="281"/>
      <c r="N160" s="281"/>
      <c r="O160" s="281"/>
    </row>
    <row r="161" spans="1:16" s="282" customFormat="1" ht="10.9" hidden="1" x14ac:dyDescent="0.3">
      <c r="A161" s="277"/>
      <c r="B161" s="296" t="s">
        <v>543</v>
      </c>
      <c r="C161" s="288"/>
      <c r="D161" s="290"/>
      <c r="E161" s="279">
        <f>1.57+2.63+3.55-0.4*4</f>
        <v>6.15</v>
      </c>
      <c r="F161" s="279">
        <v>0.2</v>
      </c>
      <c r="G161" s="279"/>
      <c r="H161" s="279">
        <f t="shared" si="9"/>
        <v>1.23</v>
      </c>
      <c r="I161" s="281"/>
      <c r="J161" s="281"/>
      <c r="K161" s="281"/>
      <c r="L161" s="281"/>
      <c r="M161" s="281"/>
      <c r="N161" s="281"/>
      <c r="O161" s="281"/>
    </row>
    <row r="162" spans="1:16" s="282" customFormat="1" ht="10.9" hidden="1" x14ac:dyDescent="0.3">
      <c r="A162" s="277"/>
      <c r="B162" s="296" t="s">
        <v>544</v>
      </c>
      <c r="C162" s="288"/>
      <c r="D162" s="290"/>
      <c r="E162" s="279">
        <v>1.4</v>
      </c>
      <c r="F162" s="279">
        <v>0.2</v>
      </c>
      <c r="G162" s="279"/>
      <c r="H162" s="279">
        <f t="shared" si="9"/>
        <v>0.28000000000000003</v>
      </c>
      <c r="I162" s="281"/>
      <c r="J162" s="281"/>
      <c r="K162" s="281"/>
      <c r="L162" s="281"/>
      <c r="M162" s="281"/>
      <c r="N162" s="281"/>
      <c r="O162" s="281"/>
    </row>
    <row r="163" spans="1:16" s="282" customFormat="1" ht="10.9" hidden="1" x14ac:dyDescent="0.3">
      <c r="A163" s="277"/>
      <c r="B163" s="296" t="s">
        <v>545</v>
      </c>
      <c r="C163" s="288"/>
      <c r="D163" s="290"/>
      <c r="E163" s="279">
        <f>1.57+2.63+3.55+3.55+1.8-0.4*4-0.75*2-1.2</f>
        <v>8.8000000000000025</v>
      </c>
      <c r="F163" s="279">
        <v>0.2</v>
      </c>
      <c r="G163" s="279"/>
      <c r="H163" s="279">
        <f t="shared" si="9"/>
        <v>1.76</v>
      </c>
      <c r="I163" s="281"/>
      <c r="J163" s="281"/>
      <c r="K163" s="281"/>
      <c r="L163" s="281"/>
      <c r="M163" s="281"/>
      <c r="N163" s="281"/>
      <c r="O163" s="281"/>
    </row>
    <row r="164" spans="1:16" s="282" customFormat="1" ht="10.9" hidden="1" x14ac:dyDescent="0.3">
      <c r="A164" s="277"/>
      <c r="B164" s="296" t="s">
        <v>546</v>
      </c>
      <c r="C164" s="288"/>
      <c r="D164" s="290"/>
      <c r="E164" s="279">
        <f>3.55+1.09+1.8-5*0.4</f>
        <v>4.4399999999999995</v>
      </c>
      <c r="F164" s="279">
        <v>0.2</v>
      </c>
      <c r="G164" s="279"/>
      <c r="H164" s="279">
        <f t="shared" si="9"/>
        <v>0.88</v>
      </c>
      <c r="I164" s="281"/>
      <c r="J164" s="281"/>
      <c r="K164" s="281"/>
      <c r="L164" s="281"/>
      <c r="M164" s="281"/>
      <c r="N164" s="281"/>
      <c r="O164" s="281"/>
    </row>
    <row r="165" spans="1:16" s="282" customFormat="1" ht="10.9" hidden="1" x14ac:dyDescent="0.3">
      <c r="A165" s="277"/>
      <c r="B165" s="296" t="s">
        <v>547</v>
      </c>
      <c r="C165" s="288"/>
      <c r="D165" s="290"/>
      <c r="E165" s="279">
        <f>3.55+3.55-0.4*4</f>
        <v>5.5</v>
      </c>
      <c r="F165" s="279">
        <v>0.2</v>
      </c>
      <c r="G165" s="279"/>
      <c r="H165" s="279">
        <f t="shared" si="9"/>
        <v>1.1000000000000001</v>
      </c>
      <c r="I165" s="281"/>
      <c r="J165" s="281"/>
      <c r="K165" s="281"/>
      <c r="L165" s="281"/>
      <c r="M165" s="281"/>
      <c r="N165" s="281"/>
      <c r="O165" s="281"/>
    </row>
    <row r="166" spans="1:16" s="282" customFormat="1" ht="10.9" hidden="1" x14ac:dyDescent="0.3">
      <c r="A166" s="277"/>
      <c r="B166" s="296" t="s">
        <v>548</v>
      </c>
      <c r="C166" s="288"/>
      <c r="D166" s="290"/>
      <c r="E166" s="279">
        <f>3.55+3.55-0.4*4</f>
        <v>5.5</v>
      </c>
      <c r="F166" s="279">
        <v>0.2</v>
      </c>
      <c r="G166" s="279"/>
      <c r="H166" s="279">
        <f t="shared" si="9"/>
        <v>1.1000000000000001</v>
      </c>
      <c r="I166" s="281"/>
      <c r="J166" s="281"/>
      <c r="K166" s="281"/>
      <c r="L166" s="281"/>
      <c r="M166" s="281"/>
      <c r="N166" s="281"/>
      <c r="O166" s="281"/>
    </row>
    <row r="167" spans="1:16" s="282" customFormat="1" ht="12" hidden="1" customHeight="1" x14ac:dyDescent="0.3">
      <c r="A167" s="277"/>
      <c r="B167" s="283" t="str">
        <f>"Total item "&amp;A123</f>
        <v>Total item 3.2</v>
      </c>
      <c r="C167" s="277"/>
      <c r="D167" s="279"/>
      <c r="E167" s="284"/>
      <c r="F167" s="279"/>
      <c r="G167" s="279"/>
      <c r="H167" s="264">
        <f>SUM(H124:H166)</f>
        <v>41.730000000000004</v>
      </c>
      <c r="I167" s="281"/>
      <c r="J167" s="281"/>
      <c r="K167" s="281"/>
    </row>
    <row r="168" spans="1:16" s="270" customFormat="1" ht="10.15" hidden="1" x14ac:dyDescent="0.3">
      <c r="A168" s="267"/>
      <c r="B168" s="285"/>
      <c r="C168" s="267"/>
      <c r="D168" s="269"/>
      <c r="E168" s="269"/>
      <c r="F168" s="711" t="s">
        <v>506</v>
      </c>
      <c r="G168" s="712"/>
      <c r="H168" s="286">
        <v>115.6</v>
      </c>
    </row>
    <row r="169" spans="1:16" s="270" customFormat="1" ht="10.15" hidden="1" x14ac:dyDescent="0.3">
      <c r="A169" s="267"/>
      <c r="B169" s="285"/>
      <c r="C169" s="267"/>
      <c r="D169" s="269"/>
      <c r="E169" s="269"/>
      <c r="F169" s="713" t="s">
        <v>507</v>
      </c>
      <c r="G169" s="714"/>
      <c r="H169" s="287">
        <f>H167-H168</f>
        <v>-73.86999999999999</v>
      </c>
    </row>
    <row r="170" spans="1:16" s="282" customFormat="1" ht="10.9" hidden="1" x14ac:dyDescent="0.3">
      <c r="A170" s="277"/>
      <c r="B170" s="296"/>
      <c r="C170" s="277"/>
      <c r="D170" s="279"/>
      <c r="E170" s="298"/>
      <c r="F170" s="279"/>
      <c r="G170" s="279"/>
      <c r="H170" s="279"/>
      <c r="I170" s="281"/>
      <c r="J170" s="281"/>
      <c r="K170" s="281"/>
    </row>
    <row r="171" spans="1:16" s="276" customFormat="1" ht="31.15" hidden="1" thickBot="1" x14ac:dyDescent="0.35">
      <c r="A171" s="272" t="s">
        <v>396</v>
      </c>
      <c r="B171" s="297" t="s">
        <v>395</v>
      </c>
      <c r="C171" s="272" t="s">
        <v>82</v>
      </c>
      <c r="D171" s="274"/>
      <c r="E171" s="274"/>
      <c r="F171" s="274"/>
      <c r="G171" s="274"/>
      <c r="H171" s="274"/>
      <c r="I171" s="275" t="s">
        <v>611</v>
      </c>
      <c r="J171" s="275"/>
      <c r="K171" s="275"/>
      <c r="L171" s="301" t="s">
        <v>612</v>
      </c>
      <c r="M171" s="302"/>
      <c r="N171" s="302"/>
      <c r="O171" s="302"/>
      <c r="P171" s="303"/>
    </row>
    <row r="172" spans="1:16" s="282" customFormat="1" ht="10.9" hidden="1" x14ac:dyDescent="0.3">
      <c r="A172" s="277"/>
      <c r="B172" s="293" t="s">
        <v>508</v>
      </c>
      <c r="C172" s="277"/>
      <c r="D172" s="279"/>
      <c r="E172" s="279"/>
      <c r="F172" s="279"/>
      <c r="G172" s="279"/>
      <c r="H172" s="279"/>
      <c r="I172" s="281"/>
      <c r="J172" s="281"/>
      <c r="K172" s="281"/>
      <c r="L172" s="281"/>
      <c r="M172" s="281"/>
      <c r="N172" s="281"/>
      <c r="O172" s="281"/>
    </row>
    <row r="173" spans="1:16" s="282" customFormat="1" ht="20.45" hidden="1" x14ac:dyDescent="0.3">
      <c r="A173" s="277"/>
      <c r="B173" s="278" t="s">
        <v>613</v>
      </c>
      <c r="C173" s="277"/>
      <c r="D173" s="279">
        <f>6+8+4+4+4+3+1+5+2</f>
        <v>37</v>
      </c>
      <c r="E173" s="279">
        <v>0.6</v>
      </c>
      <c r="F173" s="279">
        <v>0.6</v>
      </c>
      <c r="G173" s="279">
        <v>0.2</v>
      </c>
      <c r="H173" s="299">
        <f>TRUNC(PRODUCT(D173:G173),4)</f>
        <v>2.6640000000000001</v>
      </c>
      <c r="I173" s="281"/>
      <c r="J173" s="281"/>
      <c r="K173" s="281"/>
      <c r="L173" s="281"/>
      <c r="M173" s="281"/>
      <c r="N173" s="281"/>
      <c r="O173" s="281"/>
    </row>
    <row r="174" spans="1:16" s="282" customFormat="1" ht="10.9" hidden="1" x14ac:dyDescent="0.3">
      <c r="A174" s="277"/>
      <c r="B174" s="304" t="s">
        <v>614</v>
      </c>
      <c r="C174" s="277"/>
      <c r="D174" s="279"/>
      <c r="E174" s="279"/>
      <c r="F174" s="279"/>
      <c r="G174" s="279"/>
      <c r="H174" s="279"/>
      <c r="I174" s="281"/>
      <c r="J174" s="281"/>
      <c r="K174" s="281"/>
      <c r="L174" s="281"/>
      <c r="M174" s="281"/>
      <c r="N174" s="281"/>
      <c r="O174" s="281"/>
    </row>
    <row r="175" spans="1:16" s="282" customFormat="1" ht="10.9" hidden="1" x14ac:dyDescent="0.3">
      <c r="A175" s="277"/>
      <c r="B175" s="279" t="s">
        <v>595</v>
      </c>
      <c r="C175" s="277"/>
      <c r="D175" s="279">
        <v>1</v>
      </c>
      <c r="E175" s="279">
        <v>0.6</v>
      </c>
      <c r="F175" s="279">
        <v>0.6</v>
      </c>
      <c r="G175" s="279">
        <v>0.3</v>
      </c>
      <c r="H175" s="299">
        <f t="shared" ref="H175:H187" si="10">TRUNC(PRODUCT(D175:G175),4)</f>
        <v>0.108</v>
      </c>
      <c r="I175" s="281"/>
      <c r="J175" s="281"/>
      <c r="K175" s="281"/>
      <c r="L175" s="281"/>
    </row>
    <row r="176" spans="1:16" s="282" customFormat="1" ht="10.9" hidden="1" x14ac:dyDescent="0.3">
      <c r="A176" s="277"/>
      <c r="B176" s="279" t="s">
        <v>596</v>
      </c>
      <c r="C176" s="277"/>
      <c r="D176" s="279">
        <v>1</v>
      </c>
      <c r="E176" s="279">
        <v>0.6</v>
      </c>
      <c r="F176" s="279">
        <v>0.6</v>
      </c>
      <c r="G176" s="279">
        <v>0.3</v>
      </c>
      <c r="H176" s="299">
        <f t="shared" si="10"/>
        <v>0.108</v>
      </c>
      <c r="I176" s="281"/>
      <c r="J176" s="281"/>
      <c r="K176" s="281"/>
      <c r="L176" s="281"/>
    </row>
    <row r="177" spans="1:16" s="282" customFormat="1" ht="10.9" hidden="1" x14ac:dyDescent="0.3">
      <c r="A177" s="277"/>
      <c r="B177" s="279" t="s">
        <v>597</v>
      </c>
      <c r="C177" s="277"/>
      <c r="D177" s="279">
        <v>1</v>
      </c>
      <c r="E177" s="279">
        <v>0.6</v>
      </c>
      <c r="F177" s="279">
        <v>0.6</v>
      </c>
      <c r="G177" s="279">
        <v>0.3</v>
      </c>
      <c r="H177" s="299">
        <f t="shared" si="10"/>
        <v>0.108</v>
      </c>
      <c r="I177" s="281"/>
      <c r="J177" s="281"/>
      <c r="K177" s="281"/>
      <c r="L177" s="281"/>
    </row>
    <row r="178" spans="1:16" s="282" customFormat="1" ht="10.9" hidden="1" x14ac:dyDescent="0.3">
      <c r="A178" s="277"/>
      <c r="B178" s="300" t="s">
        <v>598</v>
      </c>
      <c r="C178" s="277"/>
      <c r="D178" s="279">
        <v>1</v>
      </c>
      <c r="E178" s="279">
        <v>0.6</v>
      </c>
      <c r="F178" s="279">
        <v>0.6</v>
      </c>
      <c r="G178" s="279">
        <v>0.3</v>
      </c>
      <c r="H178" s="299">
        <f t="shared" si="10"/>
        <v>0.108</v>
      </c>
      <c r="I178" s="281"/>
      <c r="J178" s="281"/>
      <c r="K178" s="281"/>
      <c r="L178" s="281"/>
    </row>
    <row r="179" spans="1:16" s="282" customFormat="1" ht="10.9" hidden="1" x14ac:dyDescent="0.3">
      <c r="A179" s="277"/>
      <c r="B179" s="279" t="s">
        <v>599</v>
      </c>
      <c r="C179" s="277"/>
      <c r="D179" s="279">
        <v>1</v>
      </c>
      <c r="E179" s="279">
        <v>0.6</v>
      </c>
      <c r="F179" s="279">
        <v>0.6</v>
      </c>
      <c r="G179" s="279">
        <v>0.3</v>
      </c>
      <c r="H179" s="299">
        <f t="shared" si="10"/>
        <v>0.108</v>
      </c>
      <c r="I179" s="281"/>
      <c r="J179" s="281"/>
      <c r="K179" s="281"/>
      <c r="L179" s="281"/>
    </row>
    <row r="180" spans="1:16" s="282" customFormat="1" ht="10.9" hidden="1" x14ac:dyDescent="0.3">
      <c r="A180" s="277"/>
      <c r="B180" s="300" t="s">
        <v>600</v>
      </c>
      <c r="C180" s="277"/>
      <c r="D180" s="279">
        <v>1</v>
      </c>
      <c r="E180" s="279">
        <v>0.6</v>
      </c>
      <c r="F180" s="279">
        <v>0.6</v>
      </c>
      <c r="G180" s="279">
        <v>0.3</v>
      </c>
      <c r="H180" s="299">
        <f t="shared" si="10"/>
        <v>0.108</v>
      </c>
      <c r="I180" s="281"/>
      <c r="J180" s="281"/>
      <c r="K180" s="281"/>
      <c r="L180" s="281"/>
    </row>
    <row r="181" spans="1:16" s="282" customFormat="1" ht="10.9" hidden="1" x14ac:dyDescent="0.3">
      <c r="A181" s="277"/>
      <c r="B181" s="279" t="s">
        <v>601</v>
      </c>
      <c r="C181" s="277"/>
      <c r="D181" s="279">
        <v>1</v>
      </c>
      <c r="E181" s="279">
        <v>1.2</v>
      </c>
      <c r="F181" s="279">
        <v>1.2</v>
      </c>
      <c r="G181" s="279">
        <v>0.4</v>
      </c>
      <c r="H181" s="299">
        <f t="shared" si="10"/>
        <v>0.57599999999999996</v>
      </c>
      <c r="I181" s="281"/>
      <c r="K181" s="281"/>
      <c r="L181" s="281"/>
    </row>
    <row r="182" spans="1:16" s="282" customFormat="1" ht="10.9" hidden="1" x14ac:dyDescent="0.3">
      <c r="A182" s="277"/>
      <c r="B182" s="279" t="s">
        <v>602</v>
      </c>
      <c r="C182" s="277"/>
      <c r="D182" s="279">
        <v>1</v>
      </c>
      <c r="E182" s="279">
        <v>1.2</v>
      </c>
      <c r="F182" s="279">
        <v>1.2</v>
      </c>
      <c r="G182" s="279">
        <v>0.4</v>
      </c>
      <c r="H182" s="299">
        <f t="shared" si="10"/>
        <v>0.57599999999999996</v>
      </c>
      <c r="I182" s="281"/>
      <c r="J182" s="281"/>
      <c r="K182" s="281"/>
      <c r="L182" s="281"/>
    </row>
    <row r="183" spans="1:16" s="282" customFormat="1" ht="10.9" hidden="1" x14ac:dyDescent="0.3">
      <c r="A183" s="277"/>
      <c r="B183" s="279" t="s">
        <v>603</v>
      </c>
      <c r="C183" s="277"/>
      <c r="D183" s="279">
        <v>1</v>
      </c>
      <c r="E183" s="279">
        <v>1.2</v>
      </c>
      <c r="F183" s="279">
        <v>1.2</v>
      </c>
      <c r="G183" s="279">
        <v>0.4</v>
      </c>
      <c r="H183" s="299">
        <f t="shared" si="10"/>
        <v>0.57599999999999996</v>
      </c>
      <c r="I183" s="281"/>
      <c r="J183" s="281"/>
      <c r="K183" s="281"/>
      <c r="L183" s="281"/>
    </row>
    <row r="184" spans="1:16" s="282" customFormat="1" ht="10.9" hidden="1" x14ac:dyDescent="0.3">
      <c r="A184" s="277"/>
      <c r="B184" s="279" t="s">
        <v>604</v>
      </c>
      <c r="C184" s="277"/>
      <c r="D184" s="279">
        <v>1</v>
      </c>
      <c r="E184" s="279">
        <v>1.2</v>
      </c>
      <c r="F184" s="279">
        <v>1.2</v>
      </c>
      <c r="G184" s="279">
        <v>0.4</v>
      </c>
      <c r="H184" s="299">
        <f t="shared" si="10"/>
        <v>0.57599999999999996</v>
      </c>
      <c r="I184" s="281"/>
      <c r="J184" s="281"/>
      <c r="K184" s="281"/>
      <c r="L184" s="281"/>
    </row>
    <row r="185" spans="1:16" s="282" customFormat="1" ht="10.9" hidden="1" x14ac:dyDescent="0.3">
      <c r="A185" s="277"/>
      <c r="B185" s="279" t="s">
        <v>605</v>
      </c>
      <c r="C185" s="277"/>
      <c r="D185" s="279">
        <v>1</v>
      </c>
      <c r="E185" s="279">
        <v>0.6</v>
      </c>
      <c r="F185" s="279">
        <v>0.6</v>
      </c>
      <c r="G185" s="279">
        <v>0.3</v>
      </c>
      <c r="H185" s="299">
        <f t="shared" si="10"/>
        <v>0.108</v>
      </c>
      <c r="I185" s="281"/>
      <c r="J185" s="281"/>
      <c r="K185" s="281"/>
      <c r="L185" s="281"/>
    </row>
    <row r="186" spans="1:16" s="282" customFormat="1" ht="10.9" hidden="1" x14ac:dyDescent="0.3">
      <c r="A186" s="277"/>
      <c r="B186" s="279" t="s">
        <v>606</v>
      </c>
      <c r="C186" s="277"/>
      <c r="D186" s="279">
        <v>1</v>
      </c>
      <c r="E186" s="279">
        <v>1.2</v>
      </c>
      <c r="F186" s="279">
        <v>1.2</v>
      </c>
      <c r="G186" s="279">
        <v>0.4</v>
      </c>
      <c r="H186" s="299">
        <f t="shared" si="10"/>
        <v>0.57599999999999996</v>
      </c>
      <c r="I186" s="281"/>
      <c r="J186" s="281"/>
      <c r="K186" s="281"/>
      <c r="L186" s="281"/>
      <c r="M186" s="281"/>
      <c r="N186" s="281"/>
      <c r="O186" s="281"/>
    </row>
    <row r="187" spans="1:16" s="282" customFormat="1" ht="10.9" hidden="1" x14ac:dyDescent="0.3">
      <c r="A187" s="277"/>
      <c r="B187" s="279" t="s">
        <v>607</v>
      </c>
      <c r="C187" s="277"/>
      <c r="D187" s="279">
        <v>1</v>
      </c>
      <c r="E187" s="279">
        <v>1.2</v>
      </c>
      <c r="F187" s="279">
        <v>1.2</v>
      </c>
      <c r="G187" s="279">
        <v>0.4</v>
      </c>
      <c r="H187" s="299">
        <f t="shared" si="10"/>
        <v>0.57599999999999996</v>
      </c>
      <c r="I187" s="281"/>
      <c r="J187" s="281"/>
      <c r="K187" s="281"/>
      <c r="L187" s="281"/>
      <c r="M187" s="281"/>
      <c r="N187" s="281"/>
      <c r="O187" s="281"/>
    </row>
    <row r="188" spans="1:16" s="282" customFormat="1" ht="10.9" hidden="1" x14ac:dyDescent="0.3">
      <c r="A188" s="277"/>
      <c r="B188" s="293" t="s">
        <v>615</v>
      </c>
      <c r="C188" s="277"/>
      <c r="D188" s="279"/>
      <c r="E188" s="279"/>
      <c r="F188" s="279"/>
      <c r="G188" s="279"/>
      <c r="H188" s="279"/>
      <c r="I188" s="281" t="s">
        <v>616</v>
      </c>
      <c r="J188" s="281"/>
      <c r="K188" s="281"/>
      <c r="L188" s="281"/>
    </row>
    <row r="189" spans="1:16" s="282" customFormat="1" ht="10.9" hidden="1" x14ac:dyDescent="0.3">
      <c r="A189" s="277"/>
      <c r="B189" s="279" t="s">
        <v>617</v>
      </c>
      <c r="C189" s="277"/>
      <c r="D189" s="279"/>
      <c r="E189" s="279">
        <v>0.1</v>
      </c>
      <c r="F189" s="279">
        <v>0.2</v>
      </c>
      <c r="G189" s="279">
        <v>0.6</v>
      </c>
      <c r="H189" s="299">
        <f>TRUNC(PRODUCT(D189:G189),4)</f>
        <v>1.2E-2</v>
      </c>
      <c r="J189" s="305"/>
      <c r="K189" s="305"/>
      <c r="L189" s="305"/>
      <c r="M189" s="306"/>
      <c r="N189" s="306"/>
      <c r="O189" s="306"/>
      <c r="P189" s="306"/>
    </row>
    <row r="190" spans="1:16" s="282" customFormat="1" ht="10.9" hidden="1" x14ac:dyDescent="0.3">
      <c r="A190" s="277"/>
      <c r="B190" s="279" t="s">
        <v>618</v>
      </c>
      <c r="C190" s="277"/>
      <c r="D190" s="279"/>
      <c r="E190" s="279">
        <v>0.1</v>
      </c>
      <c r="F190" s="279">
        <v>0.2</v>
      </c>
      <c r="G190" s="279">
        <v>0.55000000000000004</v>
      </c>
      <c r="H190" s="299">
        <f t="shared" ref="H190:H238" si="11">TRUNC(PRODUCT(D190:G190),4)</f>
        <v>1.0999999999999999E-2</v>
      </c>
      <c r="I190" s="281"/>
      <c r="J190" s="281"/>
      <c r="K190" s="281"/>
      <c r="L190" s="281"/>
    </row>
    <row r="191" spans="1:16" s="282" customFormat="1" ht="10.9" hidden="1" x14ac:dyDescent="0.3">
      <c r="A191" s="277"/>
      <c r="B191" s="279" t="s">
        <v>619</v>
      </c>
      <c r="C191" s="277"/>
      <c r="D191" s="279"/>
      <c r="E191" s="279">
        <v>0.1</v>
      </c>
      <c r="F191" s="279">
        <v>0.2</v>
      </c>
      <c r="G191" s="279">
        <v>0.55000000000000004</v>
      </c>
      <c r="H191" s="299">
        <f t="shared" si="11"/>
        <v>1.0999999999999999E-2</v>
      </c>
      <c r="I191" s="281"/>
      <c r="J191" s="281"/>
      <c r="K191" s="280"/>
      <c r="L191" s="280"/>
    </row>
    <row r="192" spans="1:16" s="282" customFormat="1" ht="10.9" hidden="1" x14ac:dyDescent="0.3">
      <c r="A192" s="277"/>
      <c r="B192" s="279" t="s">
        <v>620</v>
      </c>
      <c r="C192" s="277"/>
      <c r="D192" s="279"/>
      <c r="E192" s="279">
        <v>0.1</v>
      </c>
      <c r="F192" s="279">
        <v>0.2</v>
      </c>
      <c r="G192" s="279">
        <v>0.5</v>
      </c>
      <c r="H192" s="299">
        <f t="shared" si="11"/>
        <v>0.01</v>
      </c>
      <c r="I192" s="281"/>
      <c r="J192" s="281"/>
      <c r="K192" s="281"/>
      <c r="L192" s="281"/>
    </row>
    <row r="193" spans="1:20" s="282" customFormat="1" ht="14.45" hidden="1" x14ac:dyDescent="0.3">
      <c r="A193" s="277"/>
      <c r="B193" s="279" t="s">
        <v>621</v>
      </c>
      <c r="C193" s="277"/>
      <c r="D193" s="279"/>
      <c r="E193" s="279">
        <v>0.1</v>
      </c>
      <c r="F193" s="279">
        <v>0.2</v>
      </c>
      <c r="G193" s="279">
        <v>0.6</v>
      </c>
      <c r="H193" s="299">
        <f t="shared" si="11"/>
        <v>1.2E-2</v>
      </c>
      <c r="I193" s="281"/>
      <c r="J193" s="307"/>
      <c r="K193" s="307"/>
      <c r="L193" s="307"/>
      <c r="M193" s="307"/>
      <c r="N193" s="307"/>
      <c r="O193" s="307"/>
      <c r="P193" s="307"/>
      <c r="Q193" s="307"/>
      <c r="R193" s="307"/>
      <c r="S193" s="307"/>
      <c r="T193" s="307"/>
    </row>
    <row r="194" spans="1:20" s="282" customFormat="1" ht="14.45" hidden="1" x14ac:dyDescent="0.3">
      <c r="A194" s="277"/>
      <c r="B194" s="279" t="s">
        <v>622</v>
      </c>
      <c r="C194" s="277"/>
      <c r="D194" s="279"/>
      <c r="E194" s="308">
        <v>0.1</v>
      </c>
      <c r="F194" s="308">
        <v>0.2</v>
      </c>
      <c r="G194" s="308">
        <v>0.55000000000000004</v>
      </c>
      <c r="H194" s="299">
        <f t="shared" si="11"/>
        <v>1.0999999999999999E-2</v>
      </c>
      <c r="I194" s="281"/>
      <c r="J194" s="309"/>
      <c r="K194" s="310"/>
      <c r="L194" s="307"/>
      <c r="M194" s="311"/>
      <c r="N194" s="311"/>
      <c r="O194" s="311"/>
      <c r="P194" s="311"/>
      <c r="Q194" s="307"/>
      <c r="R194" s="307"/>
      <c r="S194" s="307"/>
      <c r="T194" s="307"/>
    </row>
    <row r="195" spans="1:20" s="282" customFormat="1" ht="14.45" hidden="1" x14ac:dyDescent="0.3">
      <c r="A195" s="277"/>
      <c r="B195" s="279" t="s">
        <v>623</v>
      </c>
      <c r="C195" s="277"/>
      <c r="D195" s="279"/>
      <c r="E195" s="308">
        <v>0.1</v>
      </c>
      <c r="F195" s="308">
        <v>0.2</v>
      </c>
      <c r="G195" s="308">
        <v>0.55000000000000004</v>
      </c>
      <c r="H195" s="299">
        <f t="shared" si="11"/>
        <v>1.0999999999999999E-2</v>
      </c>
      <c r="I195" s="281"/>
      <c r="J195" s="309"/>
      <c r="K195" s="310"/>
      <c r="L195" s="307"/>
      <c r="M195" s="311"/>
      <c r="N195" s="311"/>
      <c r="O195" s="311"/>
      <c r="P195" s="311"/>
      <c r="Q195" s="307"/>
      <c r="R195" s="307"/>
      <c r="S195" s="307"/>
      <c r="T195" s="307"/>
    </row>
    <row r="196" spans="1:20" s="282" customFormat="1" ht="14.45" hidden="1" x14ac:dyDescent="0.3">
      <c r="A196" s="277"/>
      <c r="B196" s="279" t="s">
        <v>624</v>
      </c>
      <c r="C196" s="277"/>
      <c r="D196" s="279"/>
      <c r="E196" s="308">
        <v>0.1</v>
      </c>
      <c r="F196" s="308">
        <v>0.2</v>
      </c>
      <c r="G196" s="308">
        <v>0.5</v>
      </c>
      <c r="H196" s="299">
        <f t="shared" si="11"/>
        <v>0.01</v>
      </c>
      <c r="I196" s="281"/>
      <c r="J196" s="309"/>
      <c r="K196" s="310"/>
      <c r="L196" s="307"/>
      <c r="M196" s="311"/>
      <c r="N196" s="311"/>
      <c r="O196" s="311"/>
      <c r="P196" s="311"/>
      <c r="Q196" s="307"/>
      <c r="R196" s="307"/>
      <c r="S196" s="307"/>
      <c r="T196" s="307"/>
    </row>
    <row r="197" spans="1:20" s="282" customFormat="1" ht="14.45" hidden="1" x14ac:dyDescent="0.3">
      <c r="A197" s="277"/>
      <c r="B197" s="279" t="s">
        <v>625</v>
      </c>
      <c r="C197" s="277"/>
      <c r="D197" s="279"/>
      <c r="E197" s="312">
        <v>0.1</v>
      </c>
      <c r="F197" s="312">
        <v>0.2</v>
      </c>
      <c r="G197" s="312">
        <v>1</v>
      </c>
      <c r="H197" s="299">
        <f t="shared" si="11"/>
        <v>0.02</v>
      </c>
      <c r="I197" s="281"/>
      <c r="J197" s="309"/>
      <c r="K197" s="310"/>
      <c r="L197" s="307"/>
      <c r="M197" s="311"/>
      <c r="N197" s="311"/>
      <c r="O197" s="311"/>
      <c r="P197" s="311"/>
      <c r="Q197" s="311"/>
      <c r="R197" s="311"/>
      <c r="S197" s="311"/>
      <c r="T197" s="307"/>
    </row>
    <row r="198" spans="1:20" s="282" customFormat="1" ht="14.45" hidden="1" x14ac:dyDescent="0.3">
      <c r="A198" s="277"/>
      <c r="B198" s="279" t="s">
        <v>626</v>
      </c>
      <c r="C198" s="277"/>
      <c r="D198" s="279"/>
      <c r="E198" s="279">
        <v>0.1</v>
      </c>
      <c r="F198" s="279">
        <v>0.2</v>
      </c>
      <c r="G198" s="279">
        <v>0.8</v>
      </c>
      <c r="H198" s="299">
        <f t="shared" si="11"/>
        <v>1.6E-2</v>
      </c>
      <c r="J198" s="309"/>
      <c r="K198" s="310"/>
      <c r="L198" s="307"/>
      <c r="M198" s="311"/>
      <c r="N198" s="313"/>
      <c r="O198" s="307"/>
      <c r="P198" s="311"/>
      <c r="Q198" s="311"/>
      <c r="R198" s="307"/>
      <c r="S198" s="307"/>
      <c r="T198" s="307"/>
    </row>
    <row r="199" spans="1:20" s="282" customFormat="1" ht="14.45" hidden="1" x14ac:dyDescent="0.3">
      <c r="A199" s="277"/>
      <c r="B199" s="279" t="s">
        <v>627</v>
      </c>
      <c r="C199" s="277"/>
      <c r="D199" s="279"/>
      <c r="E199" s="279">
        <v>0.1</v>
      </c>
      <c r="F199" s="279">
        <v>0.2</v>
      </c>
      <c r="G199" s="279">
        <v>0.7</v>
      </c>
      <c r="H199" s="299">
        <f t="shared" si="11"/>
        <v>1.4E-2</v>
      </c>
      <c r="I199" s="281"/>
      <c r="J199" s="309"/>
      <c r="K199" s="310"/>
      <c r="L199" s="307"/>
      <c r="M199" s="311"/>
      <c r="N199" s="313"/>
      <c r="O199" s="311"/>
      <c r="P199" s="311"/>
      <c r="Q199" s="311"/>
      <c r="R199" s="311"/>
      <c r="S199" s="311"/>
      <c r="T199" s="307"/>
    </row>
    <row r="200" spans="1:20" s="282" customFormat="1" ht="14.45" hidden="1" x14ac:dyDescent="0.3">
      <c r="A200" s="277"/>
      <c r="B200" s="279" t="s">
        <v>628</v>
      </c>
      <c r="C200" s="277"/>
      <c r="D200" s="279"/>
      <c r="E200" s="279">
        <v>0.1</v>
      </c>
      <c r="F200" s="279">
        <v>0.2</v>
      </c>
      <c r="G200" s="279">
        <v>0.6</v>
      </c>
      <c r="H200" s="299">
        <f t="shared" si="11"/>
        <v>1.2E-2</v>
      </c>
      <c r="I200" s="281"/>
      <c r="J200" s="309"/>
      <c r="K200" s="310"/>
      <c r="L200" s="307"/>
      <c r="M200" s="311"/>
      <c r="N200" s="311"/>
      <c r="O200" s="311"/>
      <c r="P200" s="311"/>
      <c r="Q200" s="311"/>
      <c r="R200" s="307"/>
      <c r="S200" s="307"/>
      <c r="T200" s="307"/>
    </row>
    <row r="201" spans="1:20" s="282" customFormat="1" ht="14.45" hidden="1" x14ac:dyDescent="0.3">
      <c r="A201" s="277"/>
      <c r="B201" s="279" t="s">
        <v>629</v>
      </c>
      <c r="C201" s="277"/>
      <c r="D201" s="279"/>
      <c r="E201" s="279">
        <v>0.1</v>
      </c>
      <c r="F201" s="279">
        <v>0.2</v>
      </c>
      <c r="G201" s="279">
        <v>0.55000000000000004</v>
      </c>
      <c r="H201" s="299">
        <f t="shared" si="11"/>
        <v>1.0999999999999999E-2</v>
      </c>
      <c r="I201" s="281"/>
      <c r="J201" s="309"/>
      <c r="K201" s="310"/>
      <c r="L201" s="307"/>
      <c r="M201" s="313"/>
      <c r="N201" s="313"/>
      <c r="O201" s="311"/>
      <c r="P201" s="311"/>
      <c r="Q201" s="307"/>
      <c r="R201" s="307"/>
      <c r="S201" s="307"/>
      <c r="T201" s="307"/>
    </row>
    <row r="202" spans="1:20" s="282" customFormat="1" ht="14.45" hidden="1" x14ac:dyDescent="0.3">
      <c r="A202" s="277"/>
      <c r="B202" s="279" t="s">
        <v>630</v>
      </c>
      <c r="C202" s="277"/>
      <c r="D202" s="279"/>
      <c r="E202" s="279">
        <v>0.1</v>
      </c>
      <c r="F202" s="279">
        <v>0.2</v>
      </c>
      <c r="G202" s="279">
        <v>0.55000000000000004</v>
      </c>
      <c r="H202" s="299">
        <f t="shared" si="11"/>
        <v>1.0999999999999999E-2</v>
      </c>
      <c r="I202" s="281"/>
      <c r="J202" s="309"/>
      <c r="K202" s="310"/>
      <c r="L202" s="307"/>
      <c r="M202" s="311"/>
      <c r="N202" s="311"/>
      <c r="O202" s="311"/>
      <c r="P202" s="311"/>
      <c r="Q202" s="307"/>
      <c r="R202" s="307"/>
      <c r="S202" s="307"/>
      <c r="T202" s="307"/>
    </row>
    <row r="203" spans="1:20" s="282" customFormat="1" ht="14.45" hidden="1" x14ac:dyDescent="0.3">
      <c r="A203" s="277"/>
      <c r="B203" s="279" t="s">
        <v>631</v>
      </c>
      <c r="C203" s="277"/>
      <c r="D203" s="279"/>
      <c r="E203" s="279">
        <v>0.1</v>
      </c>
      <c r="F203" s="279">
        <v>0.2</v>
      </c>
      <c r="G203" s="279">
        <v>0.3</v>
      </c>
      <c r="H203" s="299">
        <f t="shared" si="11"/>
        <v>6.0000000000000001E-3</v>
      </c>
      <c r="I203" s="281"/>
      <c r="J203" s="307"/>
      <c r="K203" s="307"/>
      <c r="L203" s="307"/>
      <c r="M203" s="307"/>
      <c r="N203" s="307"/>
      <c r="O203" s="307"/>
      <c r="P203" s="307"/>
      <c r="Q203" s="307"/>
      <c r="R203" s="307"/>
      <c r="S203" s="307"/>
      <c r="T203" s="307"/>
    </row>
    <row r="204" spans="1:20" s="282" customFormat="1" ht="10.9" hidden="1" x14ac:dyDescent="0.3">
      <c r="A204" s="277"/>
      <c r="B204" s="279" t="s">
        <v>632</v>
      </c>
      <c r="C204" s="277"/>
      <c r="D204" s="279"/>
      <c r="E204" s="308">
        <v>0.1</v>
      </c>
      <c r="F204" s="308">
        <v>0.2</v>
      </c>
      <c r="G204" s="308">
        <v>0.3</v>
      </c>
      <c r="H204" s="299">
        <f t="shared" si="11"/>
        <v>6.0000000000000001E-3</v>
      </c>
      <c r="I204" s="281"/>
      <c r="J204" s="281"/>
      <c r="K204" s="281"/>
      <c r="L204" s="281"/>
    </row>
    <row r="205" spans="1:20" s="282" customFormat="1" ht="14.45" hidden="1" x14ac:dyDescent="0.3">
      <c r="A205" s="277"/>
      <c r="B205" s="279" t="s">
        <v>633</v>
      </c>
      <c r="C205" s="277"/>
      <c r="D205" s="279"/>
      <c r="E205" s="308">
        <v>0.1</v>
      </c>
      <c r="F205" s="308">
        <v>0.2</v>
      </c>
      <c r="G205" s="308">
        <v>0.3</v>
      </c>
      <c r="H205" s="299">
        <f t="shared" si="11"/>
        <v>6.0000000000000001E-3</v>
      </c>
      <c r="I205" s="281"/>
      <c r="J205" s="309"/>
      <c r="K205" s="310"/>
      <c r="L205" s="307"/>
      <c r="M205" s="311"/>
      <c r="N205" s="311"/>
      <c r="O205" s="311"/>
      <c r="P205" s="311"/>
      <c r="Q205" s="307"/>
      <c r="R205" s="307"/>
      <c r="S205" s="307"/>
      <c r="T205" s="307"/>
    </row>
    <row r="206" spans="1:20" s="282" customFormat="1" ht="10.9" hidden="1" x14ac:dyDescent="0.3">
      <c r="A206" s="277"/>
      <c r="B206" s="279" t="s">
        <v>634</v>
      </c>
      <c r="C206" s="277"/>
      <c r="D206" s="279"/>
      <c r="E206" s="312">
        <v>0.1</v>
      </c>
      <c r="F206" s="312">
        <v>0.2</v>
      </c>
      <c r="G206" s="312">
        <v>0.3</v>
      </c>
      <c r="H206" s="299">
        <f t="shared" si="11"/>
        <v>6.0000000000000001E-3</v>
      </c>
      <c r="I206" s="281"/>
      <c r="J206" s="281"/>
      <c r="K206" s="281"/>
      <c r="L206" s="281"/>
    </row>
    <row r="207" spans="1:20" s="282" customFormat="1" ht="10.9" hidden="1" x14ac:dyDescent="0.3">
      <c r="A207" s="277"/>
      <c r="B207" s="279" t="s">
        <v>635</v>
      </c>
      <c r="C207" s="277"/>
      <c r="D207" s="279"/>
      <c r="E207" s="279">
        <v>0.1</v>
      </c>
      <c r="F207" s="279">
        <v>0.2</v>
      </c>
      <c r="G207" s="279">
        <v>1</v>
      </c>
      <c r="H207" s="299">
        <f t="shared" si="11"/>
        <v>0.02</v>
      </c>
      <c r="J207" s="281"/>
      <c r="K207" s="281"/>
      <c r="L207" s="281"/>
    </row>
    <row r="208" spans="1:20" s="282" customFormat="1" ht="10.9" hidden="1" x14ac:dyDescent="0.3">
      <c r="A208" s="277"/>
      <c r="B208" s="279" t="s">
        <v>636</v>
      </c>
      <c r="C208" s="277"/>
      <c r="D208" s="279"/>
      <c r="E208" s="279">
        <v>0.1</v>
      </c>
      <c r="F208" s="279">
        <v>0.2</v>
      </c>
      <c r="G208" s="279">
        <v>0.8</v>
      </c>
      <c r="H208" s="299">
        <f t="shared" si="11"/>
        <v>1.6E-2</v>
      </c>
      <c r="I208" s="281"/>
      <c r="J208" s="305"/>
      <c r="K208" s="305"/>
      <c r="L208" s="305"/>
      <c r="M208" s="306"/>
      <c r="N208" s="306"/>
      <c r="O208" s="306"/>
      <c r="P208" s="306"/>
    </row>
    <row r="209" spans="1:20" s="282" customFormat="1" ht="10.9" hidden="1" x14ac:dyDescent="0.3">
      <c r="A209" s="277"/>
      <c r="B209" s="279" t="s">
        <v>637</v>
      </c>
      <c r="C209" s="277"/>
      <c r="D209" s="279"/>
      <c r="E209" s="279">
        <v>0.1</v>
      </c>
      <c r="F209" s="279">
        <v>0.2</v>
      </c>
      <c r="G209" s="279">
        <v>0.7</v>
      </c>
      <c r="H209" s="299">
        <f t="shared" si="11"/>
        <v>1.4E-2</v>
      </c>
      <c r="I209" s="281"/>
      <c r="J209" s="281"/>
      <c r="K209" s="281"/>
      <c r="L209" s="281"/>
    </row>
    <row r="210" spans="1:20" s="282" customFormat="1" ht="14.45" hidden="1" x14ac:dyDescent="0.3">
      <c r="A210" s="277"/>
      <c r="B210" s="279" t="s">
        <v>638</v>
      </c>
      <c r="C210" s="277"/>
      <c r="D210" s="279"/>
      <c r="E210" s="308">
        <v>0.1</v>
      </c>
      <c r="F210" s="308">
        <v>0.2</v>
      </c>
      <c r="G210" s="308">
        <v>0.6</v>
      </c>
      <c r="H210" s="299">
        <f t="shared" si="11"/>
        <v>1.2E-2</v>
      </c>
      <c r="I210" s="281"/>
      <c r="J210" s="309"/>
      <c r="K210" s="310"/>
      <c r="L210" s="307"/>
      <c r="M210" s="311"/>
      <c r="N210" s="311"/>
      <c r="O210" s="311"/>
      <c r="P210" s="311"/>
      <c r="Q210" s="307"/>
      <c r="R210" s="307"/>
      <c r="S210" s="307"/>
      <c r="T210" s="307"/>
    </row>
    <row r="211" spans="1:20" s="282" customFormat="1" ht="10.9" hidden="1" x14ac:dyDescent="0.3">
      <c r="A211" s="277"/>
      <c r="B211" s="279" t="s">
        <v>639</v>
      </c>
      <c r="C211" s="277"/>
      <c r="D211" s="279"/>
      <c r="E211" s="279">
        <v>0.1</v>
      </c>
      <c r="F211" s="279">
        <v>0.2</v>
      </c>
      <c r="G211" s="279">
        <v>0.55000000000000004</v>
      </c>
      <c r="H211" s="299">
        <f t="shared" si="11"/>
        <v>1.0999999999999999E-2</v>
      </c>
      <c r="I211" s="281"/>
      <c r="J211" s="281"/>
      <c r="K211" s="281"/>
      <c r="L211" s="281"/>
    </row>
    <row r="212" spans="1:20" s="282" customFormat="1" ht="10.9" hidden="1" x14ac:dyDescent="0.3">
      <c r="A212" s="277"/>
      <c r="B212" s="279" t="s">
        <v>640</v>
      </c>
      <c r="C212" s="277"/>
      <c r="D212" s="279"/>
      <c r="E212" s="279">
        <v>0.1</v>
      </c>
      <c r="F212" s="279">
        <v>0.2</v>
      </c>
      <c r="G212" s="279">
        <v>0.55000000000000004</v>
      </c>
      <c r="H212" s="299">
        <f t="shared" si="11"/>
        <v>1.0999999999999999E-2</v>
      </c>
      <c r="I212" s="281"/>
      <c r="J212" s="281"/>
      <c r="K212" s="281"/>
      <c r="L212" s="281"/>
    </row>
    <row r="213" spans="1:20" s="282" customFormat="1" ht="10.9" hidden="1" x14ac:dyDescent="0.3">
      <c r="A213" s="277"/>
      <c r="B213" s="279" t="s">
        <v>641</v>
      </c>
      <c r="C213" s="277"/>
      <c r="D213" s="279"/>
      <c r="E213" s="279">
        <v>0.1</v>
      </c>
      <c r="F213" s="279">
        <v>0.2</v>
      </c>
      <c r="G213" s="279">
        <v>0.3</v>
      </c>
      <c r="H213" s="299">
        <f t="shared" si="11"/>
        <v>6.0000000000000001E-3</v>
      </c>
      <c r="I213" s="281"/>
      <c r="J213" s="314"/>
      <c r="K213" s="314"/>
      <c r="L213" s="314"/>
      <c r="M213" s="315"/>
      <c r="N213" s="315"/>
      <c r="O213" s="315"/>
      <c r="P213" s="315"/>
    </row>
    <row r="214" spans="1:20" s="282" customFormat="1" ht="10.9" hidden="1" x14ac:dyDescent="0.3">
      <c r="A214" s="277"/>
      <c r="B214" s="279" t="s">
        <v>642</v>
      </c>
      <c r="C214" s="277"/>
      <c r="D214" s="279"/>
      <c r="E214" s="308">
        <v>0.1</v>
      </c>
      <c r="F214" s="308">
        <v>0.2</v>
      </c>
      <c r="G214" s="308">
        <v>0.3</v>
      </c>
      <c r="H214" s="299">
        <f t="shared" si="11"/>
        <v>6.0000000000000001E-3</v>
      </c>
      <c r="I214" s="281"/>
      <c r="K214" s="281"/>
      <c r="L214" s="281"/>
    </row>
    <row r="215" spans="1:20" s="282" customFormat="1" ht="14.45" hidden="1" x14ac:dyDescent="0.3">
      <c r="A215" s="277"/>
      <c r="B215" s="279" t="s">
        <v>643</v>
      </c>
      <c r="C215" s="277"/>
      <c r="D215" s="279"/>
      <c r="E215" s="308">
        <v>0.1</v>
      </c>
      <c r="F215" s="308">
        <v>0.2</v>
      </c>
      <c r="G215" s="308">
        <v>0.3</v>
      </c>
      <c r="H215" s="299">
        <f t="shared" si="11"/>
        <v>6.0000000000000001E-3</v>
      </c>
      <c r="I215" s="281"/>
      <c r="J215" s="309"/>
      <c r="K215" s="310"/>
      <c r="L215" s="307"/>
      <c r="M215" s="311"/>
      <c r="N215" s="311"/>
      <c r="O215" s="311"/>
      <c r="P215" s="311"/>
      <c r="Q215" s="307"/>
      <c r="R215" s="307"/>
      <c r="S215" s="307"/>
      <c r="T215" s="307"/>
    </row>
    <row r="216" spans="1:20" s="282" customFormat="1" ht="10.9" hidden="1" x14ac:dyDescent="0.3">
      <c r="A216" s="277"/>
      <c r="B216" s="279" t="s">
        <v>644</v>
      </c>
      <c r="C216" s="277"/>
      <c r="D216" s="279"/>
      <c r="E216" s="312">
        <v>0.1</v>
      </c>
      <c r="F216" s="312">
        <v>0.2</v>
      </c>
      <c r="G216" s="312">
        <v>0.3</v>
      </c>
      <c r="H216" s="299">
        <f t="shared" si="11"/>
        <v>6.0000000000000001E-3</v>
      </c>
      <c r="J216" s="281"/>
      <c r="K216" s="281"/>
      <c r="L216" s="281"/>
    </row>
    <row r="217" spans="1:20" s="282" customFormat="1" ht="10.9" hidden="1" x14ac:dyDescent="0.3">
      <c r="A217" s="277"/>
      <c r="B217" s="279" t="s">
        <v>645</v>
      </c>
      <c r="C217" s="277"/>
      <c r="D217" s="279"/>
      <c r="E217" s="279">
        <v>0.1</v>
      </c>
      <c r="F217" s="279">
        <v>0.2</v>
      </c>
      <c r="G217" s="279">
        <v>1</v>
      </c>
      <c r="H217" s="299">
        <f t="shared" si="11"/>
        <v>0.02</v>
      </c>
      <c r="I217" s="281"/>
      <c r="J217" s="281"/>
      <c r="K217" s="281"/>
      <c r="L217" s="281"/>
    </row>
    <row r="218" spans="1:20" s="282" customFormat="1" ht="10.9" hidden="1" x14ac:dyDescent="0.3">
      <c r="A218" s="277"/>
      <c r="B218" s="279" t="s">
        <v>646</v>
      </c>
      <c r="C218" s="277"/>
      <c r="D218" s="279"/>
      <c r="E218" s="279">
        <v>0.1</v>
      </c>
      <c r="F218" s="279">
        <v>0.2</v>
      </c>
      <c r="G218" s="279">
        <v>0.8</v>
      </c>
      <c r="H218" s="299">
        <f t="shared" si="11"/>
        <v>1.6E-2</v>
      </c>
      <c r="I218" s="281"/>
      <c r="J218" s="281"/>
      <c r="K218" s="281"/>
      <c r="L218" s="281"/>
    </row>
    <row r="219" spans="1:20" s="282" customFormat="1" ht="10.9" hidden="1" x14ac:dyDescent="0.3">
      <c r="A219" s="277"/>
      <c r="B219" s="279" t="s">
        <v>647</v>
      </c>
      <c r="C219" s="277"/>
      <c r="D219" s="279"/>
      <c r="E219" s="279">
        <v>0.1</v>
      </c>
      <c r="F219" s="279">
        <v>0.2</v>
      </c>
      <c r="G219" s="279">
        <v>0.7</v>
      </c>
      <c r="H219" s="299">
        <f t="shared" si="11"/>
        <v>1.4E-2</v>
      </c>
      <c r="I219" s="281"/>
      <c r="J219" s="281"/>
      <c r="K219" s="281"/>
      <c r="L219" s="281"/>
    </row>
    <row r="220" spans="1:20" s="282" customFormat="1" ht="14.45" hidden="1" x14ac:dyDescent="0.3">
      <c r="A220" s="277"/>
      <c r="B220" s="279" t="s">
        <v>648</v>
      </c>
      <c r="C220" s="277"/>
      <c r="D220" s="279"/>
      <c r="E220" s="308">
        <v>0.15</v>
      </c>
      <c r="F220" s="308">
        <v>0.2</v>
      </c>
      <c r="G220" s="308">
        <v>0.6</v>
      </c>
      <c r="H220" s="299">
        <f t="shared" si="11"/>
        <v>1.7999999999999999E-2</v>
      </c>
      <c r="I220" s="281"/>
      <c r="J220" s="309"/>
      <c r="K220" s="310"/>
      <c r="L220" s="307"/>
      <c r="M220" s="311"/>
      <c r="N220" s="311"/>
      <c r="O220" s="311"/>
      <c r="P220" s="311"/>
      <c r="Q220" s="307"/>
      <c r="R220" s="307"/>
      <c r="S220" s="307"/>
      <c r="T220" s="307"/>
    </row>
    <row r="221" spans="1:20" s="282" customFormat="1" ht="14.45" hidden="1" x14ac:dyDescent="0.3">
      <c r="A221" s="277"/>
      <c r="B221" s="279" t="s">
        <v>649</v>
      </c>
      <c r="C221" s="277"/>
      <c r="D221" s="279"/>
      <c r="E221" s="308">
        <v>0.2</v>
      </c>
      <c r="F221" s="308">
        <v>0.25</v>
      </c>
      <c r="G221" s="308">
        <v>0.6</v>
      </c>
      <c r="H221" s="299">
        <f t="shared" si="11"/>
        <v>0.03</v>
      </c>
      <c r="I221" s="281"/>
      <c r="J221" s="309"/>
      <c r="K221" s="310"/>
      <c r="L221" s="307"/>
      <c r="M221" s="311"/>
      <c r="N221" s="311"/>
      <c r="O221" s="311"/>
      <c r="P221" s="311"/>
      <c r="Q221" s="307"/>
      <c r="R221" s="307"/>
      <c r="S221" s="307"/>
      <c r="T221" s="307"/>
    </row>
    <row r="222" spans="1:20" s="282" customFormat="1" ht="14.45" hidden="1" x14ac:dyDescent="0.3">
      <c r="A222" s="277"/>
      <c r="B222" s="279" t="s">
        <v>650</v>
      </c>
      <c r="C222" s="277"/>
      <c r="D222" s="279"/>
      <c r="E222" s="308">
        <v>0.2</v>
      </c>
      <c r="F222" s="308">
        <v>0.25</v>
      </c>
      <c r="G222" s="308">
        <v>0.3</v>
      </c>
      <c r="H222" s="299">
        <f t="shared" si="11"/>
        <v>1.4999999999999999E-2</v>
      </c>
      <c r="I222" s="281"/>
      <c r="J222" s="309"/>
      <c r="K222" s="310"/>
      <c r="L222" s="307"/>
      <c r="M222" s="311"/>
      <c r="N222" s="311"/>
      <c r="O222" s="311"/>
      <c r="P222" s="311"/>
      <c r="Q222" s="307"/>
      <c r="R222" s="307"/>
      <c r="S222" s="307"/>
      <c r="T222" s="307"/>
    </row>
    <row r="223" spans="1:20" s="282" customFormat="1" ht="10.9" hidden="1" x14ac:dyDescent="0.3">
      <c r="A223" s="277"/>
      <c r="B223" s="279" t="s">
        <v>651</v>
      </c>
      <c r="C223" s="277"/>
      <c r="D223" s="279"/>
      <c r="E223" s="312">
        <v>0.1</v>
      </c>
      <c r="F223" s="312">
        <v>0.2</v>
      </c>
      <c r="G223" s="312">
        <v>0.3</v>
      </c>
      <c r="H223" s="299">
        <f t="shared" si="11"/>
        <v>6.0000000000000001E-3</v>
      </c>
      <c r="I223" s="281"/>
      <c r="J223" s="281"/>
      <c r="K223" s="281"/>
      <c r="L223" s="281"/>
    </row>
    <row r="224" spans="1:20" s="282" customFormat="1" ht="10.9" hidden="1" x14ac:dyDescent="0.3">
      <c r="A224" s="277"/>
      <c r="B224" s="279" t="s">
        <v>652</v>
      </c>
      <c r="C224" s="277"/>
      <c r="D224" s="279"/>
      <c r="E224" s="279">
        <v>0.1</v>
      </c>
      <c r="F224" s="279">
        <v>0.2</v>
      </c>
      <c r="G224" s="279">
        <v>0.3</v>
      </c>
      <c r="H224" s="299">
        <f t="shared" si="11"/>
        <v>6.0000000000000001E-3</v>
      </c>
      <c r="I224" s="281"/>
      <c r="J224" s="281"/>
      <c r="K224" s="281"/>
      <c r="L224" s="281"/>
    </row>
    <row r="225" spans="1:20" s="282" customFormat="1" ht="10.9" hidden="1" x14ac:dyDescent="0.3">
      <c r="A225" s="277"/>
      <c r="B225" s="279" t="s">
        <v>653</v>
      </c>
      <c r="C225" s="277"/>
      <c r="D225" s="279"/>
      <c r="E225" s="308">
        <v>0.1</v>
      </c>
      <c r="F225" s="308">
        <v>0.2</v>
      </c>
      <c r="G225" s="308">
        <v>0.3</v>
      </c>
      <c r="H225" s="299">
        <f t="shared" si="11"/>
        <v>6.0000000000000001E-3</v>
      </c>
      <c r="J225" s="281"/>
      <c r="K225" s="281"/>
      <c r="L225" s="281"/>
    </row>
    <row r="226" spans="1:20" s="282" customFormat="1" ht="14.45" hidden="1" x14ac:dyDescent="0.3">
      <c r="A226" s="277"/>
      <c r="B226" s="279" t="s">
        <v>654</v>
      </c>
      <c r="C226" s="277"/>
      <c r="D226" s="279"/>
      <c r="E226" s="308">
        <v>0.2</v>
      </c>
      <c r="F226" s="308">
        <v>0.25</v>
      </c>
      <c r="G226" s="308">
        <v>0.6</v>
      </c>
      <c r="H226" s="299">
        <f t="shared" si="11"/>
        <v>0.03</v>
      </c>
      <c r="I226" s="281"/>
      <c r="J226" s="309"/>
      <c r="K226" s="310"/>
      <c r="L226" s="307"/>
      <c r="M226" s="311"/>
      <c r="N226" s="311"/>
      <c r="O226" s="311"/>
      <c r="P226" s="311"/>
      <c r="Q226" s="307"/>
      <c r="R226" s="307"/>
      <c r="S226" s="307"/>
      <c r="T226" s="307"/>
    </row>
    <row r="227" spans="1:20" s="282" customFormat="1" ht="14.45" hidden="1" x14ac:dyDescent="0.3">
      <c r="A227" s="277"/>
      <c r="B227" s="279" t="s">
        <v>655</v>
      </c>
      <c r="C227" s="277"/>
      <c r="D227" s="279"/>
      <c r="E227" s="308">
        <v>0.2</v>
      </c>
      <c r="F227" s="308">
        <v>0.25</v>
      </c>
      <c r="G227" s="308">
        <v>0.3</v>
      </c>
      <c r="H227" s="299">
        <f t="shared" si="11"/>
        <v>1.4999999999999999E-2</v>
      </c>
      <c r="I227" s="281"/>
      <c r="J227" s="309"/>
      <c r="K227" s="310"/>
      <c r="L227" s="307"/>
      <c r="M227" s="311"/>
      <c r="N227" s="311"/>
      <c r="O227" s="311"/>
      <c r="P227" s="311"/>
      <c r="Q227" s="307"/>
      <c r="R227" s="307"/>
      <c r="S227" s="307"/>
      <c r="T227" s="307"/>
    </row>
    <row r="228" spans="1:20" s="282" customFormat="1" ht="10.9" hidden="1" x14ac:dyDescent="0.3">
      <c r="A228" s="277"/>
      <c r="B228" s="279" t="s">
        <v>656</v>
      </c>
      <c r="C228" s="277"/>
      <c r="D228" s="279"/>
      <c r="E228" s="316">
        <v>0.1</v>
      </c>
      <c r="F228" s="316">
        <v>0.2</v>
      </c>
      <c r="G228" s="316">
        <v>1</v>
      </c>
      <c r="H228" s="299">
        <f t="shared" si="11"/>
        <v>0.02</v>
      </c>
      <c r="I228" s="281"/>
      <c r="J228" s="281"/>
      <c r="K228" s="281"/>
      <c r="L228" s="281"/>
      <c r="M228" s="281"/>
      <c r="N228" s="281"/>
      <c r="O228" s="281"/>
    </row>
    <row r="229" spans="1:20" s="282" customFormat="1" ht="14.45" hidden="1" x14ac:dyDescent="0.3">
      <c r="A229" s="277"/>
      <c r="B229" s="279" t="s">
        <v>657</v>
      </c>
      <c r="C229" s="277"/>
      <c r="D229" s="279"/>
      <c r="E229" s="308">
        <v>0.1</v>
      </c>
      <c r="F229" s="308">
        <v>0.2</v>
      </c>
      <c r="G229" s="308">
        <v>0.8</v>
      </c>
      <c r="H229" s="299">
        <f t="shared" si="11"/>
        <v>1.6E-2</v>
      </c>
      <c r="I229" s="281"/>
      <c r="J229" s="309"/>
      <c r="K229" s="310"/>
      <c r="L229" s="307"/>
      <c r="M229" s="311"/>
      <c r="N229" s="311"/>
      <c r="O229" s="311"/>
      <c r="P229" s="311"/>
      <c r="Q229" s="307"/>
      <c r="R229" s="307"/>
      <c r="S229" s="307"/>
      <c r="T229" s="307"/>
    </row>
    <row r="230" spans="1:20" s="282" customFormat="1" ht="10.9" hidden="1" x14ac:dyDescent="0.3">
      <c r="A230" s="277"/>
      <c r="B230" s="279" t="s">
        <v>658</v>
      </c>
      <c r="C230" s="277"/>
      <c r="D230" s="279"/>
      <c r="E230" s="312">
        <v>0.1</v>
      </c>
      <c r="F230" s="312">
        <v>0.2</v>
      </c>
      <c r="G230" s="312">
        <v>0.7</v>
      </c>
      <c r="H230" s="299">
        <f t="shared" si="11"/>
        <v>1.4E-2</v>
      </c>
      <c r="I230" s="281"/>
      <c r="J230" s="317"/>
      <c r="K230" s="318"/>
      <c r="L230" s="317"/>
      <c r="M230" s="318"/>
      <c r="N230" s="318"/>
      <c r="O230" s="318"/>
      <c r="P230" s="318"/>
    </row>
    <row r="231" spans="1:20" s="282" customFormat="1" ht="10.9" hidden="1" x14ac:dyDescent="0.3">
      <c r="A231" s="277"/>
      <c r="B231" s="279" t="s">
        <v>659</v>
      </c>
      <c r="C231" s="277"/>
      <c r="D231" s="279"/>
      <c r="E231" s="279">
        <v>0.1</v>
      </c>
      <c r="F231" s="279">
        <v>0.2</v>
      </c>
      <c r="G231" s="279">
        <v>0.6</v>
      </c>
      <c r="H231" s="299">
        <f t="shared" si="11"/>
        <v>1.2E-2</v>
      </c>
      <c r="I231" s="281"/>
      <c r="J231" s="317"/>
      <c r="K231" s="318"/>
      <c r="L231" s="317"/>
      <c r="M231" s="318"/>
      <c r="N231" s="318"/>
      <c r="O231" s="318"/>
      <c r="P231" s="318"/>
    </row>
    <row r="232" spans="1:20" s="282" customFormat="1" ht="10.9" hidden="1" x14ac:dyDescent="0.3">
      <c r="A232" s="277"/>
      <c r="B232" s="279" t="s">
        <v>660</v>
      </c>
      <c r="C232" s="277"/>
      <c r="D232" s="279"/>
      <c r="E232" s="279">
        <v>0.1</v>
      </c>
      <c r="F232" s="279">
        <v>0.2</v>
      </c>
      <c r="G232" s="279">
        <v>0.3</v>
      </c>
      <c r="H232" s="299">
        <f t="shared" si="11"/>
        <v>6.0000000000000001E-3</v>
      </c>
      <c r="I232" s="281"/>
      <c r="J232" s="281"/>
      <c r="K232" s="281"/>
      <c r="L232" s="281"/>
      <c r="M232" s="281"/>
      <c r="N232" s="281"/>
      <c r="O232" s="281"/>
    </row>
    <row r="233" spans="1:20" s="282" customFormat="1" ht="10.9" hidden="1" x14ac:dyDescent="0.3">
      <c r="A233" s="277"/>
      <c r="B233" s="279" t="s">
        <v>661</v>
      </c>
      <c r="C233" s="277"/>
      <c r="D233" s="279"/>
      <c r="E233" s="279">
        <v>0.1</v>
      </c>
      <c r="F233" s="279">
        <v>0.2</v>
      </c>
      <c r="G233" s="279">
        <v>0.3</v>
      </c>
      <c r="H233" s="299">
        <f t="shared" si="11"/>
        <v>6.0000000000000001E-3</v>
      </c>
      <c r="I233" s="281"/>
      <c r="J233" s="281"/>
      <c r="K233" s="281"/>
      <c r="L233" s="281"/>
      <c r="M233" s="281"/>
      <c r="N233" s="281"/>
      <c r="O233" s="281"/>
    </row>
    <row r="234" spans="1:20" s="282" customFormat="1" ht="10.9" hidden="1" x14ac:dyDescent="0.3">
      <c r="A234" s="277"/>
      <c r="B234" s="279" t="s">
        <v>662</v>
      </c>
      <c r="C234" s="277"/>
      <c r="D234" s="279"/>
      <c r="E234" s="279">
        <v>0.1</v>
      </c>
      <c r="F234" s="279">
        <v>0.2</v>
      </c>
      <c r="G234" s="279">
        <v>0.3</v>
      </c>
      <c r="H234" s="299">
        <f t="shared" si="11"/>
        <v>6.0000000000000001E-3</v>
      </c>
      <c r="I234" s="281"/>
      <c r="J234" s="281"/>
      <c r="K234" s="281"/>
      <c r="L234" s="281"/>
      <c r="M234" s="281"/>
      <c r="N234" s="281"/>
      <c r="O234" s="281"/>
    </row>
    <row r="235" spans="1:20" s="282" customFormat="1" ht="14.45" hidden="1" x14ac:dyDescent="0.3">
      <c r="A235" s="277"/>
      <c r="B235" s="279" t="s">
        <v>663</v>
      </c>
      <c r="C235" s="277"/>
      <c r="D235" s="279"/>
      <c r="E235" s="308">
        <v>0.2</v>
      </c>
      <c r="F235" s="308">
        <v>0.25</v>
      </c>
      <c r="G235" s="308">
        <v>0.5</v>
      </c>
      <c r="H235" s="299">
        <f t="shared" si="11"/>
        <v>2.5000000000000001E-2</v>
      </c>
      <c r="I235" s="281"/>
      <c r="J235" s="309"/>
      <c r="K235" s="310"/>
      <c r="L235" s="307"/>
      <c r="M235" s="311"/>
      <c r="N235" s="311"/>
      <c r="O235" s="311"/>
      <c r="P235" s="311"/>
      <c r="Q235" s="307"/>
      <c r="R235" s="307"/>
      <c r="S235" s="307"/>
      <c r="T235" s="307"/>
    </row>
    <row r="236" spans="1:20" s="282" customFormat="1" ht="14.45" hidden="1" x14ac:dyDescent="0.3">
      <c r="A236" s="277"/>
      <c r="B236" s="279" t="s">
        <v>664</v>
      </c>
      <c r="C236" s="277"/>
      <c r="D236" s="279"/>
      <c r="E236" s="308">
        <v>0.2</v>
      </c>
      <c r="F236" s="308">
        <v>0.25</v>
      </c>
      <c r="G236" s="308">
        <v>0.3</v>
      </c>
      <c r="H236" s="299">
        <f t="shared" si="11"/>
        <v>1.4999999999999999E-2</v>
      </c>
      <c r="I236" s="281"/>
      <c r="J236" s="309"/>
      <c r="K236" s="310"/>
      <c r="L236" s="307"/>
      <c r="M236" s="311"/>
      <c r="N236" s="311"/>
      <c r="O236" s="311"/>
      <c r="P236" s="311"/>
      <c r="Q236" s="307"/>
      <c r="R236" s="307"/>
      <c r="S236" s="307"/>
      <c r="T236" s="307"/>
    </row>
    <row r="237" spans="1:20" s="282" customFormat="1" ht="10.9" hidden="1" x14ac:dyDescent="0.3">
      <c r="A237" s="277"/>
      <c r="B237" s="279" t="s">
        <v>665</v>
      </c>
      <c r="C237" s="277"/>
      <c r="D237" s="279"/>
      <c r="E237" s="279">
        <v>0.1</v>
      </c>
      <c r="F237" s="279">
        <v>0.2</v>
      </c>
      <c r="G237" s="279">
        <v>0.6</v>
      </c>
      <c r="H237" s="299">
        <f t="shared" si="11"/>
        <v>1.2E-2</v>
      </c>
      <c r="I237" s="281"/>
      <c r="J237" s="281"/>
      <c r="K237" s="281"/>
      <c r="L237" s="281"/>
      <c r="M237" s="281"/>
      <c r="N237" s="281"/>
      <c r="O237" s="281"/>
    </row>
    <row r="238" spans="1:20" s="282" customFormat="1" ht="10.9" hidden="1" x14ac:dyDescent="0.3">
      <c r="A238" s="277"/>
      <c r="B238" s="279" t="s">
        <v>666</v>
      </c>
      <c r="C238" s="277"/>
      <c r="D238" s="279"/>
      <c r="E238" s="279">
        <v>0.1</v>
      </c>
      <c r="F238" s="279">
        <v>0.2</v>
      </c>
      <c r="G238" s="279">
        <v>0.3</v>
      </c>
      <c r="H238" s="299">
        <f t="shared" si="11"/>
        <v>6.0000000000000001E-3</v>
      </c>
      <c r="I238" s="281"/>
      <c r="J238" s="281"/>
      <c r="K238" s="281"/>
      <c r="L238" s="281"/>
      <c r="M238" s="281"/>
      <c r="N238" s="281"/>
      <c r="O238" s="281"/>
    </row>
    <row r="239" spans="1:20" s="282" customFormat="1" ht="10.9" hidden="1" x14ac:dyDescent="0.3">
      <c r="A239" s="277"/>
      <c r="B239" s="293" t="s">
        <v>667</v>
      </c>
      <c r="C239" s="277"/>
      <c r="D239" s="279"/>
      <c r="E239" s="279"/>
      <c r="F239" s="279"/>
      <c r="G239" s="279"/>
      <c r="H239" s="279"/>
      <c r="I239" s="281"/>
      <c r="J239" s="281"/>
      <c r="K239" s="281"/>
      <c r="L239" s="281"/>
      <c r="M239" s="281"/>
      <c r="N239" s="281"/>
      <c r="O239" s="281"/>
    </row>
    <row r="240" spans="1:20" s="282" customFormat="1" ht="20.45" hidden="1" x14ac:dyDescent="0.3">
      <c r="A240" s="277"/>
      <c r="B240" s="295" t="s">
        <v>520</v>
      </c>
      <c r="C240" s="277"/>
      <c r="D240" s="279"/>
      <c r="E240" s="279"/>
      <c r="F240" s="279"/>
      <c r="G240" s="279"/>
      <c r="H240" s="279"/>
      <c r="I240" s="281"/>
      <c r="J240" s="281"/>
      <c r="K240" s="281"/>
      <c r="L240" s="281"/>
      <c r="M240" s="281"/>
      <c r="N240" s="281"/>
      <c r="O240" s="281"/>
    </row>
    <row r="241" spans="1:15" s="282" customFormat="1" ht="10.9" hidden="1" x14ac:dyDescent="0.3">
      <c r="A241" s="277"/>
      <c r="B241" s="296" t="s">
        <v>521</v>
      </c>
      <c r="C241" s="277"/>
      <c r="D241" s="279"/>
      <c r="E241" s="279">
        <f>3.84+1.23+3+3*0.15</f>
        <v>8.52</v>
      </c>
      <c r="F241" s="279">
        <v>0.2</v>
      </c>
      <c r="G241" s="279">
        <v>0.15</v>
      </c>
      <c r="H241" s="299">
        <f t="shared" ref="H241:H262" si="12">TRUNC(PRODUCT(D241:G241),4)</f>
        <v>0.25559999999999999</v>
      </c>
      <c r="I241" s="281"/>
      <c r="J241" s="281"/>
      <c r="K241" s="281"/>
      <c r="L241" s="281"/>
      <c r="M241" s="281"/>
      <c r="N241" s="281"/>
      <c r="O241" s="281"/>
    </row>
    <row r="242" spans="1:15" s="282" customFormat="1" ht="10.9" hidden="1" x14ac:dyDescent="0.3">
      <c r="A242" s="277"/>
      <c r="B242" s="296" t="s">
        <v>523</v>
      </c>
      <c r="C242" s="277"/>
      <c r="D242" s="279"/>
      <c r="E242" s="279">
        <v>1.6</v>
      </c>
      <c r="F242" s="279">
        <v>0.2</v>
      </c>
      <c r="G242" s="279">
        <v>0.15</v>
      </c>
      <c r="H242" s="299">
        <f t="shared" si="12"/>
        <v>4.8000000000000001E-2</v>
      </c>
      <c r="I242" s="281"/>
      <c r="J242" s="281"/>
      <c r="K242" s="281"/>
      <c r="L242" s="281"/>
      <c r="M242" s="281"/>
      <c r="N242" s="281"/>
      <c r="O242" s="281"/>
    </row>
    <row r="243" spans="1:15" s="282" customFormat="1" ht="10.9" hidden="1" x14ac:dyDescent="0.3">
      <c r="A243" s="277"/>
      <c r="B243" s="296" t="s">
        <v>526</v>
      </c>
      <c r="C243" s="277"/>
      <c r="D243" s="279"/>
      <c r="E243" s="279">
        <f>1.75+2.91+6+2.65+2.66+1.64+2.85+9*0.15</f>
        <v>21.810000000000002</v>
      </c>
      <c r="F243" s="279">
        <v>0.2</v>
      </c>
      <c r="G243" s="279">
        <v>0.15</v>
      </c>
      <c r="H243" s="299">
        <f t="shared" si="12"/>
        <v>0.65429999999999999</v>
      </c>
      <c r="I243" s="281"/>
      <c r="J243" s="281"/>
      <c r="K243" s="281"/>
      <c r="L243" s="281"/>
      <c r="M243" s="281"/>
      <c r="N243" s="281"/>
      <c r="O243" s="281"/>
    </row>
    <row r="244" spans="1:15" s="282" customFormat="1" ht="10.9" hidden="1" x14ac:dyDescent="0.3">
      <c r="A244" s="277"/>
      <c r="B244" s="296" t="s">
        <v>527</v>
      </c>
      <c r="C244" s="277"/>
      <c r="D244" s="279"/>
      <c r="E244" s="279">
        <f>1.75+2.91+6+2.65+2.66+1.64+2.85+9*0.15</f>
        <v>21.810000000000002</v>
      </c>
      <c r="F244" s="279">
        <v>0.2</v>
      </c>
      <c r="G244" s="279">
        <v>0.15</v>
      </c>
      <c r="H244" s="299">
        <f t="shared" si="12"/>
        <v>0.65429999999999999</v>
      </c>
      <c r="I244" s="281"/>
      <c r="J244" s="281"/>
      <c r="K244" s="281"/>
      <c r="L244" s="281"/>
      <c r="M244" s="281"/>
      <c r="N244" s="281"/>
      <c r="O244" s="281"/>
    </row>
    <row r="245" spans="1:15" s="282" customFormat="1" ht="10.9" hidden="1" x14ac:dyDescent="0.3">
      <c r="A245" s="277"/>
      <c r="B245" s="296" t="s">
        <v>528</v>
      </c>
      <c r="C245" s="277"/>
      <c r="D245" s="279"/>
      <c r="E245" s="279">
        <f>5.9+1.9+2.82+2.7+2.86+7*0.15</f>
        <v>17.23</v>
      </c>
      <c r="F245" s="279">
        <v>0.2</v>
      </c>
      <c r="G245" s="279">
        <v>0.15</v>
      </c>
      <c r="H245" s="299">
        <f t="shared" si="12"/>
        <v>0.51690000000000003</v>
      </c>
      <c r="I245" s="281"/>
      <c r="J245" s="281"/>
      <c r="K245" s="281"/>
      <c r="L245" s="281"/>
      <c r="M245" s="281"/>
      <c r="N245" s="281"/>
      <c r="O245" s="281"/>
    </row>
    <row r="246" spans="1:15" s="282" customFormat="1" ht="10.9" hidden="1" x14ac:dyDescent="0.3">
      <c r="A246" s="277"/>
      <c r="B246" s="296" t="s">
        <v>529</v>
      </c>
      <c r="C246" s="277"/>
      <c r="D246" s="279"/>
      <c r="E246" s="279">
        <f>5.9+1.9+2.82+4.05+2.86+7*0.15</f>
        <v>18.580000000000002</v>
      </c>
      <c r="F246" s="279">
        <v>0.2</v>
      </c>
      <c r="G246" s="279">
        <v>0.15</v>
      </c>
      <c r="H246" s="299">
        <f t="shared" si="12"/>
        <v>0.55740000000000001</v>
      </c>
      <c r="I246" s="281"/>
      <c r="J246" s="281"/>
      <c r="K246" s="281"/>
      <c r="L246" s="281"/>
      <c r="M246" s="281"/>
      <c r="N246" s="281"/>
      <c r="O246" s="281"/>
    </row>
    <row r="247" spans="1:15" s="282" customFormat="1" ht="10.9" hidden="1" x14ac:dyDescent="0.3">
      <c r="A247" s="277"/>
      <c r="B247" s="296" t="s">
        <v>530</v>
      </c>
      <c r="C247" s="277"/>
      <c r="D247" s="279">
        <v>2</v>
      </c>
      <c r="E247" s="279">
        <f>1.55+2*0.15</f>
        <v>1.85</v>
      </c>
      <c r="F247" s="279">
        <v>0.2</v>
      </c>
      <c r="G247" s="279">
        <v>0.15</v>
      </c>
      <c r="H247" s="299">
        <f t="shared" si="12"/>
        <v>0.111</v>
      </c>
      <c r="I247" s="281"/>
      <c r="J247" s="281"/>
      <c r="K247" s="281"/>
      <c r="L247" s="281"/>
      <c r="M247" s="281"/>
      <c r="N247" s="281"/>
      <c r="O247" s="281"/>
    </row>
    <row r="248" spans="1:15" s="282" customFormat="1" ht="20.45" hidden="1" x14ac:dyDescent="0.3">
      <c r="A248" s="277"/>
      <c r="B248" s="295" t="s">
        <v>668</v>
      </c>
      <c r="C248" s="288"/>
      <c r="D248" s="290"/>
      <c r="E248" s="290"/>
      <c r="F248" s="279"/>
      <c r="G248" s="279"/>
      <c r="H248" s="279"/>
      <c r="I248" s="281" t="s">
        <v>532</v>
      </c>
      <c r="J248" s="281"/>
      <c r="K248" s="281"/>
      <c r="L248" s="281"/>
      <c r="M248" s="281"/>
      <c r="N248" s="281"/>
      <c r="O248" s="281"/>
    </row>
    <row r="249" spans="1:15" s="282" customFormat="1" ht="10.9" hidden="1" x14ac:dyDescent="0.3">
      <c r="A249" s="277"/>
      <c r="B249" s="296" t="s">
        <v>533</v>
      </c>
      <c r="C249" s="288"/>
      <c r="D249" s="290"/>
      <c r="E249" s="279">
        <f>3.55+2.03+3.55</f>
        <v>9.129999999999999</v>
      </c>
      <c r="F249" s="279">
        <v>0.2</v>
      </c>
      <c r="G249" s="279">
        <v>0.15</v>
      </c>
      <c r="H249" s="299">
        <f t="shared" si="12"/>
        <v>0.27389999999999998</v>
      </c>
      <c r="I249" s="281"/>
      <c r="J249" s="281"/>
      <c r="K249" s="281"/>
      <c r="L249" s="281"/>
      <c r="M249" s="281"/>
      <c r="N249" s="281"/>
      <c r="O249" s="281"/>
    </row>
    <row r="250" spans="1:15" s="282" customFormat="1" ht="10.9" hidden="1" x14ac:dyDescent="0.3">
      <c r="A250" s="277"/>
      <c r="B250" s="296" t="s">
        <v>534</v>
      </c>
      <c r="C250" s="288"/>
      <c r="D250" s="290"/>
      <c r="E250" s="279">
        <v>3.55</v>
      </c>
      <c r="F250" s="279">
        <v>0.2</v>
      </c>
      <c r="G250" s="279">
        <v>0.15</v>
      </c>
      <c r="H250" s="299">
        <f t="shared" si="12"/>
        <v>0.1065</v>
      </c>
      <c r="I250" s="281"/>
      <c r="J250" s="281"/>
      <c r="K250" s="281"/>
      <c r="L250" s="281"/>
      <c r="M250" s="281"/>
      <c r="N250" s="281"/>
      <c r="O250" s="281"/>
    </row>
    <row r="251" spans="1:15" s="282" customFormat="1" ht="10.9" hidden="1" x14ac:dyDescent="0.3">
      <c r="A251" s="277"/>
      <c r="B251" s="296" t="s">
        <v>535</v>
      </c>
      <c r="C251" s="288"/>
      <c r="D251" s="290"/>
      <c r="E251" s="279">
        <v>3.55</v>
      </c>
      <c r="F251" s="279">
        <v>0.2</v>
      </c>
      <c r="G251" s="279">
        <v>0.15</v>
      </c>
      <c r="H251" s="299">
        <f t="shared" si="12"/>
        <v>0.1065</v>
      </c>
      <c r="I251" s="281"/>
      <c r="J251" s="281"/>
      <c r="K251" s="281"/>
      <c r="L251" s="281"/>
      <c r="M251" s="281"/>
      <c r="N251" s="281"/>
      <c r="O251" s="281"/>
    </row>
    <row r="252" spans="1:15" s="282" customFormat="1" ht="10.9" hidden="1" x14ac:dyDescent="0.3">
      <c r="A252" s="277"/>
      <c r="B252" s="296" t="s">
        <v>536</v>
      </c>
      <c r="C252" s="288"/>
      <c r="D252" s="290"/>
      <c r="E252" s="279">
        <v>2.0299999999999998</v>
      </c>
      <c r="F252" s="279">
        <v>0.2</v>
      </c>
      <c r="G252" s="279">
        <v>0.15</v>
      </c>
      <c r="H252" s="299">
        <f t="shared" si="12"/>
        <v>6.0900000000000003E-2</v>
      </c>
      <c r="I252" s="281"/>
      <c r="J252" s="281"/>
      <c r="K252" s="281"/>
      <c r="L252" s="281"/>
      <c r="M252" s="281"/>
      <c r="N252" s="281"/>
      <c r="O252" s="281"/>
    </row>
    <row r="253" spans="1:15" s="282" customFormat="1" ht="10.9" hidden="1" x14ac:dyDescent="0.3">
      <c r="A253" s="277"/>
      <c r="B253" s="296" t="s">
        <v>537</v>
      </c>
      <c r="C253" s="288"/>
      <c r="D253" s="290"/>
      <c r="E253" s="279">
        <v>3.55</v>
      </c>
      <c r="F253" s="279">
        <v>0.2</v>
      </c>
      <c r="G253" s="279">
        <v>0.15</v>
      </c>
      <c r="H253" s="299">
        <f t="shared" si="12"/>
        <v>0.1065</v>
      </c>
      <c r="I253" s="281"/>
      <c r="J253" s="281"/>
      <c r="K253" s="281"/>
      <c r="L253" s="281"/>
      <c r="M253" s="281"/>
      <c r="N253" s="281"/>
      <c r="O253" s="281"/>
    </row>
    <row r="254" spans="1:15" s="282" customFormat="1" ht="10.9" hidden="1" x14ac:dyDescent="0.3">
      <c r="A254" s="277"/>
      <c r="B254" s="296" t="s">
        <v>538</v>
      </c>
      <c r="C254" s="288"/>
      <c r="D254" s="290"/>
      <c r="E254" s="279">
        <f>1.44+1.44</f>
        <v>2.88</v>
      </c>
      <c r="F254" s="279">
        <v>0.2</v>
      </c>
      <c r="G254" s="279">
        <v>0.15</v>
      </c>
      <c r="H254" s="299">
        <f t="shared" si="12"/>
        <v>8.6400000000000005E-2</v>
      </c>
      <c r="I254" s="281"/>
      <c r="J254" s="281"/>
      <c r="K254" s="281"/>
      <c r="L254" s="281"/>
      <c r="M254" s="281"/>
      <c r="N254" s="281"/>
      <c r="O254" s="281"/>
    </row>
    <row r="255" spans="1:15" s="282" customFormat="1" ht="10.9" hidden="1" x14ac:dyDescent="0.3">
      <c r="A255" s="277"/>
      <c r="B255" s="296" t="s">
        <v>539</v>
      </c>
      <c r="C255" s="288"/>
      <c r="D255" s="290"/>
      <c r="E255" s="279">
        <v>3.55</v>
      </c>
      <c r="F255" s="279">
        <v>0.2</v>
      </c>
      <c r="G255" s="279">
        <v>0.15</v>
      </c>
      <c r="H255" s="299">
        <f t="shared" si="12"/>
        <v>0.1065</v>
      </c>
      <c r="I255" s="281"/>
      <c r="J255" s="281"/>
      <c r="K255" s="281"/>
      <c r="L255" s="281"/>
      <c r="M255" s="281"/>
      <c r="N255" s="281"/>
      <c r="O255" s="281"/>
    </row>
    <row r="256" spans="1:15" s="282" customFormat="1" ht="10.9" hidden="1" x14ac:dyDescent="0.3">
      <c r="A256" s="277"/>
      <c r="B256" s="296" t="s">
        <v>541</v>
      </c>
      <c r="C256" s="288"/>
      <c r="D256" s="290"/>
      <c r="E256" s="279">
        <v>1.8</v>
      </c>
      <c r="F256" s="279">
        <v>0.2</v>
      </c>
      <c r="G256" s="279">
        <v>0.15</v>
      </c>
      <c r="H256" s="299">
        <f t="shared" si="12"/>
        <v>5.3999999999999999E-2</v>
      </c>
      <c r="I256" s="281"/>
      <c r="J256" s="281"/>
      <c r="K256" s="281"/>
      <c r="L256" s="281"/>
      <c r="M256" s="281"/>
      <c r="N256" s="281"/>
      <c r="O256" s="281"/>
    </row>
    <row r="257" spans="1:16" s="282" customFormat="1" ht="10.9" hidden="1" x14ac:dyDescent="0.3">
      <c r="A257" s="277"/>
      <c r="B257" s="296" t="s">
        <v>542</v>
      </c>
      <c r="C257" s="288"/>
      <c r="D257" s="290"/>
      <c r="E257" s="279">
        <f>1.36+1.28+1.44+1.44+3.55+3.55+1.8</f>
        <v>14.420000000000002</v>
      </c>
      <c r="F257" s="279">
        <v>0.2</v>
      </c>
      <c r="G257" s="279">
        <v>0.15</v>
      </c>
      <c r="H257" s="299">
        <f t="shared" si="12"/>
        <v>0.43259999999999998</v>
      </c>
      <c r="I257" s="281"/>
      <c r="J257" s="281">
        <v>5</v>
      </c>
      <c r="K257" s="281">
        <v>0.6</v>
      </c>
      <c r="L257" s="281">
        <v>0.6</v>
      </c>
      <c r="M257" s="281">
        <v>0.3</v>
      </c>
      <c r="N257" s="279">
        <f t="shared" ref="N257:N258" si="13">TRUNC(PRODUCT(J257:M257),2)</f>
        <v>0.54</v>
      </c>
      <c r="O257" s="281"/>
    </row>
    <row r="258" spans="1:16" s="282" customFormat="1" ht="10.9" hidden="1" x14ac:dyDescent="0.3">
      <c r="A258" s="277"/>
      <c r="B258" s="296" t="s">
        <v>543</v>
      </c>
      <c r="C258" s="288"/>
      <c r="D258" s="290"/>
      <c r="E258" s="279">
        <f>1.57+2.63+3.55</f>
        <v>7.75</v>
      </c>
      <c r="F258" s="279">
        <v>0.2</v>
      </c>
      <c r="G258" s="279">
        <v>0.15</v>
      </c>
      <c r="H258" s="299">
        <f t="shared" si="12"/>
        <v>0.23250000000000001</v>
      </c>
      <c r="I258" s="281"/>
      <c r="J258" s="270">
        <v>6</v>
      </c>
      <c r="K258" s="270">
        <v>0.6</v>
      </c>
      <c r="L258" s="270">
        <v>0.6</v>
      </c>
      <c r="M258" s="270">
        <v>0.1</v>
      </c>
      <c r="N258" s="279">
        <f t="shared" si="13"/>
        <v>0.21</v>
      </c>
      <c r="O258" s="270"/>
      <c r="P258" s="270"/>
    </row>
    <row r="259" spans="1:16" s="282" customFormat="1" ht="10.9" hidden="1" x14ac:dyDescent="0.3">
      <c r="A259" s="277"/>
      <c r="B259" s="296" t="s">
        <v>545</v>
      </c>
      <c r="C259" s="288"/>
      <c r="D259" s="290"/>
      <c r="E259" s="279">
        <f>1.57+2.63+3.55+3.55+1.8</f>
        <v>13.100000000000001</v>
      </c>
      <c r="F259" s="279">
        <v>0.2</v>
      </c>
      <c r="G259" s="279">
        <v>0.15</v>
      </c>
      <c r="H259" s="299">
        <f t="shared" si="12"/>
        <v>0.39300000000000002</v>
      </c>
      <c r="I259" s="281"/>
      <c r="J259" s="281"/>
      <c r="K259" s="281"/>
      <c r="L259" s="281"/>
      <c r="M259" s="281"/>
      <c r="N259" s="281"/>
      <c r="O259" s="281"/>
    </row>
    <row r="260" spans="1:16" s="282" customFormat="1" ht="10.9" hidden="1" x14ac:dyDescent="0.3">
      <c r="A260" s="277"/>
      <c r="B260" s="296" t="s">
        <v>546</v>
      </c>
      <c r="C260" s="288"/>
      <c r="D260" s="290"/>
      <c r="E260" s="279">
        <f>3.55+1.8</f>
        <v>5.35</v>
      </c>
      <c r="F260" s="279">
        <v>0.2</v>
      </c>
      <c r="G260" s="279">
        <v>0.15</v>
      </c>
      <c r="H260" s="299">
        <f t="shared" si="12"/>
        <v>0.1605</v>
      </c>
      <c r="I260" s="281"/>
      <c r="J260" s="281"/>
      <c r="K260" s="281"/>
      <c r="L260" s="281"/>
      <c r="M260" s="281"/>
      <c r="N260" s="281"/>
      <c r="O260" s="281"/>
    </row>
    <row r="261" spans="1:16" s="282" customFormat="1" ht="10.9" hidden="1" x14ac:dyDescent="0.3">
      <c r="A261" s="277"/>
      <c r="B261" s="296" t="s">
        <v>547</v>
      </c>
      <c r="C261" s="288"/>
      <c r="D261" s="290"/>
      <c r="E261" s="279">
        <f>3.55+3.55</f>
        <v>7.1</v>
      </c>
      <c r="F261" s="279">
        <v>0.2</v>
      </c>
      <c r="G261" s="279">
        <v>0.15</v>
      </c>
      <c r="H261" s="299">
        <f t="shared" si="12"/>
        <v>0.21299999999999999</v>
      </c>
      <c r="I261" s="281"/>
      <c r="J261" s="281" t="s">
        <v>669</v>
      </c>
      <c r="K261" s="281"/>
      <c r="L261" s="281"/>
      <c r="M261" s="281"/>
      <c r="N261" s="281"/>
      <c r="O261" s="281"/>
    </row>
    <row r="262" spans="1:16" s="282" customFormat="1" ht="10.9" hidden="1" x14ac:dyDescent="0.3">
      <c r="A262" s="277"/>
      <c r="B262" s="296" t="s">
        <v>548</v>
      </c>
      <c r="C262" s="288"/>
      <c r="D262" s="290"/>
      <c r="E262" s="279">
        <f>3.55+3.55</f>
        <v>7.1</v>
      </c>
      <c r="F262" s="279">
        <v>0.2</v>
      </c>
      <c r="G262" s="279">
        <v>0.15</v>
      </c>
      <c r="H262" s="299">
        <f t="shared" si="12"/>
        <v>0.21299999999999999</v>
      </c>
      <c r="I262" s="281"/>
      <c r="J262" s="281"/>
      <c r="K262" s="281"/>
      <c r="L262" s="281"/>
      <c r="M262" s="281"/>
      <c r="N262" s="281"/>
      <c r="O262" s="281"/>
    </row>
    <row r="263" spans="1:16" s="282" customFormat="1" ht="12" hidden="1" customHeight="1" thickBot="1" x14ac:dyDescent="0.35">
      <c r="A263" s="277"/>
      <c r="B263" s="283" t="str">
        <f>"Total item "&amp;A171</f>
        <v>Total item 3.3</v>
      </c>
      <c r="C263" s="277"/>
      <c r="D263" s="279"/>
      <c r="E263" s="284"/>
      <c r="F263" s="279"/>
      <c r="G263" s="279"/>
      <c r="H263" s="264">
        <f>SUM(H172:H262)</f>
        <v>12.837299999999999</v>
      </c>
      <c r="I263" s="281"/>
      <c r="J263" s="281"/>
      <c r="K263" s="281"/>
      <c r="L263" s="281"/>
      <c r="M263" s="281"/>
      <c r="N263" s="281"/>
      <c r="O263" s="281"/>
    </row>
    <row r="264" spans="1:16" s="270" customFormat="1" ht="11.45" hidden="1" thickBot="1" x14ac:dyDescent="0.35">
      <c r="A264" s="267"/>
      <c r="B264" s="285"/>
      <c r="C264" s="267"/>
      <c r="D264" s="269"/>
      <c r="E264" s="269"/>
      <c r="F264" s="711" t="s">
        <v>506</v>
      </c>
      <c r="G264" s="712"/>
      <c r="H264" s="286">
        <v>14.8</v>
      </c>
      <c r="J264" s="319" t="s">
        <v>670</v>
      </c>
      <c r="K264" s="320"/>
      <c r="L264" s="321"/>
      <c r="M264" s="281"/>
      <c r="N264" s="281"/>
      <c r="O264" s="281"/>
      <c r="P264" s="282"/>
    </row>
    <row r="265" spans="1:16" s="270" customFormat="1" ht="10.9" hidden="1" x14ac:dyDescent="0.3">
      <c r="A265" s="267"/>
      <c r="B265" s="285"/>
      <c r="C265" s="267"/>
      <c r="D265" s="269"/>
      <c r="E265" s="269"/>
      <c r="F265" s="713" t="s">
        <v>507</v>
      </c>
      <c r="G265" s="714"/>
      <c r="H265" s="287">
        <f>H263-H264</f>
        <v>-1.9627000000000017</v>
      </c>
      <c r="J265" s="281"/>
      <c r="K265" s="281"/>
      <c r="L265" s="281"/>
      <c r="M265" s="281"/>
      <c r="N265" s="281"/>
      <c r="O265" s="281"/>
      <c r="P265" s="282"/>
    </row>
    <row r="266" spans="1:16" s="282" customFormat="1" ht="10.9" hidden="1" x14ac:dyDescent="0.3">
      <c r="A266" s="277"/>
      <c r="B266" s="296"/>
      <c r="C266" s="277"/>
      <c r="D266" s="279"/>
      <c r="E266" s="284"/>
      <c r="F266" s="279"/>
      <c r="G266" s="279"/>
      <c r="H266" s="279"/>
      <c r="I266" s="281"/>
      <c r="J266" s="281"/>
      <c r="K266" s="281"/>
      <c r="L266" s="281"/>
      <c r="M266" s="281"/>
      <c r="N266" s="281"/>
      <c r="O266" s="281"/>
    </row>
    <row r="267" spans="1:16" s="276" customFormat="1" ht="41.45" hidden="1" thickBot="1" x14ac:dyDescent="0.35">
      <c r="A267" s="272" t="s">
        <v>394</v>
      </c>
      <c r="B267" s="297" t="s">
        <v>88</v>
      </c>
      <c r="C267" s="272" t="s">
        <v>87</v>
      </c>
      <c r="D267" s="274"/>
      <c r="E267" s="274"/>
      <c r="F267" s="274"/>
      <c r="G267" s="274"/>
      <c r="H267" s="274"/>
      <c r="J267" s="322" t="s">
        <v>671</v>
      </c>
      <c r="K267" s="302"/>
      <c r="L267" s="302"/>
      <c r="M267" s="302"/>
      <c r="N267" s="323"/>
      <c r="O267" s="275"/>
    </row>
    <row r="268" spans="1:16" s="282" customFormat="1" ht="10.9" hidden="1" x14ac:dyDescent="0.3">
      <c r="A268" s="277"/>
      <c r="B268" s="293" t="s">
        <v>672</v>
      </c>
      <c r="C268" s="277"/>
      <c r="D268" s="279"/>
      <c r="E268" s="279"/>
      <c r="F268" s="279"/>
      <c r="G268" s="279"/>
      <c r="H268" s="279"/>
      <c r="I268" s="281"/>
      <c r="J268" s="281"/>
      <c r="K268" s="281"/>
      <c r="L268" s="281"/>
      <c r="M268" s="281"/>
      <c r="N268" s="281"/>
      <c r="O268" s="281"/>
    </row>
    <row r="269" spans="1:16" s="282" customFormat="1" ht="20.45" hidden="1" x14ac:dyDescent="0.3">
      <c r="A269" s="277"/>
      <c r="B269" s="295" t="s">
        <v>520</v>
      </c>
      <c r="C269" s="277"/>
      <c r="D269" s="279"/>
      <c r="E269" s="279"/>
      <c r="F269" s="279"/>
      <c r="G269" s="300" t="s">
        <v>673</v>
      </c>
      <c r="H269" s="279"/>
      <c r="I269" s="281"/>
      <c r="J269" s="281"/>
      <c r="K269" s="281"/>
      <c r="L269" s="281"/>
      <c r="M269" s="281"/>
      <c r="N269" s="281"/>
      <c r="O269" s="281"/>
    </row>
    <row r="270" spans="1:16" s="282" customFormat="1" ht="10.9" hidden="1" x14ac:dyDescent="0.3">
      <c r="A270" s="277"/>
      <c r="B270" s="296" t="s">
        <v>521</v>
      </c>
      <c r="C270" s="277"/>
      <c r="D270" s="279"/>
      <c r="E270" s="279">
        <f>3.84+1.23+3+3*0.15</f>
        <v>8.52</v>
      </c>
      <c r="F270" s="279"/>
      <c r="G270" s="279">
        <f>(0.6+0.5)/2</f>
        <v>0.55000000000000004</v>
      </c>
      <c r="H270" s="279">
        <f t="shared" ref="H270:H279" si="14">TRUNC(PRODUCT(D270:G270),2)</f>
        <v>4.68</v>
      </c>
      <c r="I270" s="281"/>
      <c r="J270" s="281"/>
      <c r="K270" s="281"/>
      <c r="L270" s="281"/>
      <c r="M270" s="281"/>
      <c r="N270" s="281"/>
      <c r="O270" s="281"/>
    </row>
    <row r="271" spans="1:16" s="282" customFormat="1" ht="10.9" hidden="1" x14ac:dyDescent="0.3">
      <c r="A271" s="277"/>
      <c r="B271" s="296" t="s">
        <v>522</v>
      </c>
      <c r="C271" s="277"/>
      <c r="D271" s="279"/>
      <c r="E271" s="279">
        <f>3.84+3+3*0.15</f>
        <v>7.29</v>
      </c>
      <c r="F271" s="279"/>
      <c r="G271" s="279">
        <f>(0.6+0.5)/2</f>
        <v>0.55000000000000004</v>
      </c>
      <c r="H271" s="279">
        <f t="shared" si="14"/>
        <v>4</v>
      </c>
      <c r="I271" s="281"/>
      <c r="J271" s="281"/>
      <c r="K271" s="281"/>
      <c r="L271" s="281"/>
      <c r="M271" s="281"/>
      <c r="N271" s="281"/>
      <c r="O271" s="281"/>
    </row>
    <row r="272" spans="1:16" s="282" customFormat="1" ht="10.9" hidden="1" x14ac:dyDescent="0.3">
      <c r="A272" s="277"/>
      <c r="B272" s="296" t="s">
        <v>524</v>
      </c>
      <c r="C272" s="277"/>
      <c r="D272" s="279"/>
      <c r="E272" s="279">
        <f>3.84+0.15</f>
        <v>3.9899999999999998</v>
      </c>
      <c r="F272" s="279"/>
      <c r="G272" s="279">
        <f>(0.6+0.55)/2</f>
        <v>0.57499999999999996</v>
      </c>
      <c r="H272" s="279">
        <f t="shared" si="14"/>
        <v>2.29</v>
      </c>
      <c r="I272" s="281"/>
      <c r="J272" s="281"/>
      <c r="K272" s="281"/>
      <c r="L272" s="281"/>
      <c r="M272" s="281"/>
      <c r="N272" s="281"/>
      <c r="O272" s="281"/>
    </row>
    <row r="273" spans="1:15" s="282" customFormat="1" ht="10.9" hidden="1" x14ac:dyDescent="0.3">
      <c r="A273" s="277"/>
      <c r="B273" s="296" t="s">
        <v>525</v>
      </c>
      <c r="C273" s="277"/>
      <c r="D273" s="279"/>
      <c r="E273" s="279">
        <f>3.84+3+4*0.15</f>
        <v>7.4399999999999995</v>
      </c>
      <c r="F273" s="279"/>
      <c r="G273" s="279">
        <f>(0.6+0.5)/2</f>
        <v>0.55000000000000004</v>
      </c>
      <c r="H273" s="279">
        <f t="shared" si="14"/>
        <v>4.09</v>
      </c>
      <c r="I273" s="281"/>
      <c r="J273" s="281"/>
      <c r="K273" s="281"/>
      <c r="L273" s="281"/>
      <c r="M273" s="281"/>
      <c r="N273" s="281"/>
      <c r="O273" s="281"/>
    </row>
    <row r="274" spans="1:15" s="282" customFormat="1" ht="10.9" hidden="1" x14ac:dyDescent="0.3">
      <c r="A274" s="277"/>
      <c r="B274" s="296" t="s">
        <v>526</v>
      </c>
      <c r="C274" s="277"/>
      <c r="D274" s="279"/>
      <c r="E274" s="279">
        <f>1.75+2.91+6+2.65+2.66+1.64+2.85+9*0.15</f>
        <v>21.810000000000002</v>
      </c>
      <c r="F274" s="279"/>
      <c r="G274" s="279">
        <f>(1+0.3)/2</f>
        <v>0.65</v>
      </c>
      <c r="H274" s="279">
        <f t="shared" si="14"/>
        <v>14.17</v>
      </c>
      <c r="I274" s="281"/>
      <c r="J274" s="281"/>
      <c r="K274" s="281"/>
      <c r="L274" s="281"/>
      <c r="M274" s="281"/>
      <c r="N274" s="281"/>
      <c r="O274" s="281"/>
    </row>
    <row r="275" spans="1:15" s="282" customFormat="1" ht="10.9" hidden="1" x14ac:dyDescent="0.3">
      <c r="A275" s="277"/>
      <c r="B275" s="296" t="s">
        <v>527</v>
      </c>
      <c r="C275" s="277"/>
      <c r="D275" s="279"/>
      <c r="E275" s="279">
        <f>1.75+2.91+6+2.65+2.66+1.64+2.85+9*0.15</f>
        <v>21.810000000000002</v>
      </c>
      <c r="F275" s="279"/>
      <c r="G275" s="279">
        <f>(1+0.3)/2</f>
        <v>0.65</v>
      </c>
      <c r="H275" s="279">
        <f t="shared" si="14"/>
        <v>14.17</v>
      </c>
      <c r="I275" s="281"/>
      <c r="J275" s="281"/>
      <c r="K275" s="281"/>
      <c r="L275" s="281"/>
      <c r="M275" s="281"/>
      <c r="N275" s="281"/>
      <c r="O275" s="281"/>
    </row>
    <row r="276" spans="1:15" s="282" customFormat="1" ht="10.9" hidden="1" x14ac:dyDescent="0.3">
      <c r="A276" s="277"/>
      <c r="B276" s="296" t="s">
        <v>528</v>
      </c>
      <c r="C276" s="277"/>
      <c r="D276" s="279"/>
      <c r="E276" s="279">
        <f>5.9+1.9+2.82+2.7+2.86+7*0.15</f>
        <v>17.23</v>
      </c>
      <c r="F276" s="279"/>
      <c r="G276" s="279">
        <f>(1+0.3)/2</f>
        <v>0.65</v>
      </c>
      <c r="H276" s="279">
        <f t="shared" si="14"/>
        <v>11.19</v>
      </c>
      <c r="I276" s="281"/>
      <c r="J276" s="281"/>
      <c r="K276" s="281"/>
      <c r="L276" s="281"/>
      <c r="M276" s="281"/>
      <c r="N276" s="281"/>
      <c r="O276" s="281"/>
    </row>
    <row r="277" spans="1:15" s="282" customFormat="1" ht="10.9" hidden="1" x14ac:dyDescent="0.3">
      <c r="A277" s="277"/>
      <c r="B277" s="296" t="s">
        <v>529</v>
      </c>
      <c r="C277" s="277"/>
      <c r="D277" s="279"/>
      <c r="E277" s="279">
        <f>5.9+1.9+2.82+4.05+2.86+7*0.15</f>
        <v>18.580000000000002</v>
      </c>
      <c r="F277" s="279"/>
      <c r="G277" s="279">
        <f>(1+0.3)/2</f>
        <v>0.65</v>
      </c>
      <c r="H277" s="279">
        <f t="shared" si="14"/>
        <v>12.07</v>
      </c>
      <c r="I277" s="281"/>
      <c r="J277" s="281"/>
      <c r="K277" s="281"/>
      <c r="L277" s="281"/>
      <c r="M277" s="281"/>
      <c r="N277" s="281"/>
      <c r="O277" s="281"/>
    </row>
    <row r="278" spans="1:15" s="282" customFormat="1" ht="10.9" hidden="1" x14ac:dyDescent="0.3">
      <c r="A278" s="277"/>
      <c r="B278" s="296" t="s">
        <v>674</v>
      </c>
      <c r="C278" s="277"/>
      <c r="D278" s="279"/>
      <c r="E278" s="279">
        <f>1.55+2*0.15</f>
        <v>1.85</v>
      </c>
      <c r="F278" s="279"/>
      <c r="G278" s="279">
        <v>0.55000000000000004</v>
      </c>
      <c r="H278" s="279">
        <f t="shared" si="14"/>
        <v>1.01</v>
      </c>
      <c r="I278" s="281"/>
      <c r="J278" s="281"/>
      <c r="K278" s="281"/>
      <c r="L278" s="281"/>
      <c r="M278" s="281"/>
      <c r="N278" s="281"/>
      <c r="O278" s="281"/>
    </row>
    <row r="279" spans="1:15" s="282" customFormat="1" ht="10.9" hidden="1" x14ac:dyDescent="0.3">
      <c r="A279" s="277"/>
      <c r="B279" s="296" t="s">
        <v>675</v>
      </c>
      <c r="C279" s="277"/>
      <c r="D279" s="279"/>
      <c r="E279" s="279">
        <f>1.55+2*0.15</f>
        <v>1.85</v>
      </c>
      <c r="F279" s="279"/>
      <c r="G279" s="279">
        <v>0.3</v>
      </c>
      <c r="H279" s="279">
        <f t="shared" si="14"/>
        <v>0.55000000000000004</v>
      </c>
      <c r="I279" s="281"/>
      <c r="J279" s="281"/>
      <c r="K279" s="281"/>
      <c r="L279" s="281"/>
      <c r="M279" s="281"/>
      <c r="N279" s="281"/>
      <c r="O279" s="281"/>
    </row>
    <row r="280" spans="1:15" s="282" customFormat="1" ht="20.45" hidden="1" x14ac:dyDescent="0.3">
      <c r="A280" s="277"/>
      <c r="B280" s="295" t="s">
        <v>668</v>
      </c>
      <c r="C280" s="288"/>
      <c r="D280" s="290"/>
      <c r="E280" s="290"/>
      <c r="F280" s="279"/>
      <c r="G280" s="300" t="s">
        <v>673</v>
      </c>
      <c r="H280" s="279"/>
      <c r="I280" s="281" t="s">
        <v>532</v>
      </c>
      <c r="J280" s="281"/>
      <c r="K280" s="281"/>
      <c r="L280" s="281"/>
      <c r="M280" s="281"/>
      <c r="N280" s="281"/>
      <c r="O280" s="281"/>
    </row>
    <row r="281" spans="1:15" s="282" customFormat="1" ht="10.9" hidden="1" x14ac:dyDescent="0.3">
      <c r="A281" s="277"/>
      <c r="B281" s="296" t="s">
        <v>533</v>
      </c>
      <c r="C281" s="288"/>
      <c r="D281" s="290"/>
      <c r="E281" s="279">
        <f>3.55+2.03+3.55</f>
        <v>9.129999999999999</v>
      </c>
      <c r="F281" s="279"/>
      <c r="G281" s="279">
        <v>1</v>
      </c>
      <c r="H281" s="279">
        <f t="shared" ref="H281:H296" si="15">TRUNC(PRODUCT(D281:G281),2)</f>
        <v>9.1300000000000008</v>
      </c>
      <c r="I281" s="281"/>
      <c r="J281" s="281"/>
      <c r="K281" s="281"/>
      <c r="L281" s="281"/>
      <c r="M281" s="281"/>
      <c r="N281" s="281"/>
      <c r="O281" s="281"/>
    </row>
    <row r="282" spans="1:15" s="282" customFormat="1" ht="10.9" hidden="1" x14ac:dyDescent="0.3">
      <c r="A282" s="277"/>
      <c r="B282" s="296" t="s">
        <v>534</v>
      </c>
      <c r="C282" s="288"/>
      <c r="D282" s="290"/>
      <c r="E282" s="279">
        <v>3.55</v>
      </c>
      <c r="F282" s="279"/>
      <c r="G282" s="279">
        <v>0.8</v>
      </c>
      <c r="H282" s="279">
        <f t="shared" si="15"/>
        <v>2.84</v>
      </c>
      <c r="I282" s="281"/>
      <c r="J282" s="281"/>
      <c r="K282" s="281"/>
      <c r="L282" s="281"/>
      <c r="M282" s="281"/>
      <c r="N282" s="281"/>
      <c r="O282" s="281"/>
    </row>
    <row r="283" spans="1:15" s="282" customFormat="1" ht="10.9" hidden="1" x14ac:dyDescent="0.3">
      <c r="A283" s="277"/>
      <c r="B283" s="296" t="s">
        <v>535</v>
      </c>
      <c r="C283" s="288"/>
      <c r="D283" s="290"/>
      <c r="E283" s="279">
        <v>3.55</v>
      </c>
      <c r="F283" s="279"/>
      <c r="G283" s="279">
        <v>0.7</v>
      </c>
      <c r="H283" s="279">
        <f t="shared" si="15"/>
        <v>2.48</v>
      </c>
      <c r="I283" s="281"/>
      <c r="J283" s="281"/>
      <c r="K283" s="281"/>
      <c r="L283" s="281"/>
      <c r="M283" s="281"/>
      <c r="N283" s="281"/>
      <c r="O283" s="281"/>
    </row>
    <row r="284" spans="1:15" s="282" customFormat="1" ht="10.9" hidden="1" x14ac:dyDescent="0.3">
      <c r="A284" s="277"/>
      <c r="B284" s="296" t="s">
        <v>537</v>
      </c>
      <c r="C284" s="288"/>
      <c r="D284" s="290"/>
      <c r="E284" s="279">
        <v>3.55</v>
      </c>
      <c r="F284" s="279"/>
      <c r="G284" s="279">
        <v>0.7</v>
      </c>
      <c r="H284" s="279">
        <f t="shared" si="15"/>
        <v>2.48</v>
      </c>
      <c r="I284" s="281"/>
      <c r="J284" s="281"/>
      <c r="K284" s="281"/>
      <c r="L284" s="281"/>
      <c r="M284" s="281"/>
      <c r="N284" s="281"/>
      <c r="O284" s="281"/>
    </row>
    <row r="285" spans="1:15" s="282" customFormat="1" ht="10.9" hidden="1" x14ac:dyDescent="0.3">
      <c r="A285" s="277"/>
      <c r="B285" s="296" t="s">
        <v>538</v>
      </c>
      <c r="C285" s="288"/>
      <c r="D285" s="290"/>
      <c r="E285" s="279">
        <f>1.44+1.44</f>
        <v>2.88</v>
      </c>
      <c r="F285" s="279"/>
      <c r="G285" s="279">
        <v>0.6</v>
      </c>
      <c r="H285" s="279">
        <f t="shared" si="15"/>
        <v>1.72</v>
      </c>
      <c r="I285" s="281"/>
      <c r="J285" s="281"/>
      <c r="K285" s="281"/>
      <c r="L285" s="281"/>
      <c r="M285" s="281"/>
      <c r="N285" s="281"/>
      <c r="O285" s="281"/>
    </row>
    <row r="286" spans="1:15" s="282" customFormat="1" ht="10.9" hidden="1" x14ac:dyDescent="0.3">
      <c r="A286" s="277"/>
      <c r="B286" s="296" t="s">
        <v>676</v>
      </c>
      <c r="C286" s="288"/>
      <c r="D286" s="290"/>
      <c r="E286" s="279">
        <f>1.28+1.36</f>
        <v>2.64</v>
      </c>
      <c r="F286" s="279"/>
      <c r="G286" s="279">
        <v>0.6</v>
      </c>
      <c r="H286" s="279">
        <f t="shared" si="15"/>
        <v>1.58</v>
      </c>
      <c r="I286" s="281"/>
      <c r="J286" s="281"/>
      <c r="K286" s="281"/>
      <c r="L286" s="281"/>
      <c r="M286" s="281"/>
      <c r="N286" s="281"/>
      <c r="O286" s="281"/>
    </row>
    <row r="287" spans="1:15" s="282" customFormat="1" ht="10.9" hidden="1" x14ac:dyDescent="0.3">
      <c r="A287" s="277"/>
      <c r="B287" s="296" t="s">
        <v>539</v>
      </c>
      <c r="C287" s="288"/>
      <c r="D287" s="290"/>
      <c r="E287" s="279">
        <v>3.55</v>
      </c>
      <c r="F287" s="279"/>
      <c r="G287" s="279">
        <v>0.6</v>
      </c>
      <c r="H287" s="279">
        <f t="shared" si="15"/>
        <v>2.13</v>
      </c>
      <c r="I287" s="281"/>
      <c r="J287" s="281"/>
      <c r="K287" s="281"/>
      <c r="L287" s="281"/>
      <c r="M287" s="281"/>
      <c r="N287" s="281"/>
      <c r="O287" s="281"/>
    </row>
    <row r="288" spans="1:15" s="282" customFormat="1" ht="10.9" hidden="1" x14ac:dyDescent="0.3">
      <c r="A288" s="277"/>
      <c r="B288" s="296" t="s">
        <v>541</v>
      </c>
      <c r="C288" s="288"/>
      <c r="D288" s="290"/>
      <c r="E288" s="279">
        <v>1.8</v>
      </c>
      <c r="F288" s="279"/>
      <c r="G288" s="279">
        <v>0.6</v>
      </c>
      <c r="H288" s="279">
        <f t="shared" si="15"/>
        <v>1.08</v>
      </c>
      <c r="I288" s="281"/>
      <c r="J288" s="281"/>
      <c r="K288" s="281"/>
      <c r="L288" s="281"/>
      <c r="M288" s="281"/>
      <c r="N288" s="281"/>
      <c r="O288" s="281"/>
    </row>
    <row r="289" spans="1:16" s="282" customFormat="1" ht="10.9" hidden="1" x14ac:dyDescent="0.3">
      <c r="A289" s="277"/>
      <c r="B289" s="296" t="s">
        <v>542</v>
      </c>
      <c r="C289" s="288"/>
      <c r="D289" s="290"/>
      <c r="E289" s="279">
        <f>1.36+1.28+1.44+1.44+3.55+3.55+1.8</f>
        <v>14.420000000000002</v>
      </c>
      <c r="F289" s="279"/>
      <c r="G289" s="279">
        <f>(0.55+0.6)/2</f>
        <v>0.57499999999999996</v>
      </c>
      <c r="H289" s="279">
        <f t="shared" si="15"/>
        <v>8.2899999999999991</v>
      </c>
      <c r="I289" s="281"/>
      <c r="J289" s="281">
        <v>5</v>
      </c>
      <c r="K289" s="281">
        <v>0.6</v>
      </c>
      <c r="L289" s="281">
        <v>0.6</v>
      </c>
      <c r="M289" s="281">
        <v>0.3</v>
      </c>
      <c r="N289" s="279">
        <f t="shared" ref="N289:N290" si="16">TRUNC(PRODUCT(J289:M289),2)</f>
        <v>0.54</v>
      </c>
      <c r="O289" s="281"/>
    </row>
    <row r="290" spans="1:16" s="282" customFormat="1" ht="10.9" hidden="1" x14ac:dyDescent="0.3">
      <c r="A290" s="277"/>
      <c r="B290" s="296" t="s">
        <v>543</v>
      </c>
      <c r="C290" s="288"/>
      <c r="D290" s="290"/>
      <c r="E290" s="279">
        <f>1.57+2.63+3.55</f>
        <v>7.75</v>
      </c>
      <c r="F290" s="279"/>
      <c r="G290" s="279">
        <v>0.55000000000000004</v>
      </c>
      <c r="H290" s="279">
        <f t="shared" si="15"/>
        <v>4.26</v>
      </c>
      <c r="I290" s="281"/>
      <c r="J290" s="270">
        <v>6</v>
      </c>
      <c r="K290" s="270">
        <v>0.6</v>
      </c>
      <c r="L290" s="270">
        <v>0.6</v>
      </c>
      <c r="M290" s="270">
        <v>0.1</v>
      </c>
      <c r="N290" s="279">
        <f t="shared" si="16"/>
        <v>0.21</v>
      </c>
      <c r="O290" s="270"/>
      <c r="P290" s="270"/>
    </row>
    <row r="291" spans="1:16" s="282" customFormat="1" ht="10.9" hidden="1" x14ac:dyDescent="0.3">
      <c r="A291" s="277"/>
      <c r="B291" s="296" t="s">
        <v>544</v>
      </c>
      <c r="C291" s="288"/>
      <c r="D291" s="290"/>
      <c r="E291" s="279">
        <v>1.4</v>
      </c>
      <c r="F291" s="279"/>
      <c r="G291" s="279">
        <v>0.55000000000000004</v>
      </c>
      <c r="H291" s="279">
        <f t="shared" si="15"/>
        <v>0.77</v>
      </c>
      <c r="I291" s="281"/>
      <c r="J291" s="270"/>
      <c r="K291" s="270"/>
      <c r="L291" s="270"/>
      <c r="M291" s="270"/>
      <c r="N291" s="270"/>
      <c r="O291" s="270"/>
      <c r="P291" s="270"/>
    </row>
    <row r="292" spans="1:16" s="282" customFormat="1" ht="10.9" hidden="1" x14ac:dyDescent="0.3">
      <c r="A292" s="277"/>
      <c r="B292" s="296" t="s">
        <v>545</v>
      </c>
      <c r="C292" s="288"/>
      <c r="D292" s="290"/>
      <c r="E292" s="279">
        <f>1.57+2.63+3.55+3.55+1.8</f>
        <v>13.100000000000001</v>
      </c>
      <c r="F292" s="279"/>
      <c r="G292" s="279">
        <f>(0.5+0.3)/2</f>
        <v>0.4</v>
      </c>
      <c r="H292" s="279">
        <f t="shared" si="15"/>
        <v>5.24</v>
      </c>
      <c r="I292" s="281"/>
      <c r="J292" s="281"/>
      <c r="K292" s="281"/>
      <c r="L292" s="281"/>
      <c r="M292" s="281"/>
      <c r="N292" s="281"/>
      <c r="O292" s="281"/>
    </row>
    <row r="293" spans="1:16" s="282" customFormat="1" ht="10.9" hidden="1" x14ac:dyDescent="0.3">
      <c r="A293" s="277"/>
      <c r="B293" s="296" t="s">
        <v>546</v>
      </c>
      <c r="C293" s="288"/>
      <c r="D293" s="290"/>
      <c r="E293" s="279">
        <f>3.55</f>
        <v>3.55</v>
      </c>
      <c r="F293" s="279"/>
      <c r="G293" s="279">
        <v>0.3</v>
      </c>
      <c r="H293" s="279">
        <f t="shared" si="15"/>
        <v>1.06</v>
      </c>
      <c r="I293" s="281"/>
      <c r="J293" s="281"/>
      <c r="K293" s="281"/>
      <c r="L293" s="281"/>
      <c r="M293" s="281"/>
      <c r="N293" s="281"/>
      <c r="O293" s="281"/>
    </row>
    <row r="294" spans="1:16" s="282" customFormat="1" ht="10.9" hidden="1" x14ac:dyDescent="0.3">
      <c r="A294" s="277"/>
      <c r="B294" s="296" t="s">
        <v>677</v>
      </c>
      <c r="C294" s="288"/>
      <c r="D294" s="290"/>
      <c r="E294" s="279">
        <v>1.8</v>
      </c>
      <c r="F294" s="279"/>
      <c r="G294" s="279">
        <v>0.3</v>
      </c>
      <c r="H294" s="279">
        <f t="shared" si="15"/>
        <v>0.54</v>
      </c>
      <c r="I294" s="281"/>
      <c r="J294" s="281"/>
      <c r="K294" s="281"/>
      <c r="L294" s="281"/>
      <c r="M294" s="281"/>
      <c r="N294" s="281"/>
      <c r="O294" s="281"/>
    </row>
    <row r="295" spans="1:16" s="282" customFormat="1" ht="10.9" hidden="1" x14ac:dyDescent="0.3">
      <c r="A295" s="277"/>
      <c r="B295" s="296" t="s">
        <v>547</v>
      </c>
      <c r="C295" s="288"/>
      <c r="D295" s="290"/>
      <c r="E295" s="279">
        <f>3.55+3.55</f>
        <v>7.1</v>
      </c>
      <c r="F295" s="279"/>
      <c r="G295" s="279">
        <v>0.3</v>
      </c>
      <c r="H295" s="279">
        <f t="shared" si="15"/>
        <v>2.13</v>
      </c>
      <c r="I295" s="281"/>
      <c r="J295" s="281" t="s">
        <v>669</v>
      </c>
      <c r="K295" s="281"/>
      <c r="L295" s="281"/>
      <c r="M295" s="281"/>
      <c r="N295" s="281"/>
      <c r="O295" s="281"/>
    </row>
    <row r="296" spans="1:16" s="282" customFormat="1" ht="10.9" hidden="1" x14ac:dyDescent="0.3">
      <c r="A296" s="277"/>
      <c r="B296" s="296" t="s">
        <v>548</v>
      </c>
      <c r="C296" s="288"/>
      <c r="D296" s="290"/>
      <c r="E296" s="279">
        <f>3.55+3.55</f>
        <v>7.1</v>
      </c>
      <c r="F296" s="279"/>
      <c r="G296" s="279">
        <v>0.3</v>
      </c>
      <c r="H296" s="279">
        <f t="shared" si="15"/>
        <v>2.13</v>
      </c>
      <c r="I296" s="281"/>
      <c r="J296" s="281"/>
      <c r="K296" s="281"/>
      <c r="L296" s="281"/>
      <c r="M296" s="281"/>
      <c r="N296" s="281"/>
      <c r="O296" s="281"/>
    </row>
    <row r="297" spans="1:16" s="282" customFormat="1" ht="10.9" hidden="1" x14ac:dyDescent="0.3">
      <c r="A297" s="277"/>
      <c r="B297" s="285" t="s">
        <v>678</v>
      </c>
      <c r="C297" s="288"/>
      <c r="D297" s="290"/>
      <c r="E297" s="279"/>
      <c r="F297" s="279"/>
      <c r="G297" s="279"/>
      <c r="H297" s="279"/>
      <c r="I297" s="281" t="s">
        <v>550</v>
      </c>
      <c r="J297" s="281"/>
      <c r="K297" s="281"/>
      <c r="L297" s="281"/>
      <c r="M297" s="281"/>
      <c r="N297" s="281"/>
      <c r="O297" s="281"/>
    </row>
    <row r="298" spans="1:16" s="282" customFormat="1" ht="10.9" hidden="1" x14ac:dyDescent="0.3">
      <c r="A298" s="277"/>
      <c r="B298" s="296" t="s">
        <v>551</v>
      </c>
      <c r="C298" s="288"/>
      <c r="D298" s="290"/>
      <c r="E298" s="279">
        <v>10.1</v>
      </c>
      <c r="F298" s="279"/>
      <c r="G298" s="279">
        <v>0.4</v>
      </c>
      <c r="H298" s="279">
        <f t="shared" ref="H298:H307" si="17">TRUNC(PRODUCT(D298:G298),2)</f>
        <v>4.04</v>
      </c>
      <c r="I298" s="281"/>
      <c r="J298" s="281"/>
      <c r="K298" s="281"/>
      <c r="L298" s="281"/>
      <c r="M298" s="281"/>
      <c r="N298" s="281"/>
      <c r="O298" s="281"/>
    </row>
    <row r="299" spans="1:16" s="282" customFormat="1" ht="10.9" hidden="1" x14ac:dyDescent="0.3">
      <c r="A299" s="277"/>
      <c r="B299" s="296" t="s">
        <v>552</v>
      </c>
      <c r="C299" s="288"/>
      <c r="D299" s="290"/>
      <c r="E299" s="279">
        <v>5.5</v>
      </c>
      <c r="F299" s="279"/>
      <c r="G299" s="279">
        <v>0.2</v>
      </c>
      <c r="H299" s="279">
        <f t="shared" si="17"/>
        <v>1.1000000000000001</v>
      </c>
      <c r="I299" s="281"/>
      <c r="J299" s="281"/>
      <c r="K299" s="281"/>
      <c r="L299" s="281"/>
      <c r="M299" s="281"/>
      <c r="N299" s="281"/>
      <c r="O299" s="281"/>
    </row>
    <row r="300" spans="1:16" s="282" customFormat="1" ht="10.9" hidden="1" x14ac:dyDescent="0.3">
      <c r="A300" s="277"/>
      <c r="B300" s="296" t="s">
        <v>553</v>
      </c>
      <c r="C300" s="288"/>
      <c r="D300" s="290"/>
      <c r="E300" s="279">
        <v>10.5</v>
      </c>
      <c r="F300" s="279"/>
      <c r="G300" s="279">
        <v>0.4</v>
      </c>
      <c r="H300" s="279">
        <f t="shared" si="17"/>
        <v>4.2</v>
      </c>
      <c r="I300" s="281"/>
      <c r="J300" s="281"/>
      <c r="K300" s="281"/>
      <c r="L300" s="281"/>
      <c r="M300" s="281"/>
      <c r="N300" s="281"/>
      <c r="O300" s="281"/>
    </row>
    <row r="301" spans="1:16" s="282" customFormat="1" ht="10.9" hidden="1" x14ac:dyDescent="0.3">
      <c r="A301" s="277"/>
      <c r="B301" s="296" t="s">
        <v>554</v>
      </c>
      <c r="C301" s="288"/>
      <c r="D301" s="290"/>
      <c r="E301" s="279">
        <v>2.4</v>
      </c>
      <c r="F301" s="279"/>
      <c r="G301" s="279">
        <v>0.4</v>
      </c>
      <c r="H301" s="279">
        <f t="shared" si="17"/>
        <v>0.96</v>
      </c>
      <c r="I301" s="281"/>
      <c r="J301" s="281"/>
      <c r="K301" s="281"/>
      <c r="L301" s="281"/>
      <c r="M301" s="281"/>
      <c r="N301" s="281"/>
      <c r="O301" s="281"/>
    </row>
    <row r="302" spans="1:16" s="282" customFormat="1" ht="10.9" hidden="1" x14ac:dyDescent="0.3">
      <c r="A302" s="277"/>
      <c r="B302" s="296" t="s">
        <v>555</v>
      </c>
      <c r="C302" s="288"/>
      <c r="D302" s="290"/>
      <c r="E302" s="279">
        <v>3.1</v>
      </c>
      <c r="F302" s="279"/>
      <c r="G302" s="279">
        <v>0.7</v>
      </c>
      <c r="H302" s="279">
        <f t="shared" si="17"/>
        <v>2.17</v>
      </c>
      <c r="I302" s="281"/>
      <c r="J302" s="281"/>
      <c r="K302" s="281"/>
      <c r="L302" s="281"/>
      <c r="M302" s="281"/>
      <c r="N302" s="281"/>
      <c r="O302" s="281"/>
    </row>
    <row r="303" spans="1:16" s="282" customFormat="1" ht="10.9" hidden="1" x14ac:dyDescent="0.3">
      <c r="A303" s="277"/>
      <c r="B303" s="296"/>
      <c r="C303" s="288"/>
      <c r="D303" s="290"/>
      <c r="E303" s="279">
        <v>4.7</v>
      </c>
      <c r="F303" s="279"/>
      <c r="G303" s="279">
        <v>0.7</v>
      </c>
      <c r="H303" s="279">
        <f t="shared" si="17"/>
        <v>3.29</v>
      </c>
      <c r="I303" s="281"/>
      <c r="J303" s="281"/>
      <c r="K303" s="281"/>
      <c r="L303" s="281"/>
      <c r="M303" s="281"/>
      <c r="N303" s="281"/>
      <c r="O303" s="281"/>
    </row>
    <row r="304" spans="1:16" s="282" customFormat="1" ht="10.9" hidden="1" x14ac:dyDescent="0.3">
      <c r="A304" s="277"/>
      <c r="B304" s="296" t="s">
        <v>556</v>
      </c>
      <c r="C304" s="288"/>
      <c r="D304" s="290"/>
      <c r="E304" s="279">
        <v>2.8</v>
      </c>
      <c r="F304" s="279"/>
      <c r="G304" s="279">
        <v>0.5</v>
      </c>
      <c r="H304" s="279">
        <f t="shared" si="17"/>
        <v>1.4</v>
      </c>
      <c r="I304" s="281"/>
      <c r="J304" s="281"/>
      <c r="K304" s="281"/>
      <c r="L304" s="281"/>
      <c r="M304" s="281"/>
      <c r="N304" s="281"/>
      <c r="O304" s="281"/>
    </row>
    <row r="305" spans="1:16" s="282" customFormat="1" ht="10.9" hidden="1" x14ac:dyDescent="0.3">
      <c r="A305" s="277"/>
      <c r="B305" s="296"/>
      <c r="C305" s="288"/>
      <c r="D305" s="290"/>
      <c r="E305" s="279">
        <v>9.1</v>
      </c>
      <c r="F305" s="279"/>
      <c r="G305" s="279">
        <v>0.4</v>
      </c>
      <c r="H305" s="279">
        <f t="shared" si="17"/>
        <v>3.64</v>
      </c>
      <c r="I305" s="281"/>
      <c r="J305" s="281"/>
      <c r="K305" s="281"/>
      <c r="L305" s="281"/>
      <c r="M305" s="281"/>
      <c r="N305" s="281"/>
      <c r="O305" s="281"/>
    </row>
    <row r="306" spans="1:16" s="282" customFormat="1" ht="10.9" hidden="1" x14ac:dyDescent="0.3">
      <c r="A306" s="277"/>
      <c r="B306" s="296" t="s">
        <v>557</v>
      </c>
      <c r="C306" s="288"/>
      <c r="D306" s="290"/>
      <c r="E306" s="279">
        <v>7.85</v>
      </c>
      <c r="F306" s="279"/>
      <c r="G306" s="279">
        <v>0.35</v>
      </c>
      <c r="H306" s="279">
        <f t="shared" si="17"/>
        <v>2.74</v>
      </c>
      <c r="I306" s="281"/>
      <c r="J306" s="281"/>
      <c r="K306" s="281"/>
      <c r="L306" s="281"/>
      <c r="M306" s="281"/>
      <c r="N306" s="281"/>
      <c r="O306" s="281"/>
    </row>
    <row r="307" spans="1:16" s="282" customFormat="1" ht="10.9" hidden="1" x14ac:dyDescent="0.3">
      <c r="A307" s="277"/>
      <c r="B307" s="296" t="s">
        <v>558</v>
      </c>
      <c r="C307" s="288"/>
      <c r="D307" s="290"/>
      <c r="E307" s="279">
        <v>10.4</v>
      </c>
      <c r="F307" s="279"/>
      <c r="G307" s="279">
        <v>0.35</v>
      </c>
      <c r="H307" s="279">
        <f t="shared" si="17"/>
        <v>3.64</v>
      </c>
      <c r="I307" s="281"/>
      <c r="J307" s="281"/>
      <c r="K307" s="281"/>
      <c r="L307" s="281"/>
      <c r="M307" s="281"/>
      <c r="N307" s="281"/>
      <c r="O307" s="281"/>
    </row>
    <row r="308" spans="1:16" s="282" customFormat="1" ht="12" hidden="1" customHeight="1" x14ac:dyDescent="0.3">
      <c r="A308" s="277"/>
      <c r="B308" s="283" t="str">
        <f>"Total item "&amp;A267</f>
        <v>Total item 3.4</v>
      </c>
      <c r="C308" s="277"/>
      <c r="D308" s="279"/>
      <c r="E308" s="284"/>
      <c r="F308" s="279"/>
      <c r="G308" s="279"/>
      <c r="H308" s="264">
        <f>SUM(H268:H307)</f>
        <v>143.25999999999996</v>
      </c>
      <c r="I308" s="281"/>
      <c r="J308" s="281"/>
      <c r="K308" s="281"/>
      <c r="L308" s="281"/>
      <c r="M308" s="281"/>
      <c r="N308" s="281"/>
      <c r="O308" s="281"/>
    </row>
    <row r="309" spans="1:16" s="270" customFormat="1" ht="10.9" hidden="1" x14ac:dyDescent="0.3">
      <c r="A309" s="267"/>
      <c r="B309" s="285"/>
      <c r="C309" s="267"/>
      <c r="D309" s="269"/>
      <c r="E309" s="269"/>
      <c r="F309" s="711" t="s">
        <v>506</v>
      </c>
      <c r="G309" s="712"/>
      <c r="H309" s="286">
        <v>107.53</v>
      </c>
      <c r="J309" s="281"/>
      <c r="K309" s="281"/>
      <c r="L309" s="281"/>
      <c r="M309" s="281"/>
      <c r="N309" s="281"/>
      <c r="O309" s="281"/>
      <c r="P309" s="282"/>
    </row>
    <row r="310" spans="1:16" s="270" customFormat="1" ht="10.9" hidden="1" x14ac:dyDescent="0.3">
      <c r="A310" s="267"/>
      <c r="B310" s="285"/>
      <c r="C310" s="267"/>
      <c r="D310" s="269"/>
      <c r="E310" s="269"/>
      <c r="F310" s="713" t="s">
        <v>507</v>
      </c>
      <c r="G310" s="714"/>
      <c r="H310" s="287">
        <f>H308-H309</f>
        <v>35.729999999999961</v>
      </c>
      <c r="J310" s="281"/>
      <c r="K310" s="281"/>
      <c r="L310" s="281"/>
      <c r="M310" s="281"/>
      <c r="N310" s="281"/>
      <c r="O310" s="281"/>
      <c r="P310" s="282"/>
    </row>
    <row r="311" spans="1:16" s="282" customFormat="1" ht="10.9" hidden="1" x14ac:dyDescent="0.3">
      <c r="A311" s="277"/>
      <c r="B311" s="296"/>
      <c r="C311" s="277"/>
      <c r="D311" s="279"/>
      <c r="E311" s="284"/>
      <c r="F311" s="279"/>
      <c r="G311" s="279"/>
      <c r="H311" s="279"/>
      <c r="I311" s="281"/>
      <c r="J311" s="281"/>
      <c r="K311" s="281"/>
      <c r="L311" s="281"/>
      <c r="M311" s="281"/>
      <c r="N311" s="281"/>
      <c r="O311" s="281"/>
    </row>
    <row r="312" spans="1:16" s="266" customFormat="1" ht="10.9" x14ac:dyDescent="0.3">
      <c r="A312" s="262" t="s">
        <v>25</v>
      </c>
      <c r="B312" s="263" t="s">
        <v>23</v>
      </c>
      <c r="C312" s="262"/>
      <c r="D312" s="264"/>
      <c r="E312" s="264"/>
      <c r="F312" s="264"/>
      <c r="G312" s="264"/>
      <c r="H312" s="264"/>
      <c r="I312" s="265"/>
      <c r="J312" s="281"/>
      <c r="K312" s="281"/>
      <c r="L312" s="281"/>
      <c r="M312" s="281"/>
      <c r="N312" s="281"/>
      <c r="O312" s="281"/>
      <c r="P312" s="282"/>
    </row>
    <row r="313" spans="1:16" s="271" customFormat="1" ht="10.15" x14ac:dyDescent="0.3">
      <c r="A313" s="267"/>
      <c r="B313" s="268"/>
      <c r="C313" s="267"/>
      <c r="D313" s="269"/>
      <c r="E313" s="269"/>
      <c r="F313" s="269"/>
      <c r="G313" s="269"/>
      <c r="H313" s="269"/>
      <c r="I313" s="270"/>
      <c r="J313" s="270"/>
      <c r="K313" s="270"/>
      <c r="L313" s="270"/>
      <c r="M313" s="270"/>
      <c r="N313" s="270"/>
      <c r="O313" s="270"/>
      <c r="P313" s="270"/>
    </row>
    <row r="314" spans="1:16" s="282" customFormat="1" ht="30.6" hidden="1" x14ac:dyDescent="0.3">
      <c r="A314" s="277" t="s">
        <v>393</v>
      </c>
      <c r="B314" s="324" t="s">
        <v>392</v>
      </c>
      <c r="C314" s="277" t="s">
        <v>82</v>
      </c>
      <c r="D314" s="279"/>
      <c r="E314" s="279"/>
      <c r="F314" s="279"/>
      <c r="G314" s="279"/>
      <c r="H314" s="279"/>
      <c r="I314" s="281"/>
      <c r="J314" s="270" t="s">
        <v>679</v>
      </c>
      <c r="K314" s="270"/>
      <c r="L314" s="270"/>
      <c r="M314" s="270"/>
      <c r="N314" s="270"/>
      <c r="O314" s="270"/>
      <c r="P314" s="270"/>
    </row>
    <row r="315" spans="1:16" s="282" customFormat="1" ht="10.9" hidden="1" x14ac:dyDescent="0.3">
      <c r="A315" s="277"/>
      <c r="B315" s="293" t="s">
        <v>680</v>
      </c>
      <c r="C315" s="277"/>
      <c r="D315" s="279"/>
      <c r="E315" s="279"/>
      <c r="F315" s="279"/>
      <c r="G315" s="279"/>
      <c r="H315" s="279"/>
      <c r="I315" s="281"/>
      <c r="J315" s="281" t="s">
        <v>681</v>
      </c>
      <c r="K315" s="281">
        <v>2.65</v>
      </c>
      <c r="L315" s="281"/>
    </row>
    <row r="316" spans="1:16" s="282" customFormat="1" ht="10.9" hidden="1" x14ac:dyDescent="0.3">
      <c r="A316" s="277"/>
      <c r="B316" s="279" t="s">
        <v>682</v>
      </c>
      <c r="C316" s="277"/>
      <c r="D316" s="279"/>
      <c r="E316" s="279">
        <v>0.1</v>
      </c>
      <c r="F316" s="279">
        <v>0.2</v>
      </c>
      <c r="G316" s="279">
        <v>2.5</v>
      </c>
      <c r="H316" s="299">
        <f>TRUNC(PRODUCT(D316:G316),4)</f>
        <v>0.05</v>
      </c>
      <c r="J316" s="281" t="s">
        <v>683</v>
      </c>
      <c r="K316" s="281">
        <v>2.5</v>
      </c>
      <c r="L316" s="281"/>
    </row>
    <row r="317" spans="1:16" s="282" customFormat="1" ht="10.9" hidden="1" x14ac:dyDescent="0.3">
      <c r="A317" s="277"/>
      <c r="B317" s="279" t="s">
        <v>684</v>
      </c>
      <c r="C317" s="277"/>
      <c r="D317" s="279"/>
      <c r="E317" s="279">
        <v>0.1</v>
      </c>
      <c r="F317" s="279">
        <v>0.2</v>
      </c>
      <c r="G317" s="279">
        <v>2.5</v>
      </c>
      <c r="H317" s="299">
        <f t="shared" ref="H317:H365" si="18">TRUNC(PRODUCT(D317:G317),4)</f>
        <v>0.05</v>
      </c>
      <c r="I317" s="281"/>
      <c r="J317" s="281"/>
      <c r="K317" s="281"/>
      <c r="L317" s="281"/>
    </row>
    <row r="318" spans="1:16" s="282" customFormat="1" ht="10.9" hidden="1" x14ac:dyDescent="0.3">
      <c r="A318" s="277"/>
      <c r="B318" s="279" t="s">
        <v>685</v>
      </c>
      <c r="C318" s="277"/>
      <c r="D318" s="279"/>
      <c r="E318" s="279">
        <v>0.1</v>
      </c>
      <c r="F318" s="279">
        <v>0.2</v>
      </c>
      <c r="G318" s="279">
        <v>2.5</v>
      </c>
      <c r="H318" s="299">
        <f t="shared" si="18"/>
        <v>0.05</v>
      </c>
      <c r="I318" s="281"/>
      <c r="J318" s="281"/>
      <c r="K318" s="281"/>
      <c r="L318" s="281"/>
    </row>
    <row r="319" spans="1:16" s="282" customFormat="1" ht="10.9" hidden="1" x14ac:dyDescent="0.3">
      <c r="A319" s="277"/>
      <c r="B319" s="279" t="s">
        <v>686</v>
      </c>
      <c r="C319" s="277"/>
      <c r="D319" s="279"/>
      <c r="E319" s="279">
        <v>0.1</v>
      </c>
      <c r="F319" s="279">
        <v>0.2</v>
      </c>
      <c r="G319" s="279">
        <v>2.5</v>
      </c>
      <c r="H319" s="299">
        <f t="shared" si="18"/>
        <v>0.05</v>
      </c>
      <c r="I319" s="281"/>
      <c r="J319" s="281"/>
      <c r="K319" s="281"/>
      <c r="L319" s="281"/>
    </row>
    <row r="320" spans="1:16" s="282" customFormat="1" ht="10.9" hidden="1" x14ac:dyDescent="0.3">
      <c r="A320" s="277"/>
      <c r="B320" s="279" t="s">
        <v>687</v>
      </c>
      <c r="C320" s="277"/>
      <c r="D320" s="279"/>
      <c r="E320" s="279">
        <v>0.1</v>
      </c>
      <c r="F320" s="279">
        <v>0.2</v>
      </c>
      <c r="G320" s="279">
        <v>2.5</v>
      </c>
      <c r="H320" s="299">
        <f t="shared" si="18"/>
        <v>0.05</v>
      </c>
      <c r="I320" s="281"/>
      <c r="J320" s="281"/>
      <c r="K320" s="281"/>
      <c r="L320" s="281"/>
    </row>
    <row r="321" spans="1:12" s="282" customFormat="1" ht="10.9" hidden="1" x14ac:dyDescent="0.3">
      <c r="A321" s="277"/>
      <c r="B321" s="279" t="s">
        <v>688</v>
      </c>
      <c r="C321" s="277"/>
      <c r="D321" s="279"/>
      <c r="E321" s="279">
        <v>0.1</v>
      </c>
      <c r="F321" s="279">
        <v>0.2</v>
      </c>
      <c r="G321" s="279">
        <v>2.5</v>
      </c>
      <c r="H321" s="299">
        <f t="shared" si="18"/>
        <v>0.05</v>
      </c>
      <c r="I321" s="281"/>
      <c r="J321" s="281"/>
      <c r="K321" s="281"/>
      <c r="L321" s="281"/>
    </row>
    <row r="322" spans="1:12" s="282" customFormat="1" ht="10.9" hidden="1" x14ac:dyDescent="0.3">
      <c r="A322" s="277"/>
      <c r="B322" s="279" t="s">
        <v>689</v>
      </c>
      <c r="C322" s="277"/>
      <c r="D322" s="279"/>
      <c r="E322" s="279">
        <v>0.1</v>
      </c>
      <c r="F322" s="279">
        <v>0.2</v>
      </c>
      <c r="G322" s="279">
        <v>2.5</v>
      </c>
      <c r="H322" s="299">
        <f t="shared" si="18"/>
        <v>0.05</v>
      </c>
      <c r="I322" s="281"/>
      <c r="J322" s="281"/>
      <c r="K322" s="281"/>
      <c r="L322" s="281"/>
    </row>
    <row r="323" spans="1:12" s="282" customFormat="1" ht="10.9" hidden="1" x14ac:dyDescent="0.3">
      <c r="A323" s="277"/>
      <c r="B323" s="279" t="s">
        <v>690</v>
      </c>
      <c r="C323" s="277"/>
      <c r="D323" s="279"/>
      <c r="E323" s="279">
        <v>0.1</v>
      </c>
      <c r="F323" s="279">
        <v>0.2</v>
      </c>
      <c r="G323" s="279">
        <v>2.5</v>
      </c>
      <c r="H323" s="299">
        <f t="shared" si="18"/>
        <v>0.05</v>
      </c>
      <c r="I323" s="281"/>
      <c r="J323" s="281"/>
      <c r="K323" s="281"/>
      <c r="L323" s="281"/>
    </row>
    <row r="324" spans="1:12" s="282" customFormat="1" ht="10.9" hidden="1" x14ac:dyDescent="0.3">
      <c r="A324" s="277"/>
      <c r="B324" s="279" t="s">
        <v>691</v>
      </c>
      <c r="C324" s="277"/>
      <c r="D324" s="279"/>
      <c r="E324" s="279">
        <v>0.1</v>
      </c>
      <c r="F324" s="279">
        <v>0.2</v>
      </c>
      <c r="G324" s="279">
        <v>2.5</v>
      </c>
      <c r="H324" s="299">
        <f t="shared" si="18"/>
        <v>0.05</v>
      </c>
      <c r="I324" s="281"/>
      <c r="J324" s="281"/>
      <c r="K324" s="281"/>
      <c r="L324" s="281"/>
    </row>
    <row r="325" spans="1:12" s="282" customFormat="1" ht="10.9" hidden="1" x14ac:dyDescent="0.3">
      <c r="A325" s="277"/>
      <c r="B325" s="279" t="s">
        <v>692</v>
      </c>
      <c r="C325" s="277"/>
      <c r="D325" s="279"/>
      <c r="E325" s="279">
        <v>0.1</v>
      </c>
      <c r="F325" s="279">
        <v>0.2</v>
      </c>
      <c r="G325" s="279">
        <v>2.5</v>
      </c>
      <c r="H325" s="299">
        <f t="shared" si="18"/>
        <v>0.05</v>
      </c>
      <c r="J325" s="281"/>
      <c r="K325" s="281"/>
      <c r="L325" s="281"/>
    </row>
    <row r="326" spans="1:12" s="282" customFormat="1" ht="10.9" hidden="1" x14ac:dyDescent="0.3">
      <c r="A326" s="277"/>
      <c r="B326" s="279" t="s">
        <v>693</v>
      </c>
      <c r="C326" s="277"/>
      <c r="D326" s="279"/>
      <c r="E326" s="279">
        <v>0.1</v>
      </c>
      <c r="F326" s="279">
        <v>0.2</v>
      </c>
      <c r="G326" s="279">
        <v>2.5</v>
      </c>
      <c r="H326" s="299">
        <f t="shared" si="18"/>
        <v>0.05</v>
      </c>
      <c r="I326" s="281"/>
      <c r="J326" s="281"/>
      <c r="K326" s="281"/>
      <c r="L326" s="281"/>
    </row>
    <row r="327" spans="1:12" s="282" customFormat="1" ht="10.9" hidden="1" x14ac:dyDescent="0.3">
      <c r="A327" s="277"/>
      <c r="B327" s="279" t="s">
        <v>694</v>
      </c>
      <c r="C327" s="277"/>
      <c r="D327" s="279"/>
      <c r="E327" s="279">
        <v>0.1</v>
      </c>
      <c r="F327" s="279">
        <v>0.2</v>
      </c>
      <c r="G327" s="279">
        <v>2.5</v>
      </c>
      <c r="H327" s="299">
        <f t="shared" si="18"/>
        <v>0.05</v>
      </c>
      <c r="I327" s="281"/>
      <c r="J327" s="281"/>
      <c r="K327" s="281"/>
      <c r="L327" s="281"/>
    </row>
    <row r="328" spans="1:12" s="282" customFormat="1" ht="10.9" hidden="1" x14ac:dyDescent="0.3">
      <c r="A328" s="277"/>
      <c r="B328" s="279" t="s">
        <v>695</v>
      </c>
      <c r="C328" s="277"/>
      <c r="D328" s="279"/>
      <c r="E328" s="279">
        <v>0.1</v>
      </c>
      <c r="F328" s="279">
        <v>0.2</v>
      </c>
      <c r="G328" s="279">
        <v>2.5</v>
      </c>
      <c r="H328" s="299">
        <f t="shared" si="18"/>
        <v>0.05</v>
      </c>
      <c r="I328" s="281"/>
      <c r="J328" s="281"/>
      <c r="K328" s="281"/>
      <c r="L328" s="281"/>
    </row>
    <row r="329" spans="1:12" s="282" customFormat="1" ht="10.9" hidden="1" x14ac:dyDescent="0.3">
      <c r="A329" s="277"/>
      <c r="B329" s="279" t="s">
        <v>696</v>
      </c>
      <c r="C329" s="277"/>
      <c r="D329" s="279"/>
      <c r="E329" s="279">
        <v>0.1</v>
      </c>
      <c r="F329" s="279">
        <v>0.2</v>
      </c>
      <c r="G329" s="279">
        <v>2.5</v>
      </c>
      <c r="H329" s="299">
        <f t="shared" si="18"/>
        <v>0.05</v>
      </c>
      <c r="I329" s="281"/>
      <c r="J329" s="281"/>
      <c r="K329" s="281"/>
      <c r="L329" s="281"/>
    </row>
    <row r="330" spans="1:12" s="282" customFormat="1" ht="10.9" hidden="1" x14ac:dyDescent="0.3">
      <c r="A330" s="277"/>
      <c r="B330" s="279" t="s">
        <v>697</v>
      </c>
      <c r="C330" s="277"/>
      <c r="D330" s="279"/>
      <c r="E330" s="279">
        <v>0.1</v>
      </c>
      <c r="F330" s="279">
        <v>0.2</v>
      </c>
      <c r="G330" s="279">
        <v>2.5</v>
      </c>
      <c r="H330" s="299">
        <f t="shared" si="18"/>
        <v>0.05</v>
      </c>
      <c r="I330" s="281"/>
      <c r="J330" s="281"/>
      <c r="K330" s="281"/>
      <c r="L330" s="281"/>
    </row>
    <row r="331" spans="1:12" s="282" customFormat="1" ht="10.9" hidden="1" x14ac:dyDescent="0.3">
      <c r="A331" s="277"/>
      <c r="B331" s="279" t="s">
        <v>698</v>
      </c>
      <c r="C331" s="277"/>
      <c r="D331" s="279"/>
      <c r="E331" s="279">
        <v>0.1</v>
      </c>
      <c r="F331" s="279">
        <v>0.2</v>
      </c>
      <c r="G331" s="279">
        <v>2.5</v>
      </c>
      <c r="H331" s="299">
        <f t="shared" si="18"/>
        <v>0.05</v>
      </c>
      <c r="I331" s="281"/>
      <c r="J331" s="281"/>
      <c r="K331" s="281"/>
      <c r="L331" s="281"/>
    </row>
    <row r="332" spans="1:12" s="282" customFormat="1" ht="10.9" hidden="1" x14ac:dyDescent="0.3">
      <c r="A332" s="277"/>
      <c r="B332" s="279" t="s">
        <v>699</v>
      </c>
      <c r="C332" s="277"/>
      <c r="D332" s="279"/>
      <c r="E332" s="279">
        <v>0.1</v>
      </c>
      <c r="F332" s="279">
        <v>0.2</v>
      </c>
      <c r="G332" s="279">
        <v>2.5</v>
      </c>
      <c r="H332" s="299">
        <f t="shared" si="18"/>
        <v>0.05</v>
      </c>
      <c r="I332" s="281"/>
      <c r="J332" s="281"/>
      <c r="K332" s="281"/>
      <c r="L332" s="281"/>
    </row>
    <row r="333" spans="1:12" s="282" customFormat="1" ht="10.9" hidden="1" x14ac:dyDescent="0.3">
      <c r="A333" s="277"/>
      <c r="B333" s="279" t="s">
        <v>700</v>
      </c>
      <c r="C333" s="277"/>
      <c r="D333" s="279"/>
      <c r="E333" s="279">
        <v>0.1</v>
      </c>
      <c r="F333" s="279">
        <v>0.2</v>
      </c>
      <c r="G333" s="279">
        <v>2.5</v>
      </c>
      <c r="H333" s="299">
        <f t="shared" si="18"/>
        <v>0.05</v>
      </c>
      <c r="I333" s="281"/>
      <c r="J333" s="281"/>
      <c r="K333" s="281"/>
      <c r="L333" s="281"/>
    </row>
    <row r="334" spans="1:12" s="282" customFormat="1" ht="10.9" hidden="1" x14ac:dyDescent="0.3">
      <c r="A334" s="277"/>
      <c r="B334" s="279" t="s">
        <v>701</v>
      </c>
      <c r="C334" s="277"/>
      <c r="D334" s="279"/>
      <c r="E334" s="279">
        <v>0.1</v>
      </c>
      <c r="F334" s="279">
        <v>0.2</v>
      </c>
      <c r="G334" s="279">
        <v>2.5</v>
      </c>
      <c r="H334" s="299">
        <f t="shared" si="18"/>
        <v>0.05</v>
      </c>
      <c r="J334" s="281"/>
      <c r="K334" s="281"/>
      <c r="L334" s="281"/>
    </row>
    <row r="335" spans="1:12" s="282" customFormat="1" ht="10.9" hidden="1" x14ac:dyDescent="0.3">
      <c r="A335" s="277"/>
      <c r="B335" s="279" t="s">
        <v>702</v>
      </c>
      <c r="C335" s="277"/>
      <c r="D335" s="279"/>
      <c r="E335" s="279">
        <v>0.1</v>
      </c>
      <c r="F335" s="279">
        <v>0.2</v>
      </c>
      <c r="G335" s="279">
        <v>2.5</v>
      </c>
      <c r="H335" s="299">
        <f t="shared" si="18"/>
        <v>0.05</v>
      </c>
      <c r="I335" s="281"/>
      <c r="J335" s="281"/>
      <c r="K335" s="281"/>
      <c r="L335" s="281"/>
    </row>
    <row r="336" spans="1:12" s="282" customFormat="1" ht="10.9" hidden="1" x14ac:dyDescent="0.3">
      <c r="A336" s="277"/>
      <c r="B336" s="279" t="s">
        <v>703</v>
      </c>
      <c r="C336" s="277"/>
      <c r="D336" s="279"/>
      <c r="E336" s="279">
        <v>0.1</v>
      </c>
      <c r="F336" s="279">
        <v>0.2</v>
      </c>
      <c r="G336" s="279">
        <v>2.5</v>
      </c>
      <c r="H336" s="299">
        <f t="shared" si="18"/>
        <v>0.05</v>
      </c>
      <c r="I336" s="281"/>
      <c r="J336" s="281"/>
      <c r="K336" s="281"/>
      <c r="L336" s="281"/>
    </row>
    <row r="337" spans="1:12" s="282" customFormat="1" ht="10.9" hidden="1" x14ac:dyDescent="0.3">
      <c r="A337" s="277"/>
      <c r="B337" s="300" t="s">
        <v>704</v>
      </c>
      <c r="C337" s="277"/>
      <c r="D337" s="279"/>
      <c r="E337" s="279">
        <v>0.1</v>
      </c>
      <c r="F337" s="279">
        <v>0.2</v>
      </c>
      <c r="G337" s="279">
        <v>2.5</v>
      </c>
      <c r="H337" s="299">
        <f t="shared" si="18"/>
        <v>0.05</v>
      </c>
      <c r="I337" s="281"/>
      <c r="J337" s="281"/>
      <c r="K337" s="281"/>
      <c r="L337" s="281"/>
    </row>
    <row r="338" spans="1:12" s="282" customFormat="1" ht="10.9" hidden="1" x14ac:dyDescent="0.3">
      <c r="A338" s="277"/>
      <c r="B338" s="279" t="s">
        <v>705</v>
      </c>
      <c r="C338" s="277"/>
      <c r="D338" s="279"/>
      <c r="E338" s="279">
        <v>0.1</v>
      </c>
      <c r="F338" s="279">
        <v>0.2</v>
      </c>
      <c r="G338" s="279">
        <v>2.5</v>
      </c>
      <c r="H338" s="299">
        <f t="shared" si="18"/>
        <v>0.05</v>
      </c>
      <c r="I338" s="281"/>
      <c r="J338" s="281"/>
      <c r="K338" s="281"/>
      <c r="L338" s="281"/>
    </row>
    <row r="339" spans="1:12" s="282" customFormat="1" ht="10.9" hidden="1" x14ac:dyDescent="0.3">
      <c r="A339" s="277"/>
      <c r="B339" s="279" t="s">
        <v>706</v>
      </c>
      <c r="C339" s="277"/>
      <c r="D339" s="279"/>
      <c r="E339" s="279">
        <v>0.1</v>
      </c>
      <c r="F339" s="279">
        <v>0.2</v>
      </c>
      <c r="G339" s="279">
        <v>2.5</v>
      </c>
      <c r="H339" s="299">
        <f t="shared" si="18"/>
        <v>0.05</v>
      </c>
      <c r="I339" s="281"/>
      <c r="J339" s="281"/>
      <c r="K339" s="281"/>
      <c r="L339" s="281"/>
    </row>
    <row r="340" spans="1:12" s="282" customFormat="1" ht="10.9" hidden="1" x14ac:dyDescent="0.3">
      <c r="A340" s="277"/>
      <c r="B340" s="279" t="s">
        <v>707</v>
      </c>
      <c r="C340" s="277"/>
      <c r="D340" s="279"/>
      <c r="E340" s="279">
        <v>0.1</v>
      </c>
      <c r="F340" s="279">
        <v>0.2</v>
      </c>
      <c r="G340" s="279">
        <v>2.5</v>
      </c>
      <c r="H340" s="299">
        <f t="shared" si="18"/>
        <v>0.05</v>
      </c>
      <c r="I340" s="281"/>
      <c r="J340" s="281"/>
      <c r="K340" s="281"/>
      <c r="L340" s="281"/>
    </row>
    <row r="341" spans="1:12" s="282" customFormat="1" ht="10.9" hidden="1" x14ac:dyDescent="0.3">
      <c r="A341" s="277"/>
      <c r="B341" s="279" t="s">
        <v>708</v>
      </c>
      <c r="C341" s="277"/>
      <c r="D341" s="279"/>
      <c r="E341" s="279">
        <v>0.1</v>
      </c>
      <c r="F341" s="279">
        <v>0.2</v>
      </c>
      <c r="G341" s="279">
        <v>2.5</v>
      </c>
      <c r="H341" s="299">
        <f t="shared" si="18"/>
        <v>0.05</v>
      </c>
      <c r="I341" s="281"/>
      <c r="K341" s="281"/>
      <c r="L341" s="281"/>
    </row>
    <row r="342" spans="1:12" s="282" customFormat="1" ht="10.9" hidden="1" x14ac:dyDescent="0.3">
      <c r="A342" s="277"/>
      <c r="B342" s="279" t="s">
        <v>709</v>
      </c>
      <c r="C342" s="277"/>
      <c r="D342" s="279"/>
      <c r="E342" s="279">
        <v>0.1</v>
      </c>
      <c r="F342" s="279">
        <v>0.2</v>
      </c>
      <c r="G342" s="279">
        <v>2.5</v>
      </c>
      <c r="H342" s="299">
        <f t="shared" si="18"/>
        <v>0.05</v>
      </c>
      <c r="I342" s="281"/>
      <c r="J342" s="281"/>
      <c r="K342" s="281"/>
      <c r="L342" s="281"/>
    </row>
    <row r="343" spans="1:12" s="282" customFormat="1" ht="10.9" hidden="1" x14ac:dyDescent="0.3">
      <c r="A343" s="277"/>
      <c r="B343" s="279" t="s">
        <v>710</v>
      </c>
      <c r="C343" s="277"/>
      <c r="D343" s="279"/>
      <c r="E343" s="279">
        <v>0.1</v>
      </c>
      <c r="F343" s="279">
        <v>0.2</v>
      </c>
      <c r="G343" s="279">
        <v>2.5</v>
      </c>
      <c r="H343" s="299">
        <f t="shared" si="18"/>
        <v>0.05</v>
      </c>
      <c r="J343" s="281"/>
      <c r="K343" s="281"/>
      <c r="L343" s="281"/>
    </row>
    <row r="344" spans="1:12" s="282" customFormat="1" ht="10.9" hidden="1" x14ac:dyDescent="0.3">
      <c r="A344" s="277"/>
      <c r="B344" s="279" t="s">
        <v>711</v>
      </c>
      <c r="C344" s="277"/>
      <c r="D344" s="279"/>
      <c r="E344" s="279">
        <v>0.1</v>
      </c>
      <c r="F344" s="279">
        <v>0.2</v>
      </c>
      <c r="G344" s="279">
        <v>2.5</v>
      </c>
      <c r="H344" s="299">
        <f t="shared" si="18"/>
        <v>0.05</v>
      </c>
      <c r="I344" s="281"/>
      <c r="J344" s="281"/>
      <c r="K344" s="281"/>
      <c r="L344" s="281"/>
    </row>
    <row r="345" spans="1:12" s="282" customFormat="1" ht="10.9" hidden="1" x14ac:dyDescent="0.3">
      <c r="A345" s="277"/>
      <c r="B345" s="279" t="s">
        <v>712</v>
      </c>
      <c r="C345" s="277"/>
      <c r="D345" s="279"/>
      <c r="E345" s="279">
        <v>0.1</v>
      </c>
      <c r="F345" s="279">
        <v>0.2</v>
      </c>
      <c r="G345" s="279">
        <v>2.5</v>
      </c>
      <c r="H345" s="299">
        <f t="shared" si="18"/>
        <v>0.05</v>
      </c>
      <c r="I345" s="281"/>
      <c r="J345" s="281"/>
      <c r="K345" s="281"/>
      <c r="L345" s="281"/>
    </row>
    <row r="346" spans="1:12" s="282" customFormat="1" ht="10.9" hidden="1" x14ac:dyDescent="0.3">
      <c r="A346" s="277"/>
      <c r="B346" s="279" t="s">
        <v>713</v>
      </c>
      <c r="C346" s="277"/>
      <c r="D346" s="279"/>
      <c r="E346" s="279">
        <v>0.1</v>
      </c>
      <c r="F346" s="279">
        <v>0.2</v>
      </c>
      <c r="G346" s="279">
        <v>2.5</v>
      </c>
      <c r="H346" s="299">
        <f t="shared" si="18"/>
        <v>0.05</v>
      </c>
      <c r="I346" s="281"/>
      <c r="J346" s="281"/>
      <c r="K346" s="281"/>
      <c r="L346" s="281"/>
    </row>
    <row r="347" spans="1:12" s="282" customFormat="1" ht="10.9" hidden="1" x14ac:dyDescent="0.3">
      <c r="A347" s="277"/>
      <c r="B347" s="300" t="s">
        <v>714</v>
      </c>
      <c r="C347" s="277"/>
      <c r="D347" s="279"/>
      <c r="E347" s="279">
        <v>0.1</v>
      </c>
      <c r="F347" s="279">
        <v>0.2</v>
      </c>
      <c r="G347" s="279">
        <v>2.5</v>
      </c>
      <c r="H347" s="299">
        <f t="shared" si="18"/>
        <v>0.05</v>
      </c>
      <c r="I347" s="281"/>
      <c r="J347" s="281"/>
      <c r="K347" s="281"/>
      <c r="L347" s="281"/>
    </row>
    <row r="348" spans="1:12" s="282" customFormat="1" ht="10.9" hidden="1" x14ac:dyDescent="0.3">
      <c r="A348" s="277"/>
      <c r="B348" s="279" t="s">
        <v>715</v>
      </c>
      <c r="C348" s="277"/>
      <c r="D348" s="279"/>
      <c r="E348" s="279">
        <v>0.2</v>
      </c>
      <c r="F348" s="279">
        <v>0.25</v>
      </c>
      <c r="G348" s="279">
        <v>2.5</v>
      </c>
      <c r="H348" s="299">
        <f t="shared" si="18"/>
        <v>0.125</v>
      </c>
      <c r="I348" s="281"/>
      <c r="J348" s="281"/>
      <c r="K348" s="281"/>
      <c r="L348" s="281"/>
    </row>
    <row r="349" spans="1:12" s="282" customFormat="1" ht="10.9" hidden="1" x14ac:dyDescent="0.3">
      <c r="A349" s="277"/>
      <c r="B349" s="279" t="s">
        <v>716</v>
      </c>
      <c r="C349" s="277"/>
      <c r="D349" s="279"/>
      <c r="E349" s="279">
        <v>0.2</v>
      </c>
      <c r="F349" s="279">
        <v>0.25</v>
      </c>
      <c r="G349" s="279">
        <v>2.5</v>
      </c>
      <c r="H349" s="299">
        <f t="shared" si="18"/>
        <v>0.125</v>
      </c>
      <c r="I349" s="281"/>
      <c r="J349" s="281"/>
      <c r="K349" s="281"/>
      <c r="L349" s="281"/>
    </row>
    <row r="350" spans="1:12" s="282" customFormat="1" ht="10.9" hidden="1" x14ac:dyDescent="0.3">
      <c r="A350" s="277"/>
      <c r="B350" s="279" t="s">
        <v>717</v>
      </c>
      <c r="C350" s="277"/>
      <c r="D350" s="279"/>
      <c r="E350" s="279">
        <v>0.1</v>
      </c>
      <c r="F350" s="279">
        <v>0.2</v>
      </c>
      <c r="G350" s="279">
        <v>2.5</v>
      </c>
      <c r="H350" s="299">
        <f t="shared" si="18"/>
        <v>0.05</v>
      </c>
      <c r="I350" s="281"/>
      <c r="J350" s="281"/>
      <c r="K350" s="281"/>
      <c r="L350" s="281"/>
    </row>
    <row r="351" spans="1:12" s="282" customFormat="1" ht="10.9" hidden="1" x14ac:dyDescent="0.3">
      <c r="A351" s="277"/>
      <c r="B351" s="279" t="s">
        <v>718</v>
      </c>
      <c r="C351" s="277"/>
      <c r="D351" s="279"/>
      <c r="E351" s="279">
        <v>0.1</v>
      </c>
      <c r="F351" s="279">
        <v>0.2</v>
      </c>
      <c r="G351" s="279">
        <v>2.5</v>
      </c>
      <c r="H351" s="299">
        <f t="shared" si="18"/>
        <v>0.05</v>
      </c>
      <c r="I351" s="281"/>
      <c r="J351" s="281"/>
      <c r="K351" s="281"/>
      <c r="L351" s="281"/>
    </row>
    <row r="352" spans="1:12" s="282" customFormat="1" ht="10.9" hidden="1" x14ac:dyDescent="0.3">
      <c r="A352" s="277"/>
      <c r="B352" s="279" t="s">
        <v>719</v>
      </c>
      <c r="C352" s="277"/>
      <c r="D352" s="279"/>
      <c r="E352" s="279">
        <v>0.1</v>
      </c>
      <c r="F352" s="279">
        <v>0.2</v>
      </c>
      <c r="G352" s="279">
        <v>2.5</v>
      </c>
      <c r="H352" s="299">
        <f t="shared" si="18"/>
        <v>0.05</v>
      </c>
      <c r="J352" s="281"/>
      <c r="K352" s="281"/>
      <c r="L352" s="281"/>
    </row>
    <row r="353" spans="1:16" s="282" customFormat="1" ht="10.9" hidden="1" x14ac:dyDescent="0.3">
      <c r="A353" s="277"/>
      <c r="B353" s="279" t="s">
        <v>720</v>
      </c>
      <c r="C353" s="277"/>
      <c r="D353" s="279"/>
      <c r="E353" s="279">
        <v>0.2</v>
      </c>
      <c r="F353" s="279">
        <v>0.25</v>
      </c>
      <c r="G353" s="279">
        <v>2.5</v>
      </c>
      <c r="H353" s="299">
        <f t="shared" si="18"/>
        <v>0.125</v>
      </c>
      <c r="I353" s="281"/>
      <c r="J353" s="281"/>
      <c r="K353" s="281"/>
      <c r="L353" s="281"/>
    </row>
    <row r="354" spans="1:16" s="282" customFormat="1" ht="10.9" hidden="1" x14ac:dyDescent="0.3">
      <c r="A354" s="277"/>
      <c r="B354" s="279" t="s">
        <v>721</v>
      </c>
      <c r="C354" s="277"/>
      <c r="D354" s="279"/>
      <c r="E354" s="279">
        <v>0.2</v>
      </c>
      <c r="F354" s="279">
        <v>0.25</v>
      </c>
      <c r="G354" s="279">
        <v>2.5</v>
      </c>
      <c r="H354" s="299">
        <f t="shared" si="18"/>
        <v>0.125</v>
      </c>
      <c r="I354" s="281"/>
      <c r="J354" s="281"/>
      <c r="K354" s="281"/>
      <c r="L354" s="281"/>
      <c r="M354" s="281"/>
      <c r="N354" s="281"/>
      <c r="O354" s="281"/>
    </row>
    <row r="355" spans="1:16" s="282" customFormat="1" ht="10.9" hidden="1" x14ac:dyDescent="0.3">
      <c r="A355" s="277"/>
      <c r="B355" s="279" t="s">
        <v>722</v>
      </c>
      <c r="C355" s="277"/>
      <c r="D355" s="279"/>
      <c r="E355" s="279">
        <v>0.1</v>
      </c>
      <c r="F355" s="279">
        <v>0.2</v>
      </c>
      <c r="G355" s="279">
        <v>2.5</v>
      </c>
      <c r="H355" s="299">
        <f t="shared" si="18"/>
        <v>0.05</v>
      </c>
      <c r="I355" s="281"/>
      <c r="J355" s="281"/>
      <c r="K355" s="281"/>
      <c r="L355" s="281"/>
      <c r="M355" s="281"/>
      <c r="N355" s="281"/>
      <c r="O355" s="281"/>
    </row>
    <row r="356" spans="1:16" s="282" customFormat="1" ht="10.9" hidden="1" x14ac:dyDescent="0.3">
      <c r="A356" s="277"/>
      <c r="B356" s="279" t="s">
        <v>723</v>
      </c>
      <c r="C356" s="277"/>
      <c r="D356" s="279"/>
      <c r="E356" s="279">
        <v>0.1</v>
      </c>
      <c r="F356" s="279">
        <v>0.2</v>
      </c>
      <c r="G356" s="279">
        <v>2.5</v>
      </c>
      <c r="H356" s="299">
        <f t="shared" si="18"/>
        <v>0.05</v>
      </c>
      <c r="I356" s="281"/>
      <c r="J356" s="281"/>
      <c r="K356" s="281"/>
      <c r="L356" s="281"/>
      <c r="M356" s="281"/>
      <c r="N356" s="281"/>
      <c r="O356" s="281"/>
    </row>
    <row r="357" spans="1:16" s="282" customFormat="1" ht="10.9" hidden="1" x14ac:dyDescent="0.3">
      <c r="A357" s="277"/>
      <c r="B357" s="279" t="s">
        <v>724</v>
      </c>
      <c r="C357" s="277"/>
      <c r="D357" s="279"/>
      <c r="E357" s="279">
        <v>0.1</v>
      </c>
      <c r="F357" s="279">
        <v>0.2</v>
      </c>
      <c r="G357" s="279">
        <v>2.5</v>
      </c>
      <c r="H357" s="299">
        <f t="shared" si="18"/>
        <v>0.05</v>
      </c>
      <c r="I357" s="281"/>
      <c r="J357" s="281"/>
      <c r="K357" s="281"/>
      <c r="L357" s="281"/>
      <c r="M357" s="281"/>
      <c r="N357" s="281"/>
      <c r="O357" s="281"/>
    </row>
    <row r="358" spans="1:16" s="282" customFormat="1" ht="10.9" hidden="1" x14ac:dyDescent="0.3">
      <c r="A358" s="277"/>
      <c r="B358" s="279" t="s">
        <v>725</v>
      </c>
      <c r="C358" s="277"/>
      <c r="D358" s="279"/>
      <c r="E358" s="279">
        <v>0.1</v>
      </c>
      <c r="F358" s="279">
        <v>0.2</v>
      </c>
      <c r="G358" s="279">
        <v>2.5</v>
      </c>
      <c r="H358" s="299">
        <f t="shared" si="18"/>
        <v>0.05</v>
      </c>
      <c r="I358" s="281"/>
      <c r="J358" s="281"/>
      <c r="K358" s="281"/>
      <c r="L358" s="281"/>
      <c r="M358" s="281"/>
      <c r="N358" s="281"/>
      <c r="O358" s="281"/>
    </row>
    <row r="359" spans="1:16" s="282" customFormat="1" ht="10.9" hidden="1" x14ac:dyDescent="0.3">
      <c r="A359" s="277"/>
      <c r="B359" s="279" t="s">
        <v>726</v>
      </c>
      <c r="C359" s="277"/>
      <c r="D359" s="279"/>
      <c r="E359" s="279">
        <v>0.1</v>
      </c>
      <c r="F359" s="279">
        <v>0.2</v>
      </c>
      <c r="G359" s="279">
        <v>2.5</v>
      </c>
      <c r="H359" s="299">
        <f t="shared" si="18"/>
        <v>0.05</v>
      </c>
      <c r="I359" s="281"/>
      <c r="J359" s="281"/>
      <c r="K359" s="281"/>
      <c r="L359" s="281"/>
      <c r="M359" s="281"/>
      <c r="N359" s="281"/>
      <c r="O359" s="281"/>
    </row>
    <row r="360" spans="1:16" s="282" customFormat="1" ht="10.9" hidden="1" x14ac:dyDescent="0.3">
      <c r="A360" s="277"/>
      <c r="B360" s="279" t="s">
        <v>727</v>
      </c>
      <c r="C360" s="277"/>
      <c r="D360" s="279"/>
      <c r="E360" s="279">
        <v>0.1</v>
      </c>
      <c r="F360" s="279">
        <v>0.2</v>
      </c>
      <c r="G360" s="279">
        <v>2.5</v>
      </c>
      <c r="H360" s="299">
        <f t="shared" si="18"/>
        <v>0.05</v>
      </c>
      <c r="I360" s="281"/>
      <c r="J360" s="281"/>
      <c r="K360" s="281"/>
      <c r="L360" s="281"/>
      <c r="M360" s="281"/>
      <c r="N360" s="281"/>
      <c r="O360" s="281"/>
    </row>
    <row r="361" spans="1:16" s="282" customFormat="1" ht="10.9" hidden="1" x14ac:dyDescent="0.3">
      <c r="A361" s="277"/>
      <c r="B361" s="279" t="s">
        <v>728</v>
      </c>
      <c r="C361" s="277"/>
      <c r="D361" s="279"/>
      <c r="E361" s="279">
        <v>0.1</v>
      </c>
      <c r="F361" s="279">
        <v>0.2</v>
      </c>
      <c r="G361" s="279">
        <v>2.5</v>
      </c>
      <c r="H361" s="299">
        <f t="shared" si="18"/>
        <v>0.05</v>
      </c>
      <c r="I361" s="281"/>
      <c r="J361" s="281"/>
      <c r="K361" s="281"/>
      <c r="L361" s="281"/>
      <c r="M361" s="281"/>
      <c r="N361" s="281"/>
      <c r="O361" s="281"/>
    </row>
    <row r="362" spans="1:16" s="282" customFormat="1" ht="10.9" hidden="1" x14ac:dyDescent="0.3">
      <c r="A362" s="277"/>
      <c r="B362" s="279" t="s">
        <v>729</v>
      </c>
      <c r="C362" s="277"/>
      <c r="D362" s="279"/>
      <c r="E362" s="279">
        <v>0.2</v>
      </c>
      <c r="F362" s="279">
        <v>0.25</v>
      </c>
      <c r="G362" s="279">
        <v>2.5</v>
      </c>
      <c r="H362" s="299">
        <f t="shared" si="18"/>
        <v>0.125</v>
      </c>
      <c r="I362" s="281"/>
      <c r="J362" s="281"/>
      <c r="K362" s="281"/>
      <c r="L362" s="281"/>
      <c r="M362" s="281"/>
      <c r="N362" s="281"/>
      <c r="O362" s="281"/>
    </row>
    <row r="363" spans="1:16" s="282" customFormat="1" ht="10.9" hidden="1" x14ac:dyDescent="0.3">
      <c r="A363" s="277"/>
      <c r="B363" s="279" t="s">
        <v>730</v>
      </c>
      <c r="C363" s="277"/>
      <c r="D363" s="279"/>
      <c r="E363" s="279">
        <v>0.2</v>
      </c>
      <c r="F363" s="279">
        <v>0.25</v>
      </c>
      <c r="G363" s="279">
        <v>2.5</v>
      </c>
      <c r="H363" s="299">
        <f t="shared" si="18"/>
        <v>0.125</v>
      </c>
      <c r="I363" s="281"/>
      <c r="J363" s="281"/>
      <c r="K363" s="281"/>
      <c r="L363" s="281"/>
      <c r="M363" s="281"/>
      <c r="N363" s="281"/>
      <c r="O363" s="281"/>
    </row>
    <row r="364" spans="1:16" s="282" customFormat="1" ht="10.9" hidden="1" x14ac:dyDescent="0.3">
      <c r="A364" s="277"/>
      <c r="B364" s="279" t="s">
        <v>731</v>
      </c>
      <c r="C364" s="277"/>
      <c r="D364" s="279"/>
      <c r="E364" s="279">
        <v>0.1</v>
      </c>
      <c r="F364" s="279">
        <v>0.2</v>
      </c>
      <c r="G364" s="279">
        <v>2.5</v>
      </c>
      <c r="H364" s="299">
        <f t="shared" si="18"/>
        <v>0.05</v>
      </c>
      <c r="I364" s="281"/>
      <c r="J364" s="281"/>
      <c r="K364" s="281"/>
      <c r="L364" s="281"/>
      <c r="M364" s="281"/>
      <c r="N364" s="281"/>
      <c r="O364" s="281"/>
    </row>
    <row r="365" spans="1:16" s="282" customFormat="1" ht="10.9" hidden="1" x14ac:dyDescent="0.3">
      <c r="A365" s="277"/>
      <c r="B365" s="279" t="s">
        <v>732</v>
      </c>
      <c r="C365" s="277"/>
      <c r="D365" s="279"/>
      <c r="E365" s="279">
        <v>0.1</v>
      </c>
      <c r="F365" s="279">
        <v>0.2</v>
      </c>
      <c r="G365" s="279">
        <v>2.5</v>
      </c>
      <c r="H365" s="299">
        <f t="shared" si="18"/>
        <v>0.05</v>
      </c>
      <c r="I365" s="281"/>
      <c r="J365" s="281"/>
      <c r="K365" s="281"/>
      <c r="L365" s="281"/>
      <c r="M365" s="281"/>
      <c r="N365" s="281"/>
      <c r="O365" s="281"/>
    </row>
    <row r="366" spans="1:16" s="282" customFormat="1" ht="10.9" hidden="1" x14ac:dyDescent="0.3">
      <c r="A366" s="277"/>
      <c r="B366" s="283" t="str">
        <f>"Total item "&amp;A314</f>
        <v>Total item 4.1</v>
      </c>
      <c r="C366" s="277"/>
      <c r="D366" s="279"/>
      <c r="E366" s="284"/>
      <c r="F366" s="279"/>
      <c r="G366" s="279"/>
      <c r="H366" s="264">
        <f>SUM(H316:H365)</f>
        <v>2.9499999999999993</v>
      </c>
      <c r="I366" s="281"/>
      <c r="J366" s="281"/>
      <c r="K366" s="281"/>
      <c r="L366" s="281"/>
      <c r="M366" s="281"/>
      <c r="N366" s="281"/>
      <c r="O366" s="281"/>
    </row>
    <row r="367" spans="1:16" s="270" customFormat="1" ht="10.9" hidden="1" x14ac:dyDescent="0.3">
      <c r="A367" s="267"/>
      <c r="B367" s="285"/>
      <c r="C367" s="267"/>
      <c r="D367" s="269"/>
      <c r="E367" s="269"/>
      <c r="F367" s="711" t="s">
        <v>506</v>
      </c>
      <c r="G367" s="712"/>
      <c r="H367" s="286">
        <v>0</v>
      </c>
      <c r="I367" s="270" t="s">
        <v>733</v>
      </c>
      <c r="J367" s="325">
        <v>2.5299999999999998</v>
      </c>
      <c r="K367" s="281"/>
      <c r="L367" s="281"/>
      <c r="M367" s="281"/>
      <c r="N367" s="281"/>
      <c r="O367" s="281"/>
      <c r="P367" s="282"/>
    </row>
    <row r="368" spans="1:16" s="270" customFormat="1" ht="10.9" hidden="1" x14ac:dyDescent="0.3">
      <c r="A368" s="267"/>
      <c r="B368" s="285"/>
      <c r="C368" s="267"/>
      <c r="D368" s="269"/>
      <c r="E368" s="269"/>
      <c r="F368" s="713" t="s">
        <v>507</v>
      </c>
      <c r="G368" s="714"/>
      <c r="H368" s="287">
        <f>H366-H367</f>
        <v>2.9499999999999993</v>
      </c>
      <c r="J368" s="281"/>
      <c r="K368" s="281"/>
      <c r="L368" s="281"/>
      <c r="M368" s="281"/>
      <c r="N368" s="281"/>
      <c r="O368" s="281"/>
      <c r="P368" s="282"/>
    </row>
    <row r="369" spans="1:16" s="292" customFormat="1" ht="10.9" hidden="1" x14ac:dyDescent="0.3">
      <c r="A369" s="288"/>
      <c r="B369" s="326"/>
      <c r="C369" s="288"/>
      <c r="D369" s="290"/>
      <c r="E369" s="327"/>
      <c r="F369" s="290"/>
      <c r="G369" s="290"/>
      <c r="H369" s="290"/>
      <c r="I369" s="291"/>
      <c r="J369" s="281"/>
      <c r="K369" s="281"/>
      <c r="L369" s="281"/>
      <c r="M369" s="281"/>
      <c r="N369" s="281"/>
      <c r="O369" s="281"/>
      <c r="P369" s="282"/>
    </row>
    <row r="370" spans="1:16" s="276" customFormat="1" ht="33.75" x14ac:dyDescent="0.25">
      <c r="A370" s="272" t="s">
        <v>391</v>
      </c>
      <c r="B370" s="273" t="s">
        <v>390</v>
      </c>
      <c r="C370" s="272" t="s">
        <v>82</v>
      </c>
      <c r="D370" s="274"/>
      <c r="E370" s="274"/>
      <c r="F370" s="274"/>
      <c r="G370" s="274"/>
      <c r="H370" s="274"/>
      <c r="I370" s="275"/>
      <c r="J370" s="275"/>
      <c r="K370" s="275"/>
      <c r="L370" s="275"/>
      <c r="M370" s="275"/>
      <c r="N370" s="275"/>
      <c r="O370" s="275"/>
    </row>
    <row r="371" spans="1:16" s="282" customFormat="1" ht="10.9" x14ac:dyDescent="0.3">
      <c r="A371" s="277"/>
      <c r="B371" s="283" t="s">
        <v>734</v>
      </c>
      <c r="C371" s="277"/>
      <c r="D371" s="279"/>
      <c r="E371" s="279"/>
      <c r="F371" s="279"/>
      <c r="G371" s="279"/>
      <c r="H371" s="279"/>
      <c r="I371" s="280"/>
      <c r="J371" s="270"/>
      <c r="K371" s="270"/>
      <c r="L371" s="270"/>
      <c r="M371" s="281"/>
      <c r="N371" s="281"/>
      <c r="O371" s="281"/>
    </row>
    <row r="372" spans="1:16" s="282" customFormat="1" x14ac:dyDescent="0.25">
      <c r="A372" s="277"/>
      <c r="B372" s="278" t="s">
        <v>735</v>
      </c>
      <c r="C372" s="277"/>
      <c r="D372" s="279"/>
      <c r="E372" s="279">
        <v>8.4</v>
      </c>
      <c r="F372" s="279">
        <v>0.15</v>
      </c>
      <c r="G372" s="279">
        <v>0.3</v>
      </c>
      <c r="H372" s="279">
        <f t="shared" ref="H372:H410" si="19">TRUNC(PRODUCT(D372:G372),2)</f>
        <v>0.37</v>
      </c>
      <c r="I372" s="280"/>
      <c r="J372" s="328" t="s">
        <v>736</v>
      </c>
      <c r="K372" s="270"/>
      <c r="L372" s="270"/>
      <c r="M372" s="281"/>
      <c r="N372" s="281"/>
      <c r="O372" s="281"/>
    </row>
    <row r="373" spans="1:16" s="282" customFormat="1" ht="10.9" x14ac:dyDescent="0.3">
      <c r="A373" s="277"/>
      <c r="B373" s="278" t="s">
        <v>737</v>
      </c>
      <c r="C373" s="277"/>
      <c r="D373" s="279"/>
      <c r="E373" s="279">
        <v>3.6</v>
      </c>
      <c r="F373" s="279">
        <v>0.15</v>
      </c>
      <c r="G373" s="279">
        <v>0.3</v>
      </c>
      <c r="H373" s="279">
        <f t="shared" si="19"/>
        <v>0.16</v>
      </c>
      <c r="I373" s="280"/>
      <c r="J373" s="328"/>
      <c r="K373" s="270"/>
      <c r="L373" s="270"/>
      <c r="M373" s="281"/>
      <c r="N373" s="281"/>
      <c r="O373" s="281"/>
    </row>
    <row r="374" spans="1:16" s="282" customFormat="1" ht="10.9" x14ac:dyDescent="0.3">
      <c r="A374" s="277"/>
      <c r="B374" s="278" t="s">
        <v>738</v>
      </c>
      <c r="C374" s="277"/>
      <c r="D374" s="279"/>
      <c r="E374" s="279">
        <v>3</v>
      </c>
      <c r="F374" s="279">
        <v>0.15</v>
      </c>
      <c r="G374" s="279">
        <v>0.3</v>
      </c>
      <c r="H374" s="279">
        <f t="shared" si="19"/>
        <v>0.13</v>
      </c>
      <c r="I374" s="280"/>
      <c r="J374" s="328"/>
      <c r="K374" s="270"/>
      <c r="L374" s="270"/>
      <c r="M374" s="281"/>
      <c r="N374" s="281"/>
      <c r="O374" s="281"/>
    </row>
    <row r="375" spans="1:16" s="282" customFormat="1" ht="10.9" x14ac:dyDescent="0.3">
      <c r="A375" s="277"/>
      <c r="B375" s="278" t="s">
        <v>739</v>
      </c>
      <c r="C375" s="277"/>
      <c r="D375" s="279"/>
      <c r="E375" s="279">
        <v>3</v>
      </c>
      <c r="F375" s="279">
        <v>0.15</v>
      </c>
      <c r="G375" s="279">
        <v>0.3</v>
      </c>
      <c r="H375" s="279">
        <f t="shared" si="19"/>
        <v>0.13</v>
      </c>
      <c r="I375" s="280"/>
      <c r="J375" s="328"/>
      <c r="K375" s="270"/>
      <c r="L375" s="270"/>
      <c r="M375" s="281"/>
      <c r="N375" s="281"/>
      <c r="O375" s="281"/>
    </row>
    <row r="376" spans="1:16" s="282" customFormat="1" ht="10.9" x14ac:dyDescent="0.3">
      <c r="A376" s="277"/>
      <c r="B376" s="278" t="s">
        <v>740</v>
      </c>
      <c r="C376" s="277"/>
      <c r="D376" s="279"/>
      <c r="E376" s="279">
        <v>3.6</v>
      </c>
      <c r="F376" s="279">
        <v>0.15</v>
      </c>
      <c r="G376" s="279">
        <v>0.3</v>
      </c>
      <c r="H376" s="279">
        <f t="shared" si="19"/>
        <v>0.16</v>
      </c>
      <c r="I376" s="280" t="s">
        <v>741</v>
      </c>
      <c r="J376" s="328"/>
      <c r="K376" s="270"/>
      <c r="L376" s="270"/>
      <c r="M376" s="281"/>
      <c r="N376" s="281"/>
      <c r="O376" s="281"/>
    </row>
    <row r="377" spans="1:16" s="282" customFormat="1" ht="10.9" x14ac:dyDescent="0.3">
      <c r="A377" s="277"/>
      <c r="B377" s="278" t="s">
        <v>742</v>
      </c>
      <c r="C377" s="277"/>
      <c r="D377" s="279"/>
      <c r="E377" s="279">
        <v>11</v>
      </c>
      <c r="F377" s="279">
        <v>0.15</v>
      </c>
      <c r="G377" s="279">
        <v>0.3</v>
      </c>
      <c r="H377" s="279">
        <f t="shared" si="19"/>
        <v>0.49</v>
      </c>
      <c r="I377" s="280"/>
      <c r="J377" s="328"/>
      <c r="K377" s="270"/>
      <c r="L377" s="270"/>
      <c r="M377" s="281"/>
      <c r="N377" s="281"/>
      <c r="O377" s="281"/>
    </row>
    <row r="378" spans="1:16" s="282" customFormat="1" ht="10.9" x14ac:dyDescent="0.3">
      <c r="A378" s="277"/>
      <c r="B378" s="278" t="s">
        <v>743</v>
      </c>
      <c r="C378" s="277"/>
      <c r="D378" s="279"/>
      <c r="E378" s="279">
        <v>10.35</v>
      </c>
      <c r="F378" s="279">
        <v>0.15</v>
      </c>
      <c r="G378" s="279">
        <v>0.3</v>
      </c>
      <c r="H378" s="279">
        <f t="shared" si="19"/>
        <v>0.46</v>
      </c>
      <c r="I378" s="280"/>
      <c r="J378" s="328"/>
      <c r="K378" s="270"/>
      <c r="L378" s="270"/>
      <c r="M378" s="281"/>
      <c r="N378" s="281"/>
      <c r="O378" s="281"/>
    </row>
    <row r="379" spans="1:16" s="282" customFormat="1" ht="10.9" x14ac:dyDescent="0.3">
      <c r="A379" s="277"/>
      <c r="B379" s="278" t="s">
        <v>744</v>
      </c>
      <c r="C379" s="277"/>
      <c r="D379" s="279"/>
      <c r="E379" s="279">
        <v>22.55</v>
      </c>
      <c r="F379" s="279">
        <v>0.15</v>
      </c>
      <c r="G379" s="279">
        <v>0.3</v>
      </c>
      <c r="H379" s="279">
        <f t="shared" si="19"/>
        <v>1.01</v>
      </c>
      <c r="I379" s="280"/>
      <c r="J379" s="328"/>
      <c r="K379" s="270"/>
      <c r="L379" s="270"/>
      <c r="M379" s="281"/>
      <c r="N379" s="281"/>
      <c r="O379" s="281"/>
    </row>
    <row r="380" spans="1:16" s="282" customFormat="1" ht="10.9" x14ac:dyDescent="0.3">
      <c r="A380" s="277"/>
      <c r="B380" s="278" t="s">
        <v>745</v>
      </c>
      <c r="C380" s="277"/>
      <c r="D380" s="279"/>
      <c r="E380" s="279">
        <v>22.55</v>
      </c>
      <c r="F380" s="279">
        <v>0.15</v>
      </c>
      <c r="G380" s="279">
        <v>0.3</v>
      </c>
      <c r="H380" s="279">
        <f t="shared" si="19"/>
        <v>1.01</v>
      </c>
      <c r="I380" s="280"/>
      <c r="J380" s="328"/>
      <c r="K380" s="270"/>
      <c r="L380" s="270"/>
      <c r="M380" s="281"/>
      <c r="N380" s="281"/>
      <c r="O380" s="281"/>
    </row>
    <row r="381" spans="1:16" s="282" customFormat="1" ht="10.9" x14ac:dyDescent="0.3">
      <c r="A381" s="277"/>
      <c r="B381" s="278" t="s">
        <v>746</v>
      </c>
      <c r="C381" s="277"/>
      <c r="D381" s="279"/>
      <c r="E381" s="279">
        <v>10.9</v>
      </c>
      <c r="F381" s="279">
        <v>0.15</v>
      </c>
      <c r="G381" s="279">
        <v>0.3</v>
      </c>
      <c r="H381" s="279">
        <f t="shared" si="19"/>
        <v>0.49</v>
      </c>
      <c r="I381" s="280"/>
      <c r="J381" s="328"/>
      <c r="K381" s="270"/>
      <c r="L381" s="270"/>
      <c r="M381" s="281"/>
      <c r="N381" s="281"/>
      <c r="O381" s="281"/>
    </row>
    <row r="382" spans="1:16" s="282" customFormat="1" ht="10.9" x14ac:dyDescent="0.3">
      <c r="A382" s="277"/>
      <c r="B382" s="278" t="s">
        <v>747</v>
      </c>
      <c r="C382" s="277"/>
      <c r="D382" s="279"/>
      <c r="E382" s="279">
        <v>7.25</v>
      </c>
      <c r="F382" s="279">
        <v>0.15</v>
      </c>
      <c r="G382" s="279">
        <v>0.3</v>
      </c>
      <c r="H382" s="279">
        <f t="shared" si="19"/>
        <v>0.32</v>
      </c>
      <c r="I382" s="280"/>
      <c r="J382" s="328"/>
      <c r="K382" s="270"/>
      <c r="L382" s="270"/>
      <c r="M382" s="281"/>
      <c r="N382" s="281"/>
      <c r="O382" s="281"/>
    </row>
    <row r="383" spans="1:16" s="282" customFormat="1" ht="10.9" x14ac:dyDescent="0.3">
      <c r="A383" s="277"/>
      <c r="B383" s="278" t="s">
        <v>748</v>
      </c>
      <c r="C383" s="277"/>
      <c r="D383" s="279"/>
      <c r="E383" s="279">
        <v>1.8</v>
      </c>
      <c r="F383" s="279">
        <v>0.15</v>
      </c>
      <c r="G383" s="279">
        <v>0.3</v>
      </c>
      <c r="H383" s="279">
        <f t="shared" si="19"/>
        <v>0.08</v>
      </c>
      <c r="I383" s="280"/>
      <c r="J383" s="328"/>
      <c r="K383" s="270"/>
      <c r="L383" s="270"/>
      <c r="M383" s="281"/>
      <c r="N383" s="281"/>
      <c r="O383" s="281"/>
    </row>
    <row r="384" spans="1:16" s="282" customFormat="1" ht="10.9" x14ac:dyDescent="0.3">
      <c r="A384" s="277"/>
      <c r="B384" s="278" t="s">
        <v>749</v>
      </c>
      <c r="C384" s="277"/>
      <c r="D384" s="279"/>
      <c r="E384" s="279">
        <v>1.8</v>
      </c>
      <c r="F384" s="279">
        <v>0.15</v>
      </c>
      <c r="G384" s="279">
        <v>0.3</v>
      </c>
      <c r="H384" s="279">
        <f t="shared" si="19"/>
        <v>0.08</v>
      </c>
      <c r="I384" s="280"/>
      <c r="J384" s="328"/>
      <c r="K384" s="270"/>
      <c r="L384" s="270"/>
      <c r="M384" s="281"/>
      <c r="N384" s="281"/>
      <c r="O384" s="281"/>
    </row>
    <row r="385" spans="1:15" s="282" customFormat="1" ht="10.9" x14ac:dyDescent="0.3">
      <c r="A385" s="277"/>
      <c r="B385" s="278" t="s">
        <v>750</v>
      </c>
      <c r="C385" s="277"/>
      <c r="D385" s="279"/>
      <c r="E385" s="279">
        <v>4.3</v>
      </c>
      <c r="F385" s="279">
        <v>0.15</v>
      </c>
      <c r="G385" s="279">
        <v>0.3</v>
      </c>
      <c r="H385" s="279">
        <f t="shared" si="19"/>
        <v>0.19</v>
      </c>
      <c r="I385" s="280"/>
      <c r="J385" s="328"/>
      <c r="K385" s="270"/>
      <c r="L385" s="270"/>
      <c r="M385" s="281"/>
      <c r="N385" s="281"/>
      <c r="O385" s="281"/>
    </row>
    <row r="386" spans="1:15" s="282" customFormat="1" ht="10.9" x14ac:dyDescent="0.3">
      <c r="A386" s="277"/>
      <c r="B386" s="278" t="s">
        <v>751</v>
      </c>
      <c r="C386" s="277"/>
      <c r="D386" s="279"/>
      <c r="E386" s="279">
        <v>4.3</v>
      </c>
      <c r="F386" s="279">
        <v>0.15</v>
      </c>
      <c r="G386" s="279">
        <v>0.3</v>
      </c>
      <c r="H386" s="279">
        <f t="shared" si="19"/>
        <v>0.19</v>
      </c>
      <c r="I386" s="280"/>
      <c r="J386" s="328"/>
      <c r="K386" s="270"/>
      <c r="L386" s="270"/>
      <c r="M386" s="281"/>
      <c r="N386" s="281"/>
      <c r="O386" s="281"/>
    </row>
    <row r="387" spans="1:15" s="282" customFormat="1" ht="10.9" x14ac:dyDescent="0.3">
      <c r="A387" s="277"/>
      <c r="B387" s="278" t="s">
        <v>752</v>
      </c>
      <c r="C387" s="277"/>
      <c r="D387" s="279"/>
      <c r="E387" s="279">
        <v>3.5</v>
      </c>
      <c r="F387" s="279">
        <v>0.15</v>
      </c>
      <c r="G387" s="279">
        <v>0.3</v>
      </c>
      <c r="H387" s="279">
        <f t="shared" si="19"/>
        <v>0.15</v>
      </c>
      <c r="I387" s="280"/>
      <c r="J387" s="328"/>
      <c r="K387" s="270"/>
      <c r="L387" s="270"/>
      <c r="M387" s="281"/>
      <c r="N387" s="281"/>
      <c r="O387" s="281"/>
    </row>
    <row r="388" spans="1:15" s="282" customFormat="1" ht="10.9" x14ac:dyDescent="0.3">
      <c r="A388" s="277"/>
      <c r="B388" s="278" t="s">
        <v>753</v>
      </c>
      <c r="C388" s="277"/>
      <c r="D388" s="279"/>
      <c r="E388" s="279">
        <v>2</v>
      </c>
      <c r="F388" s="279">
        <v>0.15</v>
      </c>
      <c r="G388" s="279">
        <v>0.3</v>
      </c>
      <c r="H388" s="279">
        <f t="shared" si="19"/>
        <v>0.09</v>
      </c>
      <c r="I388" s="280"/>
      <c r="J388" s="328"/>
      <c r="K388" s="270"/>
      <c r="L388" s="270"/>
      <c r="M388" s="281"/>
      <c r="N388" s="281"/>
      <c r="O388" s="281"/>
    </row>
    <row r="389" spans="1:15" s="282" customFormat="1" ht="10.9" x14ac:dyDescent="0.3">
      <c r="A389" s="277"/>
      <c r="B389" s="278" t="s">
        <v>754</v>
      </c>
      <c r="C389" s="277"/>
      <c r="D389" s="279"/>
      <c r="E389" s="279">
        <v>3.5</v>
      </c>
      <c r="F389" s="279">
        <v>0.15</v>
      </c>
      <c r="G389" s="279">
        <v>0.3</v>
      </c>
      <c r="H389" s="279">
        <f t="shared" si="19"/>
        <v>0.15</v>
      </c>
      <c r="I389" s="280"/>
      <c r="J389" s="328"/>
      <c r="K389" s="270"/>
      <c r="L389" s="270"/>
      <c r="M389" s="281"/>
      <c r="N389" s="281"/>
      <c r="O389" s="281"/>
    </row>
    <row r="390" spans="1:15" s="282" customFormat="1" ht="10.9" x14ac:dyDescent="0.3">
      <c r="A390" s="277"/>
      <c r="B390" s="278" t="s">
        <v>755</v>
      </c>
      <c r="C390" s="277"/>
      <c r="D390" s="279"/>
      <c r="E390" s="279">
        <v>3.5</v>
      </c>
      <c r="F390" s="279">
        <v>0.15</v>
      </c>
      <c r="G390" s="279">
        <v>0.3</v>
      </c>
      <c r="H390" s="279">
        <f t="shared" si="19"/>
        <v>0.15</v>
      </c>
      <c r="I390" s="280"/>
      <c r="J390" s="328"/>
      <c r="K390" s="270"/>
      <c r="L390" s="270"/>
      <c r="M390" s="281"/>
      <c r="N390" s="281"/>
      <c r="O390" s="281"/>
    </row>
    <row r="391" spans="1:15" s="282" customFormat="1" ht="10.9" x14ac:dyDescent="0.3">
      <c r="A391" s="277"/>
      <c r="B391" s="278" t="s">
        <v>756</v>
      </c>
      <c r="C391" s="277"/>
      <c r="D391" s="279"/>
      <c r="E391" s="279">
        <v>5.9</v>
      </c>
      <c r="F391" s="279">
        <v>0.15</v>
      </c>
      <c r="G391" s="279">
        <v>0.3</v>
      </c>
      <c r="H391" s="279">
        <f t="shared" si="19"/>
        <v>0.26</v>
      </c>
      <c r="I391" s="280"/>
      <c r="J391" s="328"/>
      <c r="K391" s="270"/>
      <c r="L391" s="270"/>
      <c r="M391" s="281"/>
      <c r="N391" s="281"/>
      <c r="O391" s="281"/>
    </row>
    <row r="392" spans="1:15" s="282" customFormat="1" ht="10.9" x14ac:dyDescent="0.3">
      <c r="A392" s="277"/>
      <c r="B392" s="278" t="s">
        <v>757</v>
      </c>
      <c r="C392" s="277"/>
      <c r="D392" s="279"/>
      <c r="E392" s="279">
        <v>3.5</v>
      </c>
      <c r="F392" s="279">
        <v>0.15</v>
      </c>
      <c r="G392" s="279">
        <v>0.3</v>
      </c>
      <c r="H392" s="279">
        <f t="shared" si="19"/>
        <v>0.15</v>
      </c>
      <c r="I392" s="280"/>
      <c r="J392" s="328"/>
      <c r="K392" s="270"/>
      <c r="L392" s="270"/>
      <c r="M392" s="281"/>
      <c r="N392" s="281"/>
      <c r="O392" s="281"/>
    </row>
    <row r="393" spans="1:15" s="282" customFormat="1" ht="10.9" x14ac:dyDescent="0.3">
      <c r="A393" s="277"/>
      <c r="B393" s="278" t="s">
        <v>758</v>
      </c>
      <c r="C393" s="277"/>
      <c r="D393" s="279"/>
      <c r="E393" s="279">
        <v>1.7</v>
      </c>
      <c r="F393" s="279">
        <v>0.15</v>
      </c>
      <c r="G393" s="279">
        <v>0.3</v>
      </c>
      <c r="H393" s="279">
        <f t="shared" si="19"/>
        <v>7.0000000000000007E-2</v>
      </c>
      <c r="I393" s="280"/>
      <c r="J393" s="328"/>
      <c r="K393" s="270"/>
      <c r="L393" s="270"/>
      <c r="M393" s="281"/>
      <c r="N393" s="281"/>
      <c r="O393" s="281"/>
    </row>
    <row r="394" spans="1:15" s="282" customFormat="1" ht="10.9" x14ac:dyDescent="0.3">
      <c r="A394" s="277"/>
      <c r="B394" s="278" t="s">
        <v>759</v>
      </c>
      <c r="C394" s="277"/>
      <c r="D394" s="279"/>
      <c r="E394" s="279">
        <v>5.1999999999999993</v>
      </c>
      <c r="F394" s="279">
        <v>0.15</v>
      </c>
      <c r="G394" s="279">
        <v>0.3</v>
      </c>
      <c r="H394" s="279">
        <f t="shared" si="19"/>
        <v>0.23</v>
      </c>
      <c r="I394" s="280"/>
      <c r="J394" s="328"/>
      <c r="K394" s="270"/>
      <c r="L394" s="270"/>
      <c r="M394" s="281"/>
      <c r="N394" s="281"/>
      <c r="O394" s="281"/>
    </row>
    <row r="395" spans="1:15" s="282" customFormat="1" ht="10.9" x14ac:dyDescent="0.3">
      <c r="A395" s="277"/>
      <c r="B395" s="278" t="s">
        <v>760</v>
      </c>
      <c r="C395" s="277"/>
      <c r="D395" s="279"/>
      <c r="E395" s="279">
        <v>9.4</v>
      </c>
      <c r="F395" s="279">
        <v>0.15</v>
      </c>
      <c r="G395" s="279">
        <v>0.3</v>
      </c>
      <c r="H395" s="279">
        <f t="shared" si="19"/>
        <v>0.42</v>
      </c>
      <c r="I395" s="280"/>
      <c r="J395" s="328"/>
      <c r="K395" s="270"/>
      <c r="L395" s="270"/>
      <c r="M395" s="281"/>
      <c r="N395" s="281"/>
      <c r="O395" s="281"/>
    </row>
    <row r="396" spans="1:15" s="282" customFormat="1" ht="10.9" x14ac:dyDescent="0.3">
      <c r="A396" s="277"/>
      <c r="B396" s="278" t="s">
        <v>761</v>
      </c>
      <c r="C396" s="277"/>
      <c r="D396" s="279"/>
      <c r="E396" s="279">
        <v>3.5</v>
      </c>
      <c r="F396" s="279">
        <v>0.15</v>
      </c>
      <c r="G396" s="279">
        <v>0.3</v>
      </c>
      <c r="H396" s="279">
        <f t="shared" si="19"/>
        <v>0.15</v>
      </c>
      <c r="I396" s="280"/>
      <c r="J396" s="328"/>
      <c r="K396" s="270"/>
      <c r="L396" s="270"/>
      <c r="M396" s="281"/>
      <c r="N396" s="281"/>
      <c r="O396" s="281"/>
    </row>
    <row r="397" spans="1:15" s="282" customFormat="1" ht="10.9" x14ac:dyDescent="0.3">
      <c r="A397" s="277"/>
      <c r="B397" s="278" t="s">
        <v>762</v>
      </c>
      <c r="C397" s="277"/>
      <c r="D397" s="279"/>
      <c r="E397" s="279">
        <v>4.25</v>
      </c>
      <c r="F397" s="279">
        <v>0.15</v>
      </c>
      <c r="G397" s="279">
        <v>0.3</v>
      </c>
      <c r="H397" s="279">
        <f t="shared" si="19"/>
        <v>0.19</v>
      </c>
      <c r="I397" s="280"/>
      <c r="J397" s="328"/>
      <c r="K397" s="270"/>
      <c r="L397" s="270"/>
      <c r="M397" s="281"/>
      <c r="N397" s="281"/>
      <c r="O397" s="281"/>
    </row>
    <row r="398" spans="1:15" s="282" customFormat="1" ht="10.9" x14ac:dyDescent="0.3">
      <c r="A398" s="277"/>
      <c r="B398" s="278" t="s">
        <v>763</v>
      </c>
      <c r="C398" s="277"/>
      <c r="D398" s="279"/>
      <c r="E398" s="279">
        <v>1.5</v>
      </c>
      <c r="F398" s="279">
        <v>0.15</v>
      </c>
      <c r="G398" s="279">
        <v>0.3</v>
      </c>
      <c r="H398" s="279">
        <f t="shared" si="19"/>
        <v>0.06</v>
      </c>
      <c r="I398" s="280"/>
      <c r="J398" s="328"/>
      <c r="K398" s="270"/>
      <c r="L398" s="270"/>
      <c r="M398" s="281"/>
      <c r="N398" s="281"/>
      <c r="O398" s="281"/>
    </row>
    <row r="399" spans="1:15" s="282" customFormat="1" ht="10.9" x14ac:dyDescent="0.3">
      <c r="A399" s="277"/>
      <c r="B399" s="278" t="s">
        <v>764</v>
      </c>
      <c r="C399" s="277"/>
      <c r="D399" s="279"/>
      <c r="E399" s="279">
        <v>3.5</v>
      </c>
      <c r="F399" s="279">
        <v>0.15</v>
      </c>
      <c r="G399" s="279">
        <v>0.3</v>
      </c>
      <c r="H399" s="279">
        <f t="shared" si="19"/>
        <v>0.15</v>
      </c>
      <c r="I399" s="280"/>
      <c r="J399" s="328"/>
      <c r="K399" s="270"/>
      <c r="L399" s="270"/>
      <c r="M399" s="281"/>
      <c r="N399" s="281"/>
      <c r="O399" s="281"/>
    </row>
    <row r="400" spans="1:15" s="282" customFormat="1" ht="10.9" x14ac:dyDescent="0.3">
      <c r="A400" s="277"/>
      <c r="B400" s="278" t="s">
        <v>765</v>
      </c>
      <c r="C400" s="277"/>
      <c r="D400" s="279"/>
      <c r="E400" s="279">
        <v>5.1999999999999993</v>
      </c>
      <c r="F400" s="279">
        <v>0.15</v>
      </c>
      <c r="G400" s="279">
        <v>0.3</v>
      </c>
      <c r="H400" s="279">
        <f t="shared" si="19"/>
        <v>0.23</v>
      </c>
      <c r="I400" s="280"/>
      <c r="J400" s="328"/>
      <c r="K400" s="270"/>
      <c r="L400" s="270"/>
      <c r="M400" s="281"/>
      <c r="N400" s="281"/>
      <c r="O400" s="281"/>
    </row>
    <row r="401" spans="1:15" s="282" customFormat="1" ht="10.9" x14ac:dyDescent="0.3">
      <c r="A401" s="277"/>
      <c r="B401" s="278" t="s">
        <v>766</v>
      </c>
      <c r="C401" s="277"/>
      <c r="D401" s="279"/>
      <c r="E401" s="279">
        <v>1.7</v>
      </c>
      <c r="F401" s="279">
        <v>0.15</v>
      </c>
      <c r="G401" s="279">
        <v>0.3</v>
      </c>
      <c r="H401" s="279">
        <f t="shared" si="19"/>
        <v>7.0000000000000007E-2</v>
      </c>
      <c r="I401" s="280"/>
      <c r="J401" s="328"/>
      <c r="K401" s="270"/>
      <c r="L401" s="270"/>
      <c r="M401" s="281"/>
      <c r="N401" s="281"/>
      <c r="O401" s="281"/>
    </row>
    <row r="402" spans="1:15" s="282" customFormat="1" ht="10.9" x14ac:dyDescent="0.3">
      <c r="A402" s="277"/>
      <c r="B402" s="278" t="s">
        <v>767</v>
      </c>
      <c r="C402" s="277"/>
      <c r="D402" s="279"/>
      <c r="E402" s="279">
        <v>3.5</v>
      </c>
      <c r="F402" s="279">
        <v>0.15</v>
      </c>
      <c r="G402" s="279">
        <v>0.3</v>
      </c>
      <c r="H402" s="279">
        <f t="shared" si="19"/>
        <v>0.15</v>
      </c>
      <c r="I402" s="280"/>
      <c r="J402" s="328"/>
      <c r="K402" s="270"/>
      <c r="L402" s="270"/>
      <c r="M402" s="281"/>
      <c r="N402" s="281"/>
      <c r="O402" s="281"/>
    </row>
    <row r="403" spans="1:15" s="282" customFormat="1" ht="10.9" x14ac:dyDescent="0.3">
      <c r="A403" s="277"/>
      <c r="B403" s="278" t="s">
        <v>768</v>
      </c>
      <c r="C403" s="277"/>
      <c r="D403" s="279"/>
      <c r="E403" s="279">
        <v>3.5</v>
      </c>
      <c r="F403" s="279">
        <v>0.15</v>
      </c>
      <c r="G403" s="279">
        <v>0.3</v>
      </c>
      <c r="H403" s="279">
        <f t="shared" si="19"/>
        <v>0.15</v>
      </c>
      <c r="I403" s="280"/>
      <c r="J403" s="328"/>
      <c r="K403" s="270"/>
      <c r="L403" s="270"/>
      <c r="M403" s="281"/>
      <c r="N403" s="281"/>
      <c r="O403" s="281"/>
    </row>
    <row r="404" spans="1:15" s="282" customFormat="1" ht="10.9" x14ac:dyDescent="0.3">
      <c r="A404" s="277"/>
      <c r="B404" s="278" t="s">
        <v>769</v>
      </c>
      <c r="C404" s="277"/>
      <c r="D404" s="279"/>
      <c r="E404" s="279">
        <v>3.5</v>
      </c>
      <c r="F404" s="279">
        <v>0.15</v>
      </c>
      <c r="G404" s="279">
        <v>0.3</v>
      </c>
      <c r="H404" s="279">
        <f t="shared" si="19"/>
        <v>0.15</v>
      </c>
      <c r="I404" s="280"/>
      <c r="J404" s="328"/>
      <c r="K404" s="270"/>
      <c r="L404" s="270"/>
      <c r="M404" s="281"/>
      <c r="N404" s="281"/>
      <c r="O404" s="281"/>
    </row>
    <row r="405" spans="1:15" s="282" customFormat="1" ht="10.9" x14ac:dyDescent="0.3">
      <c r="A405" s="277"/>
      <c r="B405" s="278" t="s">
        <v>770</v>
      </c>
      <c r="C405" s="277"/>
      <c r="D405" s="279"/>
      <c r="E405" s="279">
        <v>2</v>
      </c>
      <c r="F405" s="279">
        <v>0.15</v>
      </c>
      <c r="G405" s="279">
        <v>0.3</v>
      </c>
      <c r="H405" s="279">
        <f t="shared" si="19"/>
        <v>0.09</v>
      </c>
      <c r="I405" s="280"/>
      <c r="J405" s="328"/>
      <c r="K405" s="270"/>
      <c r="L405" s="270"/>
      <c r="M405" s="281"/>
      <c r="N405" s="281"/>
      <c r="O405" s="281"/>
    </row>
    <row r="406" spans="1:15" s="282" customFormat="1" ht="10.9" x14ac:dyDescent="0.3">
      <c r="A406" s="277"/>
      <c r="B406" s="278" t="s">
        <v>771</v>
      </c>
      <c r="C406" s="277"/>
      <c r="D406" s="279"/>
      <c r="E406" s="279">
        <v>4.3</v>
      </c>
      <c r="F406" s="279">
        <v>0.15</v>
      </c>
      <c r="G406" s="279">
        <v>0.3</v>
      </c>
      <c r="H406" s="279">
        <f t="shared" si="19"/>
        <v>0.19</v>
      </c>
      <c r="I406" s="280"/>
      <c r="J406" s="328"/>
      <c r="K406" s="270"/>
      <c r="L406" s="270"/>
      <c r="M406" s="281"/>
      <c r="N406" s="281"/>
      <c r="O406" s="281"/>
    </row>
    <row r="407" spans="1:15" s="282" customFormat="1" ht="10.9" x14ac:dyDescent="0.3">
      <c r="A407" s="277"/>
      <c r="B407" s="278" t="s">
        <v>772</v>
      </c>
      <c r="C407" s="277"/>
      <c r="D407" s="279"/>
      <c r="E407" s="279">
        <v>4.3</v>
      </c>
      <c r="F407" s="279">
        <v>0.15</v>
      </c>
      <c r="G407" s="279">
        <v>0.3</v>
      </c>
      <c r="H407" s="279">
        <f t="shared" si="19"/>
        <v>0.19</v>
      </c>
      <c r="I407" s="280"/>
      <c r="J407" s="328"/>
      <c r="K407" s="270"/>
      <c r="L407" s="270"/>
      <c r="M407" s="281"/>
      <c r="N407" s="281"/>
      <c r="O407" s="281"/>
    </row>
    <row r="408" spans="1:15" s="282" customFormat="1" x14ac:dyDescent="0.25">
      <c r="A408" s="277"/>
      <c r="B408" s="283" t="s">
        <v>773</v>
      </c>
      <c r="C408" s="277"/>
      <c r="D408" s="279"/>
      <c r="E408" s="279"/>
      <c r="F408" s="279"/>
      <c r="G408" s="279"/>
      <c r="H408" s="279"/>
      <c r="I408" s="280"/>
      <c r="J408" s="270"/>
      <c r="K408" s="270"/>
      <c r="L408" s="281"/>
      <c r="M408" s="281"/>
      <c r="N408" s="281"/>
      <c r="O408" s="281"/>
    </row>
    <row r="409" spans="1:15" s="282" customFormat="1" ht="10.9" x14ac:dyDescent="0.3">
      <c r="A409" s="277"/>
      <c r="B409" s="278" t="s">
        <v>774</v>
      </c>
      <c r="C409" s="277"/>
      <c r="D409" s="279">
        <v>4</v>
      </c>
      <c r="E409" s="279">
        <v>0.8</v>
      </c>
      <c r="F409" s="279">
        <v>0.15</v>
      </c>
      <c r="G409" s="279">
        <v>0.3</v>
      </c>
      <c r="H409" s="279">
        <f t="shared" si="19"/>
        <v>0.14000000000000001</v>
      </c>
      <c r="I409" s="280"/>
      <c r="J409" s="270"/>
      <c r="K409" s="270"/>
      <c r="L409" s="281"/>
      <c r="M409" s="281"/>
      <c r="N409" s="281"/>
      <c r="O409" s="281"/>
    </row>
    <row r="410" spans="1:15" s="282" customFormat="1" ht="10.9" x14ac:dyDescent="0.3">
      <c r="A410" s="277"/>
      <c r="B410" s="278" t="s">
        <v>775</v>
      </c>
      <c r="C410" s="277"/>
      <c r="D410" s="279">
        <v>12</v>
      </c>
      <c r="E410" s="279">
        <v>0.8</v>
      </c>
      <c r="F410" s="279">
        <v>0.15</v>
      </c>
      <c r="G410" s="279">
        <v>0.3</v>
      </c>
      <c r="H410" s="279">
        <f t="shared" si="19"/>
        <v>0.43</v>
      </c>
      <c r="I410" s="280"/>
      <c r="J410" s="270"/>
      <c r="K410" s="270"/>
      <c r="L410" s="281"/>
      <c r="M410" s="281"/>
      <c r="N410" s="281"/>
      <c r="O410" s="281"/>
    </row>
    <row r="411" spans="1:15" s="282" customFormat="1" ht="10.9" x14ac:dyDescent="0.3">
      <c r="A411" s="277"/>
      <c r="B411" s="283" t="s">
        <v>776</v>
      </c>
      <c r="C411" s="277"/>
      <c r="D411" s="279"/>
      <c r="E411" s="279"/>
      <c r="F411" s="279"/>
      <c r="G411" s="279"/>
      <c r="H411" s="279"/>
      <c r="I411" s="280"/>
      <c r="J411" s="270"/>
      <c r="K411" s="270"/>
      <c r="L411" s="281"/>
      <c r="M411" s="281"/>
      <c r="N411" s="281"/>
      <c r="O411" s="281"/>
    </row>
    <row r="412" spans="1:15" s="282" customFormat="1" ht="10.9" x14ac:dyDescent="0.3">
      <c r="A412" s="277"/>
      <c r="B412" s="278" t="s">
        <v>777</v>
      </c>
      <c r="C412" s="277"/>
      <c r="D412" s="279"/>
      <c r="E412" s="279">
        <v>4.3</v>
      </c>
      <c r="F412" s="279">
        <v>0.2</v>
      </c>
      <c r="G412" s="279">
        <v>0.6</v>
      </c>
      <c r="H412" s="279">
        <f t="shared" ref="H412:H416" si="20">TRUNC(PRODUCT(D412:G412),2)</f>
        <v>0.51</v>
      </c>
      <c r="I412" s="280"/>
      <c r="J412" s="329"/>
      <c r="K412" s="270"/>
      <c r="L412" s="281"/>
      <c r="M412" s="281"/>
      <c r="N412" s="281"/>
      <c r="O412" s="281"/>
    </row>
    <row r="413" spans="1:15" s="282" customFormat="1" ht="10.9" x14ac:dyDescent="0.3">
      <c r="A413" s="277"/>
      <c r="B413" s="278" t="s">
        <v>778</v>
      </c>
      <c r="C413" s="277"/>
      <c r="D413" s="279"/>
      <c r="E413" s="279">
        <v>4.3</v>
      </c>
      <c r="F413" s="279">
        <v>0.2</v>
      </c>
      <c r="G413" s="279">
        <v>0.8</v>
      </c>
      <c r="H413" s="279">
        <f t="shared" si="20"/>
        <v>0.68</v>
      </c>
      <c r="I413" s="280"/>
      <c r="J413" s="329"/>
      <c r="K413" s="270"/>
      <c r="L413" s="281"/>
      <c r="M413" s="281"/>
      <c r="N413" s="281"/>
      <c r="O413" s="281"/>
    </row>
    <row r="414" spans="1:15" s="282" customFormat="1" ht="10.9" x14ac:dyDescent="0.3">
      <c r="A414" s="277"/>
      <c r="B414" s="278" t="s">
        <v>779</v>
      </c>
      <c r="C414" s="277"/>
      <c r="D414" s="279"/>
      <c r="E414" s="279">
        <v>4.3</v>
      </c>
      <c r="F414" s="279">
        <v>0.2</v>
      </c>
      <c r="G414" s="279">
        <v>0.6</v>
      </c>
      <c r="H414" s="279">
        <f t="shared" si="20"/>
        <v>0.51</v>
      </c>
      <c r="I414" s="280"/>
      <c r="J414" s="330"/>
      <c r="K414" s="270"/>
      <c r="L414" s="281"/>
      <c r="M414" s="281"/>
      <c r="N414" s="281"/>
      <c r="O414" s="281"/>
    </row>
    <row r="415" spans="1:15" s="282" customFormat="1" ht="10.9" x14ac:dyDescent="0.3">
      <c r="A415" s="277"/>
      <c r="B415" s="278" t="s">
        <v>780</v>
      </c>
      <c r="C415" s="277"/>
      <c r="D415" s="279"/>
      <c r="E415" s="279">
        <v>4.3</v>
      </c>
      <c r="F415" s="279">
        <v>0.2</v>
      </c>
      <c r="G415" s="279">
        <v>0.6</v>
      </c>
      <c r="H415" s="279">
        <f t="shared" si="20"/>
        <v>0.51</v>
      </c>
      <c r="I415" s="280"/>
      <c r="J415" s="281"/>
      <c r="K415" s="270"/>
      <c r="L415" s="281"/>
      <c r="M415" s="281"/>
      <c r="N415" s="281"/>
      <c r="O415" s="281"/>
    </row>
    <row r="416" spans="1:15" s="282" customFormat="1" ht="10.9" x14ac:dyDescent="0.3">
      <c r="A416" s="277"/>
      <c r="B416" s="278" t="s">
        <v>781</v>
      </c>
      <c r="C416" s="277"/>
      <c r="D416" s="279"/>
      <c r="E416" s="279">
        <v>5.73</v>
      </c>
      <c r="F416" s="279">
        <v>0.2</v>
      </c>
      <c r="G416" s="279">
        <v>0.6</v>
      </c>
      <c r="H416" s="279">
        <f t="shared" si="20"/>
        <v>0.68</v>
      </c>
      <c r="I416" s="280"/>
      <c r="J416" s="281"/>
      <c r="K416" s="270"/>
      <c r="L416" s="281"/>
      <c r="M416" s="281"/>
      <c r="N416" s="281"/>
      <c r="O416" s="281"/>
    </row>
    <row r="417" spans="1:15" s="282" customFormat="1" ht="10.9" x14ac:dyDescent="0.3">
      <c r="A417" s="277"/>
      <c r="B417" s="278" t="s">
        <v>782</v>
      </c>
      <c r="C417" s="277"/>
      <c r="D417" s="279"/>
      <c r="E417" s="279">
        <v>5.73</v>
      </c>
      <c r="F417" s="279">
        <v>0.2</v>
      </c>
      <c r="G417" s="279">
        <v>0.6</v>
      </c>
      <c r="H417" s="279">
        <f>TRUNC(PRODUCT(D417:G417),2)</f>
        <v>0.68</v>
      </c>
      <c r="I417" s="280"/>
      <c r="J417" s="329"/>
      <c r="K417" s="270"/>
      <c r="L417" s="281"/>
      <c r="M417" s="281"/>
      <c r="N417" s="281"/>
      <c r="O417" s="281"/>
    </row>
    <row r="418" spans="1:15" s="282" customFormat="1" ht="10.9" x14ac:dyDescent="0.3">
      <c r="A418" s="277"/>
      <c r="B418" s="283" t="s">
        <v>783</v>
      </c>
      <c r="C418" s="277"/>
      <c r="D418" s="279"/>
      <c r="E418" s="279"/>
      <c r="F418" s="279"/>
      <c r="G418" s="279"/>
      <c r="H418" s="279"/>
      <c r="I418" s="280"/>
      <c r="J418" s="270"/>
      <c r="K418" s="270"/>
      <c r="L418" s="281"/>
      <c r="M418" s="281"/>
      <c r="N418" s="281"/>
      <c r="O418" s="281"/>
    </row>
    <row r="419" spans="1:15" s="282" customFormat="1" ht="10.9" x14ac:dyDescent="0.3">
      <c r="A419" s="277"/>
      <c r="B419" s="278"/>
      <c r="C419" s="277"/>
      <c r="D419" s="279"/>
      <c r="E419" s="279">
        <v>9</v>
      </c>
      <c r="F419" s="279">
        <v>0.1</v>
      </c>
      <c r="G419" s="279">
        <v>0.1</v>
      </c>
      <c r="H419" s="279">
        <f>TRUNC(PRODUCT(D419:G419),2)</f>
        <v>0.09</v>
      </c>
      <c r="I419" s="415"/>
      <c r="J419" s="329"/>
      <c r="K419" s="270"/>
      <c r="L419" s="281"/>
      <c r="M419" s="281"/>
      <c r="N419" s="281"/>
      <c r="O419" s="281"/>
    </row>
    <row r="420" spans="1:15" s="282" customFormat="1" ht="10.9" x14ac:dyDescent="0.3">
      <c r="A420" s="277"/>
      <c r="B420" s="278"/>
      <c r="C420" s="277"/>
      <c r="D420" s="279"/>
      <c r="E420" s="279">
        <v>5.4</v>
      </c>
      <c r="F420" s="279">
        <v>0.1</v>
      </c>
      <c r="G420" s="279">
        <v>0.1</v>
      </c>
      <c r="H420" s="279">
        <f>TRUNC(PRODUCT(D420:G420),2)</f>
        <v>0.05</v>
      </c>
      <c r="I420" s="280"/>
      <c r="J420" s="329"/>
      <c r="K420" s="270"/>
      <c r="L420" s="281"/>
      <c r="M420" s="281"/>
      <c r="N420" s="281"/>
      <c r="O420" s="281"/>
    </row>
    <row r="421" spans="1:15" s="282" customFormat="1" ht="10.9" x14ac:dyDescent="0.3">
      <c r="A421" s="277"/>
      <c r="B421" s="278"/>
      <c r="C421" s="277"/>
      <c r="D421" s="279"/>
      <c r="E421" s="279">
        <v>22.5</v>
      </c>
      <c r="F421" s="279">
        <v>0.1</v>
      </c>
      <c r="G421" s="279">
        <v>0.1</v>
      </c>
      <c r="H421" s="279">
        <f>TRUNC(PRODUCT(D421:G421),2)</f>
        <v>0.22</v>
      </c>
      <c r="I421" s="280"/>
      <c r="J421" s="329"/>
      <c r="K421" s="270"/>
      <c r="L421" s="281"/>
      <c r="M421" s="281"/>
      <c r="N421" s="281"/>
      <c r="O421" s="281"/>
    </row>
    <row r="422" spans="1:15" s="282" customFormat="1" ht="10.9" hidden="1" x14ac:dyDescent="0.3">
      <c r="A422" s="277"/>
      <c r="B422" s="278"/>
      <c r="C422" s="277"/>
      <c r="D422" s="279"/>
      <c r="E422" s="279"/>
      <c r="F422" s="279"/>
      <c r="G422" s="279"/>
      <c r="H422" s="279">
        <f>TRUNC(PRODUCT(D422:G422),2)</f>
        <v>0</v>
      </c>
      <c r="I422" s="280"/>
      <c r="J422" s="329"/>
      <c r="K422" s="270"/>
      <c r="L422" s="281"/>
      <c r="M422" s="281"/>
      <c r="N422" s="281"/>
      <c r="O422" s="281"/>
    </row>
    <row r="423" spans="1:15" s="282" customFormat="1" ht="10.9" x14ac:dyDescent="0.3">
      <c r="A423" s="277"/>
      <c r="B423" s="283" t="str">
        <f>"Total item "&amp;A370</f>
        <v>Total item 4.2</v>
      </c>
      <c r="C423" s="277"/>
      <c r="D423" s="279"/>
      <c r="E423" s="284"/>
      <c r="F423" s="279"/>
      <c r="G423" s="279"/>
      <c r="H423" s="264">
        <f>SUM(H371:H422)</f>
        <v>13.210000000000004</v>
      </c>
      <c r="I423" s="281"/>
      <c r="J423" s="270"/>
      <c r="K423" s="281"/>
      <c r="L423" s="281"/>
      <c r="M423" s="281"/>
      <c r="N423" s="281"/>
      <c r="O423" s="281"/>
    </row>
    <row r="424" spans="1:15" s="270" customFormat="1" ht="10.15" x14ac:dyDescent="0.3">
      <c r="A424" s="267"/>
      <c r="B424" s="285"/>
      <c r="C424" s="267"/>
      <c r="D424" s="269"/>
      <c r="E424" s="269"/>
      <c r="F424" s="711" t="s">
        <v>784</v>
      </c>
      <c r="G424" s="712"/>
      <c r="H424" s="286">
        <f>'[17]2º REPROGRAMAÇÃO'!K35</f>
        <v>14.263500000000008</v>
      </c>
    </row>
    <row r="425" spans="1:15" s="270" customFormat="1" ht="10.15" x14ac:dyDescent="0.3">
      <c r="A425" s="267"/>
      <c r="B425" s="285"/>
      <c r="C425" s="267"/>
      <c r="D425" s="269"/>
      <c r="E425" s="269"/>
      <c r="F425" s="672" t="str">
        <f>IF(H425&gt;=0,"ADITAR","SUPRIMIR")</f>
        <v>SUPRIMIR</v>
      </c>
      <c r="G425" s="673"/>
      <c r="H425" s="287">
        <f>H423-H424</f>
        <v>-1.0535000000000032</v>
      </c>
    </row>
    <row r="426" spans="1:15" s="292" customFormat="1" ht="10.9" x14ac:dyDescent="0.3">
      <c r="A426" s="288"/>
      <c r="B426" s="289"/>
      <c r="C426" s="288"/>
      <c r="D426" s="290"/>
      <c r="E426" s="290"/>
      <c r="F426" s="290"/>
      <c r="G426" s="290"/>
      <c r="H426" s="290"/>
      <c r="I426" s="291"/>
      <c r="J426" s="291"/>
      <c r="K426" s="291"/>
      <c r="L426" s="291"/>
      <c r="M426" s="291"/>
      <c r="N426" s="291"/>
      <c r="O426" s="291"/>
    </row>
    <row r="427" spans="1:15" s="292" customFormat="1" ht="30.6" hidden="1" x14ac:dyDescent="0.3">
      <c r="A427" s="272" t="s">
        <v>389</v>
      </c>
      <c r="B427" s="273" t="s">
        <v>388</v>
      </c>
      <c r="C427" s="272" t="s">
        <v>77</v>
      </c>
      <c r="D427" s="274"/>
      <c r="E427" s="274"/>
      <c r="F427" s="274"/>
      <c r="G427" s="274"/>
      <c r="H427" s="274"/>
      <c r="I427" s="291"/>
      <c r="J427" s="291"/>
      <c r="K427" s="291"/>
      <c r="L427" s="291"/>
      <c r="M427" s="291"/>
      <c r="N427" s="291"/>
      <c r="O427" s="291"/>
    </row>
    <row r="428" spans="1:15" s="292" customFormat="1" ht="10.9" hidden="1" x14ac:dyDescent="0.3">
      <c r="A428" s="277"/>
      <c r="B428" s="293" t="s">
        <v>785</v>
      </c>
      <c r="C428" s="277"/>
      <c r="D428" s="279"/>
      <c r="E428" s="279"/>
      <c r="F428" s="279"/>
      <c r="G428" s="279"/>
      <c r="H428" s="279"/>
      <c r="I428" s="291"/>
      <c r="J428" s="291"/>
      <c r="K428" s="291"/>
      <c r="L428" s="291"/>
      <c r="M428" s="291"/>
      <c r="N428" s="291"/>
      <c r="O428" s="291"/>
    </row>
    <row r="429" spans="1:15" s="292" customFormat="1" ht="10.9" hidden="1" x14ac:dyDescent="0.3">
      <c r="A429" s="277"/>
      <c r="B429" s="278" t="s">
        <v>786</v>
      </c>
      <c r="C429" s="277"/>
      <c r="D429" s="279"/>
      <c r="E429" s="279">
        <f>22.55</f>
        <v>22.55</v>
      </c>
      <c r="F429" s="279">
        <f>3.8+2+3.8</f>
        <v>9.6</v>
      </c>
      <c r="G429" s="279"/>
      <c r="H429" s="279">
        <f t="shared" ref="H429:H433" si="21">TRUNC(PRODUCT(D429:G429),2)</f>
        <v>216.48</v>
      </c>
      <c r="I429" s="291"/>
      <c r="J429" s="291"/>
      <c r="K429" s="291"/>
      <c r="L429" s="291"/>
      <c r="M429" s="291"/>
      <c r="N429" s="291"/>
      <c r="O429" s="291"/>
    </row>
    <row r="430" spans="1:15" s="292" customFormat="1" ht="10.9" hidden="1" x14ac:dyDescent="0.3">
      <c r="A430" s="277"/>
      <c r="B430" s="278" t="s">
        <v>787</v>
      </c>
      <c r="C430" s="277"/>
      <c r="D430" s="279">
        <v>-1</v>
      </c>
      <c r="E430" s="279">
        <v>3.1</v>
      </c>
      <c r="F430" s="279">
        <v>2</v>
      </c>
      <c r="G430" s="279"/>
      <c r="H430" s="279">
        <f t="shared" si="21"/>
        <v>-6.2</v>
      </c>
      <c r="I430" s="291"/>
      <c r="J430" s="291"/>
      <c r="K430" s="291"/>
      <c r="L430" s="291"/>
      <c r="M430" s="291"/>
      <c r="N430" s="291"/>
      <c r="O430" s="291"/>
    </row>
    <row r="431" spans="1:15" s="292" customFormat="1" ht="10.9" hidden="1" x14ac:dyDescent="0.3">
      <c r="A431" s="277"/>
      <c r="B431" s="278" t="s">
        <v>788</v>
      </c>
      <c r="C431" s="277"/>
      <c r="D431" s="279">
        <v>-1</v>
      </c>
      <c r="E431" s="279">
        <v>1.9</v>
      </c>
      <c r="F431" s="279">
        <v>2</v>
      </c>
      <c r="G431" s="279"/>
      <c r="H431" s="279">
        <f t="shared" si="21"/>
        <v>-3.8</v>
      </c>
      <c r="I431" s="291"/>
      <c r="J431" s="270"/>
      <c r="K431" s="291"/>
      <c r="L431" s="291"/>
      <c r="M431" s="291"/>
      <c r="N431" s="291"/>
      <c r="O431" s="291"/>
    </row>
    <row r="432" spans="1:15" s="292" customFormat="1" ht="10.9" hidden="1" x14ac:dyDescent="0.3">
      <c r="A432" s="277"/>
      <c r="B432" s="278" t="s">
        <v>789</v>
      </c>
      <c r="C432" s="277"/>
      <c r="D432" s="279"/>
      <c r="E432" s="279">
        <f>1.85+4.3+1.8</f>
        <v>7.95</v>
      </c>
      <c r="F432" s="279">
        <v>1.9</v>
      </c>
      <c r="G432" s="279"/>
      <c r="H432" s="279">
        <f t="shared" si="21"/>
        <v>15.1</v>
      </c>
      <c r="I432" s="291"/>
      <c r="J432" s="270"/>
      <c r="K432" s="291"/>
      <c r="L432" s="291"/>
      <c r="M432" s="291"/>
      <c r="N432" s="291"/>
      <c r="O432" s="291"/>
    </row>
    <row r="433" spans="1:15" s="292" customFormat="1" ht="10.9" hidden="1" x14ac:dyDescent="0.3">
      <c r="A433" s="277"/>
      <c r="B433" s="278" t="s">
        <v>790</v>
      </c>
      <c r="C433" s="277"/>
      <c r="D433" s="279"/>
      <c r="E433" s="279">
        <f>(4.1+1.2+3.3+2*0.8)</f>
        <v>10.199999999999999</v>
      </c>
      <c r="F433" s="279">
        <f>3.3+2.6</f>
        <v>5.9</v>
      </c>
      <c r="G433" s="279"/>
      <c r="H433" s="279">
        <f t="shared" si="21"/>
        <v>60.18</v>
      </c>
      <c r="I433" s="291" t="s">
        <v>791</v>
      </c>
      <c r="J433" s="291"/>
      <c r="K433" s="291"/>
      <c r="L433" s="291"/>
      <c r="M433" s="291"/>
      <c r="N433" s="291"/>
      <c r="O433" s="291"/>
    </row>
    <row r="434" spans="1:15" s="292" customFormat="1" ht="10.9" hidden="1" x14ac:dyDescent="0.3">
      <c r="A434" s="277"/>
      <c r="B434" s="331" t="s">
        <v>792</v>
      </c>
      <c r="C434" s="277"/>
      <c r="D434" s="279"/>
      <c r="E434" s="279">
        <f>4.95+4.6+0.63-3.15-0.8</f>
        <v>6.2300000000000013</v>
      </c>
      <c r="F434" s="279">
        <v>0.8</v>
      </c>
      <c r="G434" s="279"/>
      <c r="H434" s="279"/>
      <c r="I434" s="291"/>
      <c r="J434" s="275"/>
      <c r="K434" s="291"/>
      <c r="L434" s="291"/>
      <c r="M434" s="291"/>
      <c r="N434" s="291"/>
      <c r="O434" s="291"/>
    </row>
    <row r="435" spans="1:15" s="292" customFormat="1" ht="10.9" hidden="1" x14ac:dyDescent="0.3">
      <c r="A435" s="277"/>
      <c r="B435" s="331" t="s">
        <v>793</v>
      </c>
      <c r="C435" s="277"/>
      <c r="D435" s="279"/>
      <c r="E435" s="279">
        <f>5.05+2-0.8</f>
        <v>6.25</v>
      </c>
      <c r="F435" s="279">
        <v>0.8</v>
      </c>
      <c r="G435" s="279"/>
      <c r="H435" s="279"/>
      <c r="I435" s="291"/>
      <c r="J435" s="281"/>
      <c r="K435" s="291"/>
      <c r="L435" s="291"/>
      <c r="M435" s="291"/>
      <c r="N435" s="291"/>
      <c r="O435" s="291"/>
    </row>
    <row r="436" spans="1:15" s="292" customFormat="1" ht="10.9" hidden="1" x14ac:dyDescent="0.3">
      <c r="A436" s="277"/>
      <c r="B436" s="283" t="str">
        <f>"Total item "&amp;A427</f>
        <v>Total item 4.3</v>
      </c>
      <c r="C436" s="277"/>
      <c r="D436" s="279"/>
      <c r="E436" s="284"/>
      <c r="F436" s="279"/>
      <c r="G436" s="279"/>
      <c r="H436" s="264">
        <f>SUM(H428:H435)</f>
        <v>281.76</v>
      </c>
      <c r="I436" s="291"/>
      <c r="J436" s="281"/>
      <c r="K436" s="291"/>
      <c r="L436" s="291"/>
      <c r="M436" s="291"/>
      <c r="N436" s="291"/>
      <c r="O436" s="291"/>
    </row>
    <row r="437" spans="1:15" s="270" customFormat="1" ht="10.15" hidden="1" x14ac:dyDescent="0.3">
      <c r="A437" s="267"/>
      <c r="B437" s="285"/>
      <c r="C437" s="267"/>
      <c r="D437" s="269"/>
      <c r="E437" s="269"/>
      <c r="F437" s="711" t="s">
        <v>506</v>
      </c>
      <c r="G437" s="712"/>
      <c r="H437" s="286">
        <v>255.59999999999997</v>
      </c>
      <c r="J437" s="281"/>
    </row>
    <row r="438" spans="1:15" s="270" customFormat="1" ht="10.15" hidden="1" x14ac:dyDescent="0.3">
      <c r="A438" s="267"/>
      <c r="B438" s="285"/>
      <c r="C438" s="267"/>
      <c r="D438" s="269"/>
      <c r="E438" s="269"/>
      <c r="F438" s="713" t="s">
        <v>507</v>
      </c>
      <c r="G438" s="714"/>
      <c r="H438" s="287">
        <f>H436-H437</f>
        <v>26.160000000000025</v>
      </c>
      <c r="J438" s="281"/>
    </row>
    <row r="439" spans="1:15" s="292" customFormat="1" ht="10.9" hidden="1" x14ac:dyDescent="0.3">
      <c r="A439" s="288"/>
      <c r="B439" s="289"/>
      <c r="C439" s="288"/>
      <c r="D439" s="290"/>
      <c r="E439" s="290"/>
      <c r="F439" s="290"/>
      <c r="G439" s="290"/>
      <c r="H439" s="290"/>
      <c r="I439" s="291"/>
      <c r="J439" s="281"/>
      <c r="K439" s="291"/>
      <c r="L439" s="291"/>
      <c r="M439" s="291"/>
      <c r="N439" s="291"/>
      <c r="O439" s="291"/>
    </row>
    <row r="440" spans="1:15" s="276" customFormat="1" ht="10.9" hidden="1" x14ac:dyDescent="0.3">
      <c r="A440" s="272" t="s">
        <v>387</v>
      </c>
      <c r="B440" s="273" t="s">
        <v>386</v>
      </c>
      <c r="C440" s="272" t="s">
        <v>97</v>
      </c>
      <c r="D440" s="274"/>
      <c r="E440" s="274"/>
      <c r="F440" s="274"/>
      <c r="G440" s="274"/>
      <c r="H440" s="274"/>
      <c r="I440" s="275"/>
      <c r="J440" s="281"/>
      <c r="K440" s="275"/>
      <c r="L440" s="275"/>
      <c r="M440" s="275"/>
      <c r="N440" s="275"/>
      <c r="O440" s="275"/>
    </row>
    <row r="441" spans="1:15" s="282" customFormat="1" ht="10.9" hidden="1" x14ac:dyDescent="0.3">
      <c r="A441" s="277"/>
      <c r="B441" s="296" t="s">
        <v>794</v>
      </c>
      <c r="C441" s="277"/>
      <c r="D441" s="279"/>
      <c r="E441" s="279">
        <v>1.1499999999999999</v>
      </c>
      <c r="F441" s="279">
        <v>0.09</v>
      </c>
      <c r="G441" s="279">
        <v>0.09</v>
      </c>
      <c r="H441" s="299">
        <f>TRUNC(PRODUCT(D441:G441),4)</f>
        <v>9.2999999999999992E-3</v>
      </c>
      <c r="I441" s="281"/>
      <c r="J441" s="281"/>
      <c r="K441" s="281"/>
      <c r="L441" s="281"/>
      <c r="M441" s="281"/>
      <c r="N441" s="281"/>
      <c r="O441" s="281"/>
    </row>
    <row r="442" spans="1:15" s="282" customFormat="1" ht="10.9" hidden="1" x14ac:dyDescent="0.3">
      <c r="A442" s="277"/>
      <c r="B442" s="296" t="s">
        <v>795</v>
      </c>
      <c r="C442" s="277"/>
      <c r="D442" s="279"/>
      <c r="E442" s="279">
        <v>1.1499999999999999</v>
      </c>
      <c r="F442" s="279">
        <v>0.09</v>
      </c>
      <c r="G442" s="279">
        <v>0.09</v>
      </c>
      <c r="H442" s="299">
        <f>TRUNC(PRODUCT(D442:G442),4)</f>
        <v>9.2999999999999992E-3</v>
      </c>
      <c r="I442" s="281"/>
      <c r="J442" s="281"/>
      <c r="K442" s="281"/>
      <c r="L442" s="281"/>
      <c r="M442" s="281"/>
      <c r="N442" s="281"/>
      <c r="O442" s="281"/>
    </row>
    <row r="443" spans="1:15" s="282" customFormat="1" ht="10.9" hidden="1" x14ac:dyDescent="0.3">
      <c r="A443" s="277"/>
      <c r="B443" s="296" t="s">
        <v>796</v>
      </c>
      <c r="C443" s="277"/>
      <c r="D443" s="279"/>
      <c r="E443" s="279">
        <v>1.1299999999999999</v>
      </c>
      <c r="F443" s="279">
        <v>0.09</v>
      </c>
      <c r="G443" s="279">
        <v>0.09</v>
      </c>
      <c r="H443" s="299">
        <f>TRUNC(PRODUCT(D443:G443),4)</f>
        <v>9.1000000000000004E-3</v>
      </c>
      <c r="I443" s="281"/>
      <c r="J443" s="281"/>
      <c r="K443" s="281"/>
      <c r="L443" s="281"/>
      <c r="M443" s="281"/>
      <c r="N443" s="281"/>
      <c r="O443" s="281"/>
    </row>
    <row r="444" spans="1:15" s="282" customFormat="1" ht="10.9" hidden="1" x14ac:dyDescent="0.3">
      <c r="A444" s="277"/>
      <c r="B444" s="296" t="s">
        <v>571</v>
      </c>
      <c r="C444" s="277"/>
      <c r="D444" s="279"/>
      <c r="E444" s="279">
        <v>1.2</v>
      </c>
      <c r="F444" s="279">
        <v>0.1</v>
      </c>
      <c r="G444" s="279">
        <v>0.09</v>
      </c>
      <c r="H444" s="299">
        <f t="shared" ref="H444:H461" si="22">TRUNC(PRODUCT(D444:G444),4)</f>
        <v>1.0800000000000001E-2</v>
      </c>
      <c r="I444" s="281"/>
      <c r="J444" s="281"/>
      <c r="K444" s="281"/>
      <c r="L444" s="281"/>
      <c r="M444" s="281"/>
      <c r="N444" s="281"/>
      <c r="O444" s="281"/>
    </row>
    <row r="445" spans="1:15" s="282" customFormat="1" ht="10.9" hidden="1" x14ac:dyDescent="0.3">
      <c r="A445" s="277"/>
      <c r="B445" s="296" t="s">
        <v>797</v>
      </c>
      <c r="C445" s="277"/>
      <c r="D445" s="279"/>
      <c r="E445" s="279">
        <v>1.2</v>
      </c>
      <c r="F445" s="279">
        <v>0.09</v>
      </c>
      <c r="G445" s="279">
        <v>0.09</v>
      </c>
      <c r="H445" s="299">
        <f t="shared" si="22"/>
        <v>9.7000000000000003E-3</v>
      </c>
      <c r="I445" s="281"/>
      <c r="J445" s="281"/>
      <c r="K445" s="281"/>
      <c r="L445" s="281"/>
      <c r="M445" s="281"/>
      <c r="N445" s="281"/>
      <c r="O445" s="281"/>
    </row>
    <row r="446" spans="1:15" s="282" customFormat="1" ht="10.9" hidden="1" x14ac:dyDescent="0.3">
      <c r="A446" s="277"/>
      <c r="B446" s="296" t="s">
        <v>577</v>
      </c>
      <c r="C446" s="277"/>
      <c r="D446" s="279"/>
      <c r="E446" s="279">
        <v>1.1499999999999999</v>
      </c>
      <c r="F446" s="279">
        <v>0.09</v>
      </c>
      <c r="G446" s="279">
        <v>0.09</v>
      </c>
      <c r="H446" s="299">
        <f t="shared" si="22"/>
        <v>9.2999999999999992E-3</v>
      </c>
      <c r="I446" s="281"/>
      <c r="J446" s="281"/>
      <c r="K446" s="281"/>
      <c r="L446" s="281"/>
      <c r="M446" s="281"/>
      <c r="N446" s="281"/>
      <c r="O446" s="281"/>
    </row>
    <row r="447" spans="1:15" s="282" customFormat="1" ht="10.9" hidden="1" x14ac:dyDescent="0.3">
      <c r="A447" s="277"/>
      <c r="B447" s="296" t="s">
        <v>578</v>
      </c>
      <c r="C447" s="277"/>
      <c r="D447" s="279"/>
      <c r="E447" s="279">
        <v>1.1499999999999999</v>
      </c>
      <c r="F447" s="279">
        <v>0.09</v>
      </c>
      <c r="G447" s="279">
        <v>0.09</v>
      </c>
      <c r="H447" s="299">
        <f t="shared" si="22"/>
        <v>9.2999999999999992E-3</v>
      </c>
      <c r="I447" s="281"/>
      <c r="J447" s="281"/>
      <c r="K447" s="281"/>
      <c r="L447" s="281"/>
      <c r="M447" s="281"/>
      <c r="N447" s="281"/>
      <c r="O447" s="281"/>
    </row>
    <row r="448" spans="1:15" s="282" customFormat="1" ht="10.9" hidden="1" x14ac:dyDescent="0.3">
      <c r="A448" s="277"/>
      <c r="B448" s="296" t="s">
        <v>798</v>
      </c>
      <c r="C448" s="277"/>
      <c r="D448" s="279"/>
      <c r="E448" s="279">
        <v>1.2</v>
      </c>
      <c r="F448" s="279">
        <v>0.09</v>
      </c>
      <c r="G448" s="279">
        <v>0.09</v>
      </c>
      <c r="H448" s="299">
        <f t="shared" si="22"/>
        <v>9.7000000000000003E-3</v>
      </c>
      <c r="I448" s="281"/>
      <c r="J448" s="281"/>
      <c r="K448" s="281"/>
      <c r="L448" s="281"/>
      <c r="M448" s="281"/>
      <c r="N448" s="281"/>
      <c r="O448" s="281"/>
    </row>
    <row r="449" spans="1:16" s="282" customFormat="1" ht="10.9" hidden="1" x14ac:dyDescent="0.3">
      <c r="A449" s="277"/>
      <c r="B449" s="296" t="s">
        <v>799</v>
      </c>
      <c r="C449" s="277"/>
      <c r="D449" s="279"/>
      <c r="E449" s="279">
        <v>1.2</v>
      </c>
      <c r="F449" s="279">
        <v>0.09</v>
      </c>
      <c r="G449" s="279">
        <v>0.09</v>
      </c>
      <c r="H449" s="299">
        <f t="shared" si="22"/>
        <v>9.7000000000000003E-3</v>
      </c>
      <c r="I449" s="281"/>
      <c r="J449" s="281"/>
      <c r="K449" s="281"/>
      <c r="L449" s="281"/>
      <c r="M449" s="281"/>
      <c r="N449" s="281"/>
      <c r="O449" s="281"/>
    </row>
    <row r="450" spans="1:16" s="282" customFormat="1" ht="10.9" hidden="1" x14ac:dyDescent="0.3">
      <c r="A450" s="277"/>
      <c r="B450" s="296" t="s">
        <v>800</v>
      </c>
      <c r="C450" s="277"/>
      <c r="D450" s="279"/>
      <c r="E450" s="279">
        <v>1.2</v>
      </c>
      <c r="F450" s="279">
        <v>0.09</v>
      </c>
      <c r="G450" s="279">
        <v>0.09</v>
      </c>
      <c r="H450" s="299">
        <f t="shared" si="22"/>
        <v>9.7000000000000003E-3</v>
      </c>
      <c r="I450" s="281"/>
      <c r="J450" s="270"/>
      <c r="K450" s="281"/>
      <c r="L450" s="281"/>
      <c r="M450" s="281"/>
      <c r="N450" s="281"/>
      <c r="O450" s="281"/>
    </row>
    <row r="451" spans="1:16" s="282" customFormat="1" ht="10.9" hidden="1" x14ac:dyDescent="0.3">
      <c r="A451" s="277"/>
      <c r="B451" s="296" t="s">
        <v>801</v>
      </c>
      <c r="C451" s="277"/>
      <c r="D451" s="279"/>
      <c r="E451" s="279">
        <v>1.1499999999999999</v>
      </c>
      <c r="F451" s="279">
        <v>0.09</v>
      </c>
      <c r="G451" s="279">
        <v>0.09</v>
      </c>
      <c r="H451" s="299">
        <f t="shared" si="22"/>
        <v>9.2999999999999992E-3</v>
      </c>
      <c r="I451" s="281"/>
      <c r="J451" s="270"/>
      <c r="K451" s="281"/>
      <c r="L451" s="281"/>
      <c r="M451" s="281"/>
      <c r="N451" s="281"/>
      <c r="O451" s="281"/>
    </row>
    <row r="452" spans="1:16" s="282" customFormat="1" ht="10.9" hidden="1" x14ac:dyDescent="0.3">
      <c r="A452" s="277"/>
      <c r="B452" s="296" t="s">
        <v>802</v>
      </c>
      <c r="C452" s="277"/>
      <c r="D452" s="279"/>
      <c r="E452" s="279">
        <v>1.1499999999999999</v>
      </c>
      <c r="F452" s="279">
        <v>0.09</v>
      </c>
      <c r="G452" s="279">
        <v>0.09</v>
      </c>
      <c r="H452" s="299">
        <f t="shared" si="22"/>
        <v>9.2999999999999992E-3</v>
      </c>
      <c r="I452" s="281"/>
      <c r="J452" s="291"/>
      <c r="K452" s="281"/>
      <c r="L452" s="281"/>
      <c r="M452" s="281"/>
      <c r="N452" s="281"/>
      <c r="O452" s="281"/>
    </row>
    <row r="453" spans="1:16" s="282" customFormat="1" ht="10.9" hidden="1" x14ac:dyDescent="0.3">
      <c r="A453" s="277"/>
      <c r="B453" s="296" t="s">
        <v>803</v>
      </c>
      <c r="C453" s="277"/>
      <c r="D453" s="279"/>
      <c r="E453" s="279">
        <v>1.1499999999999999</v>
      </c>
      <c r="F453" s="279">
        <v>0.09</v>
      </c>
      <c r="G453" s="279">
        <v>0.09</v>
      </c>
      <c r="H453" s="299">
        <f t="shared" si="22"/>
        <v>9.2999999999999992E-3</v>
      </c>
      <c r="I453" s="281"/>
      <c r="J453" s="265"/>
      <c r="K453" s="281"/>
      <c r="L453" s="281"/>
      <c r="M453" s="281"/>
      <c r="N453" s="281"/>
      <c r="O453" s="281"/>
    </row>
    <row r="454" spans="1:16" s="282" customFormat="1" ht="10.9" hidden="1" x14ac:dyDescent="0.3">
      <c r="A454" s="277"/>
      <c r="B454" s="296" t="s">
        <v>804</v>
      </c>
      <c r="C454" s="277"/>
      <c r="D454" s="279"/>
      <c r="E454" s="279">
        <v>1.4</v>
      </c>
      <c r="F454" s="279">
        <v>0.09</v>
      </c>
      <c r="G454" s="279">
        <v>0.09</v>
      </c>
      <c r="H454" s="299">
        <f t="shared" si="22"/>
        <v>1.1299999999999999E-2</v>
      </c>
      <c r="I454" s="281"/>
      <c r="J454" s="270"/>
      <c r="K454" s="281"/>
      <c r="L454" s="281"/>
      <c r="M454" s="281"/>
      <c r="N454" s="281"/>
      <c r="O454" s="281"/>
    </row>
    <row r="455" spans="1:16" s="282" customFormat="1" ht="10.9" hidden="1" x14ac:dyDescent="0.3">
      <c r="A455" s="277"/>
      <c r="B455" s="296" t="s">
        <v>805</v>
      </c>
      <c r="C455" s="277"/>
      <c r="D455" s="279"/>
      <c r="E455" s="279">
        <v>1.24</v>
      </c>
      <c r="F455" s="279">
        <v>0.09</v>
      </c>
      <c r="G455" s="279">
        <v>0.09</v>
      </c>
      <c r="H455" s="299">
        <f t="shared" si="22"/>
        <v>0.01</v>
      </c>
      <c r="I455" s="281"/>
      <c r="J455" s="281"/>
      <c r="K455" s="281"/>
      <c r="L455" s="281"/>
      <c r="M455" s="281"/>
      <c r="N455" s="281"/>
      <c r="O455" s="281"/>
    </row>
    <row r="456" spans="1:16" s="282" customFormat="1" ht="10.9" hidden="1" x14ac:dyDescent="0.3">
      <c r="A456" s="277"/>
      <c r="B456" s="296" t="s">
        <v>806</v>
      </c>
      <c r="C456" s="277"/>
      <c r="D456" s="279"/>
      <c r="E456" s="279">
        <v>1.1200000000000001</v>
      </c>
      <c r="F456" s="279">
        <v>0.09</v>
      </c>
      <c r="G456" s="279">
        <v>0.09</v>
      </c>
      <c r="H456" s="299">
        <f t="shared" si="22"/>
        <v>8.9999999999999993E-3</v>
      </c>
      <c r="I456" s="281"/>
      <c r="J456" s="281"/>
      <c r="K456" s="270"/>
      <c r="L456" s="270"/>
      <c r="M456" s="270"/>
      <c r="N456" s="270"/>
      <c r="O456" s="270"/>
      <c r="P456" s="270"/>
    </row>
    <row r="457" spans="1:16" s="282" customFormat="1" ht="10.9" hidden="1" x14ac:dyDescent="0.3">
      <c r="A457" s="277"/>
      <c r="B457" s="296" t="s">
        <v>807</v>
      </c>
      <c r="C457" s="277"/>
      <c r="D457" s="279"/>
      <c r="E457" s="279">
        <v>1.2</v>
      </c>
      <c r="F457" s="279">
        <v>0.09</v>
      </c>
      <c r="G457" s="279">
        <v>0.09</v>
      </c>
      <c r="H457" s="299">
        <f t="shared" si="22"/>
        <v>9.7000000000000003E-3</v>
      </c>
      <c r="I457" s="281"/>
      <c r="J457" s="281"/>
      <c r="K457" s="270"/>
      <c r="L457" s="270"/>
      <c r="M457" s="270"/>
      <c r="N457" s="270"/>
      <c r="O457" s="270"/>
      <c r="P457" s="270"/>
    </row>
    <row r="458" spans="1:16" s="282" customFormat="1" ht="10.9" hidden="1" x14ac:dyDescent="0.3">
      <c r="A458" s="277"/>
      <c r="B458" s="296" t="s">
        <v>591</v>
      </c>
      <c r="C458" s="277"/>
      <c r="D458" s="279"/>
      <c r="E458" s="279">
        <v>1.1200000000000001</v>
      </c>
      <c r="F458" s="279">
        <v>0.09</v>
      </c>
      <c r="G458" s="279">
        <v>0.09</v>
      </c>
      <c r="H458" s="299">
        <f t="shared" si="22"/>
        <v>8.9999999999999993E-3</v>
      </c>
      <c r="I458" s="281"/>
      <c r="J458" s="281"/>
      <c r="K458" s="291"/>
      <c r="L458" s="291"/>
      <c r="M458" s="291"/>
      <c r="N458" s="291"/>
      <c r="O458" s="291"/>
      <c r="P458" s="292"/>
    </row>
    <row r="459" spans="1:16" s="282" customFormat="1" ht="10.9" hidden="1" x14ac:dyDescent="0.3">
      <c r="A459" s="277"/>
      <c r="B459" s="296" t="s">
        <v>592</v>
      </c>
      <c r="C459" s="277"/>
      <c r="D459" s="279"/>
      <c r="E459" s="279">
        <v>1.1000000000000001</v>
      </c>
      <c r="F459" s="279">
        <v>0.09</v>
      </c>
      <c r="G459" s="279">
        <v>0.09</v>
      </c>
      <c r="H459" s="299">
        <f t="shared" si="22"/>
        <v>8.8999999999999999E-3</v>
      </c>
      <c r="I459" s="281"/>
      <c r="J459" s="281"/>
      <c r="K459" s="265"/>
      <c r="L459" s="265"/>
      <c r="M459" s="265"/>
      <c r="N459" s="265"/>
      <c r="O459" s="265"/>
      <c r="P459" s="266"/>
    </row>
    <row r="460" spans="1:16" s="282" customFormat="1" ht="10.9" hidden="1" x14ac:dyDescent="0.3">
      <c r="A460" s="277"/>
      <c r="B460" s="296" t="s">
        <v>589</v>
      </c>
      <c r="C460" s="277"/>
      <c r="D460" s="279"/>
      <c r="E460" s="279">
        <v>1.1000000000000001</v>
      </c>
      <c r="F460" s="279">
        <v>0.09</v>
      </c>
      <c r="G460" s="279">
        <v>0.09</v>
      </c>
      <c r="H460" s="299">
        <f t="shared" si="22"/>
        <v>8.8999999999999999E-3</v>
      </c>
      <c r="I460" s="281"/>
      <c r="J460" s="270"/>
      <c r="K460" s="270"/>
      <c r="L460" s="270"/>
      <c r="M460" s="270"/>
      <c r="N460" s="270"/>
      <c r="O460" s="270"/>
      <c r="P460" s="271"/>
    </row>
    <row r="461" spans="1:16" s="282" customFormat="1" ht="10.9" hidden="1" x14ac:dyDescent="0.3">
      <c r="A461" s="277"/>
      <c r="B461" s="296" t="s">
        <v>808</v>
      </c>
      <c r="C461" s="277"/>
      <c r="D461" s="279"/>
      <c r="E461" s="279">
        <v>1.2</v>
      </c>
      <c r="F461" s="279">
        <v>0.09</v>
      </c>
      <c r="G461" s="279">
        <v>0.09</v>
      </c>
      <c r="H461" s="299">
        <f t="shared" si="22"/>
        <v>9.7000000000000003E-3</v>
      </c>
      <c r="I461" s="281"/>
      <c r="J461" s="291"/>
      <c r="K461" s="281"/>
      <c r="L461" s="281"/>
      <c r="M461" s="281"/>
      <c r="N461" s="281"/>
      <c r="O461" s="281"/>
    </row>
    <row r="462" spans="1:16" s="282" customFormat="1" ht="10.9" hidden="1" x14ac:dyDescent="0.3">
      <c r="A462" s="277"/>
      <c r="B462" s="283" t="str">
        <f>"Total item "&amp;A440</f>
        <v>Total item 4.4</v>
      </c>
      <c r="C462" s="277"/>
      <c r="D462" s="279"/>
      <c r="E462" s="284"/>
      <c r="F462" s="279"/>
      <c r="G462" s="279"/>
      <c r="H462" s="332">
        <f>SUM(H441:H461)</f>
        <v>0.20029999999999998</v>
      </c>
      <c r="I462" s="281"/>
      <c r="J462" s="275"/>
      <c r="K462" s="281"/>
      <c r="L462" s="281"/>
      <c r="M462" s="281"/>
      <c r="N462" s="281"/>
      <c r="O462" s="281"/>
    </row>
    <row r="463" spans="1:16" s="270" customFormat="1" ht="10.9" hidden="1" x14ac:dyDescent="0.3">
      <c r="A463" s="267"/>
      <c r="B463" s="285"/>
      <c r="C463" s="267"/>
      <c r="D463" s="269"/>
      <c r="E463" s="269"/>
      <c r="F463" s="711" t="s">
        <v>506</v>
      </c>
      <c r="G463" s="712"/>
      <c r="H463" s="286">
        <v>0</v>
      </c>
      <c r="I463" s="270" t="s">
        <v>733</v>
      </c>
      <c r="J463" s="281"/>
      <c r="K463" s="281"/>
      <c r="L463" s="281"/>
      <c r="M463" s="281"/>
      <c r="N463" s="281"/>
      <c r="O463" s="281"/>
      <c r="P463" s="282"/>
    </row>
    <row r="464" spans="1:16" s="270" customFormat="1" ht="10.9" hidden="1" x14ac:dyDescent="0.3">
      <c r="A464" s="267"/>
      <c r="B464" s="285"/>
      <c r="C464" s="267"/>
      <c r="D464" s="269"/>
      <c r="E464" s="269"/>
      <c r="F464" s="713" t="s">
        <v>507</v>
      </c>
      <c r="G464" s="714"/>
      <c r="H464" s="333">
        <f>H462-H463</f>
        <v>0.20029999999999998</v>
      </c>
      <c r="J464" s="281"/>
      <c r="K464" s="281"/>
      <c r="L464" s="281"/>
      <c r="M464" s="281"/>
      <c r="N464" s="281"/>
      <c r="O464" s="281"/>
      <c r="P464" s="282"/>
    </row>
    <row r="465" spans="1:16" s="292" customFormat="1" ht="10.9" hidden="1" x14ac:dyDescent="0.3">
      <c r="A465" s="288"/>
      <c r="B465" s="326"/>
      <c r="C465" s="288"/>
      <c r="D465" s="290"/>
      <c r="E465" s="327"/>
      <c r="F465" s="290"/>
      <c r="G465" s="290"/>
      <c r="H465" s="290"/>
      <c r="I465" s="291"/>
      <c r="J465" s="281"/>
      <c r="K465" s="281"/>
      <c r="L465" s="281"/>
      <c r="M465" s="281"/>
      <c r="N465" s="281"/>
      <c r="O465" s="281"/>
      <c r="P465" s="282"/>
    </row>
    <row r="466" spans="1:16" s="266" customFormat="1" ht="10.15" x14ac:dyDescent="0.3">
      <c r="A466" s="262" t="str">
        <f>'[17]2º REPROGRAMAÇÃO'!A39</f>
        <v>5.0</v>
      </c>
      <c r="B466" s="263" t="str">
        <f>'[17]2º REPROGRAMAÇÃO'!B39</f>
        <v>ALVENARIA - VEDAÇÃO</v>
      </c>
      <c r="C466" s="262"/>
      <c r="D466" s="264"/>
      <c r="E466" s="264"/>
      <c r="F466" s="264"/>
      <c r="G466" s="264"/>
      <c r="H466" s="264"/>
      <c r="I466" s="265"/>
      <c r="J466" s="281"/>
      <c r="K466" s="270"/>
      <c r="L466" s="270"/>
      <c r="M466" s="270"/>
      <c r="N466" s="270"/>
      <c r="O466" s="270"/>
      <c r="P466" s="270"/>
    </row>
    <row r="467" spans="1:16" s="266" customFormat="1" ht="10.15" x14ac:dyDescent="0.3">
      <c r="A467" s="334"/>
      <c r="B467" s="335"/>
      <c r="C467" s="334"/>
      <c r="D467" s="336"/>
      <c r="E467" s="336"/>
      <c r="F467" s="336"/>
      <c r="G467" s="336"/>
      <c r="H467" s="336"/>
      <c r="I467" s="265"/>
      <c r="J467" s="281"/>
      <c r="K467" s="270"/>
      <c r="L467" s="270"/>
      <c r="M467" s="270"/>
      <c r="N467" s="270"/>
      <c r="O467" s="270"/>
      <c r="P467" s="270"/>
    </row>
    <row r="468" spans="1:16" s="341" customFormat="1" ht="22.5" x14ac:dyDescent="0.25">
      <c r="A468" s="337" t="str">
        <f>'[17]2º REPROGRAMAÇÃO'!A44</f>
        <v>5.2.2.1</v>
      </c>
      <c r="B468" s="338" t="str">
        <f>'[17]2º REPROGRAMAÇÃO'!B44</f>
        <v xml:space="preserve">Escavação manual de vala com profundidade menor ou igual a 1,50 m. (SINAPI 93358) </v>
      </c>
      <c r="C468" s="337" t="str">
        <f>'[17]2º REPROGRAMAÇÃO'!C44</f>
        <v>m³</v>
      </c>
      <c r="D468" s="339"/>
      <c r="E468" s="339"/>
      <c r="F468" s="339"/>
      <c r="G468" s="339"/>
      <c r="H468" s="339"/>
      <c r="I468" s="340"/>
      <c r="J468" s="340"/>
      <c r="K468" s="340"/>
      <c r="L468" s="340"/>
      <c r="M468" s="340"/>
      <c r="N468" s="340"/>
      <c r="O468" s="340"/>
    </row>
    <row r="469" spans="1:16" s="282" customFormat="1" ht="10.9" x14ac:dyDescent="0.3">
      <c r="A469" s="277"/>
      <c r="B469" s="295" t="s">
        <v>809</v>
      </c>
      <c r="C469" s="277"/>
      <c r="D469" s="279"/>
      <c r="E469" s="279"/>
      <c r="F469" s="279"/>
      <c r="G469" s="279"/>
      <c r="H469" s="279"/>
      <c r="I469" s="281"/>
      <c r="J469" s="281"/>
      <c r="K469" s="281"/>
      <c r="L469" s="281"/>
      <c r="M469" s="281"/>
      <c r="N469" s="281"/>
      <c r="O469" s="281"/>
    </row>
    <row r="470" spans="1:16" s="282" customFormat="1" ht="10.9" x14ac:dyDescent="0.3">
      <c r="A470" s="342"/>
      <c r="B470" s="331" t="s">
        <v>810</v>
      </c>
      <c r="C470" s="277"/>
      <c r="D470" s="279"/>
      <c r="E470" s="279">
        <v>3.8</v>
      </c>
      <c r="F470" s="279">
        <v>2.2000000000000002</v>
      </c>
      <c r="G470" s="279">
        <v>1.85</v>
      </c>
      <c r="H470" s="279">
        <f t="shared" ref="H470:H473" si="23">TRUNC(PRODUCT(D470:G470),2)</f>
        <v>15.46</v>
      </c>
      <c r="I470" s="416"/>
      <c r="J470" s="281"/>
      <c r="K470" s="281"/>
      <c r="L470" s="281"/>
      <c r="M470" s="281"/>
      <c r="N470" s="281"/>
      <c r="O470" s="281"/>
    </row>
    <row r="471" spans="1:16" s="282" customFormat="1" ht="10.9" x14ac:dyDescent="0.3">
      <c r="A471" s="342"/>
      <c r="B471" s="331" t="s">
        <v>811</v>
      </c>
      <c r="C471" s="277"/>
      <c r="D471" s="279">
        <v>2</v>
      </c>
      <c r="E471" s="279">
        <v>4.1000000000000005</v>
      </c>
      <c r="F471" s="279">
        <v>1.7999999999999998</v>
      </c>
      <c r="G471" s="279">
        <v>2.1</v>
      </c>
      <c r="H471" s="279">
        <f t="shared" si="23"/>
        <v>30.99</v>
      </c>
      <c r="I471" s="416"/>
      <c r="J471" s="329"/>
      <c r="K471" s="281"/>
      <c r="L471" s="281"/>
      <c r="M471" s="281"/>
      <c r="N471" s="281"/>
      <c r="O471" s="281"/>
    </row>
    <row r="472" spans="1:16" s="282" customFormat="1" ht="10.9" x14ac:dyDescent="0.3">
      <c r="A472" s="342"/>
      <c r="B472" s="283" t="s">
        <v>812</v>
      </c>
      <c r="C472" s="277"/>
      <c r="D472" s="279"/>
      <c r="E472" s="279"/>
      <c r="F472" s="279"/>
      <c r="G472" s="279"/>
      <c r="H472" s="279"/>
      <c r="I472" s="281"/>
      <c r="J472" s="343"/>
      <c r="K472" s="281"/>
      <c r="L472" s="281"/>
      <c r="M472" s="281"/>
      <c r="N472" s="281"/>
      <c r="O472" s="281"/>
    </row>
    <row r="473" spans="1:16" s="282" customFormat="1" ht="10.9" x14ac:dyDescent="0.3">
      <c r="A473" s="342"/>
      <c r="B473" s="331" t="s">
        <v>813</v>
      </c>
      <c r="C473" s="277"/>
      <c r="D473" s="279"/>
      <c r="E473" s="279">
        <v>3.4</v>
      </c>
      <c r="F473" s="279">
        <v>3.4</v>
      </c>
      <c r="G473" s="279">
        <v>1.6500000000000001</v>
      </c>
      <c r="H473" s="279">
        <f t="shared" si="23"/>
        <v>19.07</v>
      </c>
      <c r="I473" s="281"/>
      <c r="J473" s="281"/>
      <c r="K473" s="281"/>
      <c r="L473" s="281"/>
      <c r="M473" s="281"/>
      <c r="N473" s="281"/>
      <c r="O473" s="281"/>
    </row>
    <row r="474" spans="1:16" s="282" customFormat="1" ht="10.9" x14ac:dyDescent="0.3">
      <c r="A474" s="277"/>
      <c r="B474" s="283" t="str">
        <f>"Total item "&amp;A468</f>
        <v>Total item 5.2.2.1</v>
      </c>
      <c r="C474" s="277"/>
      <c r="D474" s="279"/>
      <c r="E474" s="284"/>
      <c r="F474" s="279"/>
      <c r="G474" s="279"/>
      <c r="H474" s="264">
        <f>SUM(H469:H473)</f>
        <v>65.52000000000001</v>
      </c>
      <c r="I474" s="281"/>
      <c r="J474" s="329"/>
      <c r="K474" s="329"/>
      <c r="L474" s="329"/>
      <c r="M474" s="329"/>
      <c r="N474" s="329"/>
      <c r="O474" s="329"/>
      <c r="P474" s="344"/>
    </row>
    <row r="475" spans="1:16" s="270" customFormat="1" ht="10.9" x14ac:dyDescent="0.3">
      <c r="A475" s="267"/>
      <c r="B475" s="285"/>
      <c r="C475" s="267"/>
      <c r="D475" s="269"/>
      <c r="E475" s="269"/>
      <c r="F475" s="711" t="s">
        <v>784</v>
      </c>
      <c r="G475" s="712"/>
      <c r="H475" s="286">
        <f>'[17]2º REPROGRAMAÇÃO'!K44</f>
        <v>0</v>
      </c>
      <c r="J475" s="329"/>
      <c r="K475" s="329"/>
      <c r="L475" s="329"/>
      <c r="M475" s="329"/>
      <c r="N475" s="329"/>
      <c r="O475" s="329"/>
      <c r="P475" s="344"/>
    </row>
    <row r="476" spans="1:16" s="270" customFormat="1" ht="10.9" x14ac:dyDescent="0.3">
      <c r="A476" s="267"/>
      <c r="B476" s="285"/>
      <c r="C476" s="267"/>
      <c r="D476" s="269"/>
      <c r="E476" s="269"/>
      <c r="F476" s="672" t="str">
        <f>IF(H476&gt;=0,"ADITAR","SUPRIMIR")</f>
        <v>ADITAR</v>
      </c>
      <c r="G476" s="673"/>
      <c r="H476" s="287">
        <f>H474-H475</f>
        <v>65.52000000000001</v>
      </c>
      <c r="J476" s="329"/>
      <c r="K476" s="329"/>
      <c r="L476" s="329"/>
      <c r="M476" s="329"/>
      <c r="N476" s="329"/>
      <c r="O476" s="329"/>
      <c r="P476" s="344"/>
    </row>
    <row r="477" spans="1:16" s="270" customFormat="1" ht="10.9" x14ac:dyDescent="0.3">
      <c r="A477" s="267"/>
      <c r="B477" s="285"/>
      <c r="C477" s="267"/>
      <c r="D477" s="269"/>
      <c r="E477" s="269"/>
      <c r="F477" s="345"/>
      <c r="G477" s="346"/>
      <c r="H477" s="336"/>
      <c r="J477" s="329"/>
      <c r="K477" s="329"/>
      <c r="L477" s="329"/>
      <c r="M477" s="329"/>
      <c r="N477" s="329"/>
      <c r="O477" s="329"/>
      <c r="P477" s="344"/>
    </row>
    <row r="478" spans="1:16" s="341" customFormat="1" ht="45" x14ac:dyDescent="0.25">
      <c r="A478" s="337" t="str">
        <f>'[17]2º REPROGRAMAÇÃO'!A45</f>
        <v>5.2.2.2</v>
      </c>
      <c r="B478" s="338" t="str">
        <f>'[17]2º REPROGRAMAÇÃO'!B45</f>
        <v>Alvenaria de vedação de blocos cerâmicos furados na horizontal de 14x9x19cm (espessura 14cm, bloco deitado) de paredes com área líquida maior ou igual a 6m² sem vãos e argamassa de assentamento com preparo em betoneira. af_06/2014. (SINAPI 87509)</v>
      </c>
      <c r="C478" s="337" t="str">
        <f>'[17]2º REPROGRAMAÇÃO'!C45</f>
        <v>m²</v>
      </c>
      <c r="D478" s="339"/>
      <c r="E478" s="339"/>
      <c r="F478" s="339"/>
      <c r="G478" s="339"/>
      <c r="H478" s="339"/>
      <c r="I478" s="340"/>
      <c r="J478" s="340"/>
      <c r="K478" s="340"/>
      <c r="L478" s="340"/>
      <c r="M478" s="340"/>
      <c r="N478" s="340"/>
      <c r="O478" s="340"/>
    </row>
    <row r="479" spans="1:16" s="282" customFormat="1" ht="10.9" x14ac:dyDescent="0.3">
      <c r="A479" s="277"/>
      <c r="B479" s="295" t="s">
        <v>809</v>
      </c>
      <c r="C479" s="277"/>
      <c r="D479" s="279"/>
      <c r="E479" s="279"/>
      <c r="F479" s="279"/>
      <c r="G479" s="279"/>
      <c r="H479" s="279"/>
      <c r="I479" s="281"/>
      <c r="J479" s="281"/>
      <c r="K479" s="281"/>
      <c r="L479" s="281"/>
      <c r="M479" s="281"/>
      <c r="N479" s="281"/>
      <c r="O479" s="281"/>
    </row>
    <row r="480" spans="1:16" s="282" customFormat="1" ht="10.9" x14ac:dyDescent="0.3">
      <c r="A480" s="342"/>
      <c r="B480" s="295" t="s">
        <v>814</v>
      </c>
      <c r="C480" s="277"/>
      <c r="D480" s="279">
        <v>2</v>
      </c>
      <c r="E480" s="279">
        <v>3</v>
      </c>
      <c r="F480" s="279"/>
      <c r="G480" s="279">
        <v>1.3</v>
      </c>
      <c r="H480" s="279">
        <f t="shared" ref="H480:H486" si="24">TRUNC(PRODUCT(D480:G480),2)</f>
        <v>7.8</v>
      </c>
      <c r="I480" s="281"/>
      <c r="J480" s="281"/>
      <c r="K480" s="281"/>
      <c r="L480" s="281"/>
      <c r="M480" s="281"/>
      <c r="N480" s="281"/>
      <c r="O480" s="281"/>
    </row>
    <row r="481" spans="1:16" s="282" customFormat="1" ht="10.9" x14ac:dyDescent="0.3">
      <c r="A481" s="342"/>
      <c r="B481" s="331"/>
      <c r="C481" s="277"/>
      <c r="D481" s="279">
        <v>2</v>
      </c>
      <c r="E481" s="279">
        <v>1.4</v>
      </c>
      <c r="F481" s="279"/>
      <c r="G481" s="279">
        <v>1.3</v>
      </c>
      <c r="H481" s="279">
        <f t="shared" si="24"/>
        <v>3.64</v>
      </c>
      <c r="I481" s="281"/>
      <c r="J481" s="329"/>
      <c r="K481" s="281"/>
      <c r="L481" s="281"/>
      <c r="M481" s="281"/>
      <c r="N481" s="281"/>
      <c r="O481" s="281"/>
    </row>
    <row r="482" spans="1:16" s="282" customFormat="1" ht="10.9" x14ac:dyDescent="0.3">
      <c r="A482" s="342"/>
      <c r="B482" s="278" t="s">
        <v>815</v>
      </c>
      <c r="C482" s="277"/>
      <c r="D482" s="279">
        <v>4</v>
      </c>
      <c r="E482" s="279">
        <v>3.7</v>
      </c>
      <c r="F482" s="279"/>
      <c r="G482" s="279">
        <v>1.7</v>
      </c>
      <c r="H482" s="279">
        <f t="shared" si="24"/>
        <v>25.16</v>
      </c>
      <c r="I482" s="281"/>
      <c r="J482" s="329"/>
      <c r="K482" s="281"/>
      <c r="L482" s="281"/>
      <c r="M482" s="281"/>
      <c r="N482" s="281"/>
      <c r="O482" s="281"/>
    </row>
    <row r="483" spans="1:16" s="282" customFormat="1" ht="10.9" x14ac:dyDescent="0.3">
      <c r="A483" s="342"/>
      <c r="B483" s="278"/>
      <c r="C483" s="277"/>
      <c r="D483" s="279">
        <v>4</v>
      </c>
      <c r="E483" s="279">
        <v>1.2</v>
      </c>
      <c r="F483" s="279"/>
      <c r="G483" s="279">
        <v>1.7</v>
      </c>
      <c r="H483" s="279">
        <f t="shared" si="24"/>
        <v>8.16</v>
      </c>
      <c r="I483" s="281"/>
      <c r="J483" s="343"/>
      <c r="K483" s="281"/>
      <c r="L483" s="281"/>
      <c r="M483" s="281"/>
      <c r="N483" s="281"/>
      <c r="O483" s="281"/>
    </row>
    <row r="484" spans="1:16" s="282" customFormat="1" ht="10.9" x14ac:dyDescent="0.3">
      <c r="A484" s="342"/>
      <c r="B484" s="295" t="s">
        <v>812</v>
      </c>
      <c r="C484" s="277"/>
      <c r="D484" s="279"/>
      <c r="E484" s="279"/>
      <c r="F484" s="279"/>
      <c r="G484" s="269" t="s">
        <v>816</v>
      </c>
      <c r="H484" s="279"/>
      <c r="I484" s="281"/>
      <c r="J484" s="281"/>
      <c r="K484" s="281"/>
      <c r="L484" s="281"/>
      <c r="M484" s="281"/>
      <c r="N484" s="281"/>
      <c r="O484" s="281"/>
    </row>
    <row r="485" spans="1:16" s="282" customFormat="1" ht="10.9" x14ac:dyDescent="0.3">
      <c r="A485" s="342"/>
      <c r="B485" s="331" t="s">
        <v>817</v>
      </c>
      <c r="C485" s="277"/>
      <c r="D485" s="279">
        <v>2</v>
      </c>
      <c r="E485" s="279">
        <v>3</v>
      </c>
      <c r="F485" s="279"/>
      <c r="G485" s="279">
        <v>2</v>
      </c>
      <c r="H485" s="279">
        <f t="shared" si="24"/>
        <v>12</v>
      </c>
      <c r="I485" s="281"/>
      <c r="J485" s="329"/>
      <c r="K485" s="281"/>
      <c r="L485" s="281"/>
      <c r="M485" s="281"/>
      <c r="N485" s="281"/>
      <c r="O485" s="281"/>
    </row>
    <row r="486" spans="1:16" s="282" customFormat="1" ht="10.9" x14ac:dyDescent="0.3">
      <c r="A486" s="342"/>
      <c r="B486" s="278"/>
      <c r="C486" s="277"/>
      <c r="D486" s="279">
        <v>2</v>
      </c>
      <c r="E486" s="279">
        <v>2.6</v>
      </c>
      <c r="F486" s="279"/>
      <c r="G486" s="279">
        <v>2</v>
      </c>
      <c r="H486" s="279">
        <f t="shared" si="24"/>
        <v>10.4</v>
      </c>
      <c r="I486" s="281"/>
      <c r="J486" s="343"/>
      <c r="K486" s="281"/>
      <c r="L486" s="281"/>
      <c r="M486" s="281"/>
      <c r="N486" s="281"/>
      <c r="O486" s="281"/>
    </row>
    <row r="487" spans="1:16" s="282" customFormat="1" ht="10.9" x14ac:dyDescent="0.3">
      <c r="A487" s="277"/>
      <c r="B487" s="283" t="s">
        <v>818</v>
      </c>
      <c r="C487" s="288"/>
      <c r="D487" s="290"/>
      <c r="E487" s="279"/>
      <c r="F487" s="279"/>
      <c r="G487" s="279"/>
      <c r="H487" s="279"/>
      <c r="I487" s="281"/>
      <c r="J487" s="281"/>
      <c r="K487" s="281"/>
      <c r="L487" s="281"/>
      <c r="M487" s="281"/>
      <c r="N487" s="281"/>
      <c r="O487" s="281"/>
    </row>
    <row r="488" spans="1:16" s="282" customFormat="1" ht="10.9" x14ac:dyDescent="0.3">
      <c r="A488" s="277"/>
      <c r="B488" s="296"/>
      <c r="C488" s="288"/>
      <c r="D488" s="279"/>
      <c r="E488" s="279">
        <v>9</v>
      </c>
      <c r="F488" s="279"/>
      <c r="G488" s="279">
        <v>0.2</v>
      </c>
      <c r="H488" s="279">
        <f t="shared" ref="H488:H490" si="25">TRUNC(PRODUCT(D488:G488),2)</f>
        <v>1.8</v>
      </c>
      <c r="I488" s="281"/>
      <c r="J488" s="281"/>
      <c r="K488" s="281"/>
      <c r="L488" s="281"/>
      <c r="M488" s="281"/>
      <c r="N488" s="281"/>
      <c r="O488" s="281"/>
    </row>
    <row r="489" spans="1:16" s="282" customFormat="1" ht="10.9" x14ac:dyDescent="0.3">
      <c r="A489" s="277"/>
      <c r="B489" s="296"/>
      <c r="C489" s="288"/>
      <c r="D489" s="279"/>
      <c r="E489" s="279">
        <v>5.4</v>
      </c>
      <c r="F489" s="279"/>
      <c r="G489" s="279">
        <v>0.2</v>
      </c>
      <c r="H489" s="279">
        <f t="shared" si="25"/>
        <v>1.08</v>
      </c>
      <c r="I489" s="281"/>
      <c r="J489" s="281"/>
      <c r="K489" s="281"/>
      <c r="L489" s="281"/>
      <c r="M489" s="281"/>
      <c r="N489" s="281"/>
      <c r="O489" s="281"/>
    </row>
    <row r="490" spans="1:16" s="282" customFormat="1" ht="10.9" x14ac:dyDescent="0.3">
      <c r="A490" s="277"/>
      <c r="B490" s="296"/>
      <c r="C490" s="288"/>
      <c r="D490" s="279"/>
      <c r="E490" s="279">
        <v>22.5</v>
      </c>
      <c r="F490" s="279"/>
      <c r="G490" s="279">
        <v>0.2</v>
      </c>
      <c r="H490" s="279">
        <f t="shared" si="25"/>
        <v>4.5</v>
      </c>
      <c r="I490" s="281"/>
      <c r="J490" s="281"/>
      <c r="K490" s="281"/>
      <c r="L490" s="281"/>
      <c r="M490" s="281"/>
      <c r="N490" s="281"/>
      <c r="O490" s="281"/>
    </row>
    <row r="491" spans="1:16" s="282" customFormat="1" ht="10.9" x14ac:dyDescent="0.3">
      <c r="A491" s="277"/>
      <c r="B491" s="283" t="str">
        <f>"Total item "&amp;A478</f>
        <v>Total item 5.2.2.2</v>
      </c>
      <c r="C491" s="277"/>
      <c r="D491" s="279"/>
      <c r="E491" s="284"/>
      <c r="F491" s="279"/>
      <c r="G491" s="279"/>
      <c r="H491" s="264">
        <f>SUM(H479:H490)</f>
        <v>74.540000000000006</v>
      </c>
      <c r="I491" s="281"/>
      <c r="J491" s="329"/>
      <c r="K491" s="329"/>
      <c r="L491" s="329"/>
      <c r="M491" s="329"/>
      <c r="N491" s="329"/>
      <c r="O491" s="329"/>
      <c r="P491" s="344"/>
    </row>
    <row r="492" spans="1:16" s="270" customFormat="1" ht="10.9" x14ac:dyDescent="0.3">
      <c r="A492" s="267"/>
      <c r="B492" s="285"/>
      <c r="C492" s="267"/>
      <c r="D492" s="269"/>
      <c r="E492" s="269"/>
      <c r="F492" s="711" t="s">
        <v>784</v>
      </c>
      <c r="G492" s="712"/>
      <c r="H492" s="286">
        <f>'[17]2º REPROGRAMAÇÃO'!K45</f>
        <v>0</v>
      </c>
      <c r="J492" s="329"/>
      <c r="K492" s="329"/>
      <c r="L492" s="329"/>
      <c r="M492" s="329"/>
      <c r="N492" s="329"/>
      <c r="O492" s="329"/>
      <c r="P492" s="344"/>
    </row>
    <row r="493" spans="1:16" s="270" customFormat="1" ht="10.9" x14ac:dyDescent="0.3">
      <c r="A493" s="267"/>
      <c r="B493" s="285"/>
      <c r="C493" s="267"/>
      <c r="D493" s="269"/>
      <c r="E493" s="269"/>
      <c r="F493" s="672" t="str">
        <f>IF(H493&gt;=0,"ADITAR","SUPRIMIR")</f>
        <v>ADITAR</v>
      </c>
      <c r="G493" s="673"/>
      <c r="H493" s="287">
        <f>H491-H492</f>
        <v>74.540000000000006</v>
      </c>
      <c r="J493" s="329"/>
      <c r="K493" s="329"/>
      <c r="L493" s="329"/>
      <c r="M493" s="329"/>
      <c r="N493" s="329"/>
      <c r="O493" s="329"/>
      <c r="P493" s="344"/>
    </row>
    <row r="494" spans="1:16" s="271" customFormat="1" ht="10.9" x14ac:dyDescent="0.3">
      <c r="A494" s="267"/>
      <c r="B494" s="268"/>
      <c r="C494" s="267"/>
      <c r="D494" s="269"/>
      <c r="E494" s="269"/>
      <c r="F494" s="269"/>
      <c r="G494" s="269"/>
      <c r="H494" s="269"/>
      <c r="I494" s="270"/>
      <c r="J494" s="281"/>
      <c r="K494" s="291"/>
      <c r="L494" s="291"/>
      <c r="M494" s="291"/>
      <c r="N494" s="291"/>
      <c r="O494" s="291"/>
      <c r="P494" s="292"/>
    </row>
    <row r="495" spans="1:16" s="341" customFormat="1" ht="33.75" x14ac:dyDescent="0.25">
      <c r="A495" s="337" t="str">
        <f>'[17]2º REPROGRAMAÇÃO'!A46</f>
        <v>5.2.2.3</v>
      </c>
      <c r="B495" s="338" t="str">
        <f>'[17]2º REPROGRAMAÇÃO'!B46</f>
        <v>Chapisco aplicado em alvenarias e estruturas de concreto internas, com colher de pedreiro.  argamassa traço 1:3 com preparo em betoneira 400L. (SINAPI 87879)</v>
      </c>
      <c r="C495" s="337" t="str">
        <f>'[17]2º REPROGRAMAÇÃO'!C46</f>
        <v>m²</v>
      </c>
      <c r="D495" s="339"/>
      <c r="E495" s="339"/>
      <c r="F495" s="339"/>
      <c r="G495" s="339"/>
      <c r="H495" s="339"/>
      <c r="I495" s="340"/>
      <c r="J495" s="340"/>
      <c r="K495" s="340"/>
      <c r="L495" s="340"/>
      <c r="M495" s="340"/>
      <c r="N495" s="340"/>
      <c r="O495" s="340"/>
    </row>
    <row r="496" spans="1:16" s="282" customFormat="1" ht="10.9" x14ac:dyDescent="0.3">
      <c r="A496" s="277"/>
      <c r="B496" s="295" t="s">
        <v>809</v>
      </c>
      <c r="C496" s="277"/>
      <c r="D496" s="279"/>
      <c r="E496" s="279"/>
      <c r="F496" s="279"/>
      <c r="G496" s="279"/>
      <c r="H496" s="279"/>
      <c r="I496" s="281"/>
      <c r="J496" s="281"/>
      <c r="K496" s="281"/>
      <c r="L496" s="281"/>
      <c r="M496" s="281"/>
      <c r="N496" s="281"/>
      <c r="O496" s="281"/>
    </row>
    <row r="497" spans="1:16" s="282" customFormat="1" ht="10.9" x14ac:dyDescent="0.3">
      <c r="A497" s="342"/>
      <c r="B497" s="331" t="s">
        <v>819</v>
      </c>
      <c r="C497" s="277"/>
      <c r="D497" s="279">
        <v>2</v>
      </c>
      <c r="E497" s="279">
        <v>2.6</v>
      </c>
      <c r="F497" s="279"/>
      <c r="G497" s="279">
        <v>1.3</v>
      </c>
      <c r="H497" s="279">
        <f t="shared" ref="H497:H501" si="26">TRUNC(PRODUCT(D497:G497),2)</f>
        <v>6.76</v>
      </c>
      <c r="I497" s="281"/>
      <c r="J497" s="281"/>
      <c r="K497" s="281"/>
      <c r="L497" s="281"/>
      <c r="M497" s="281"/>
      <c r="N497" s="281"/>
      <c r="O497" s="281"/>
    </row>
    <row r="498" spans="1:16" s="282" customFormat="1" ht="10.9" x14ac:dyDescent="0.3">
      <c r="A498" s="342"/>
      <c r="B498" s="331"/>
      <c r="C498" s="277"/>
      <c r="D498" s="279">
        <v>2</v>
      </c>
      <c r="E498" s="279">
        <v>1.4</v>
      </c>
      <c r="F498" s="279"/>
      <c r="G498" s="279">
        <v>1.3</v>
      </c>
      <c r="H498" s="279">
        <f t="shared" si="26"/>
        <v>3.64</v>
      </c>
      <c r="I498" s="281"/>
      <c r="J498" s="329"/>
      <c r="K498" s="281"/>
      <c r="L498" s="281"/>
      <c r="M498" s="281"/>
      <c r="N498" s="281"/>
      <c r="O498" s="281"/>
    </row>
    <row r="499" spans="1:16" s="282" customFormat="1" ht="10.9" x14ac:dyDescent="0.3">
      <c r="A499" s="342"/>
      <c r="B499" s="283" t="s">
        <v>812</v>
      </c>
      <c r="C499" s="277"/>
      <c r="D499" s="279"/>
      <c r="E499" s="279"/>
      <c r="F499" s="279"/>
      <c r="G499" s="279"/>
      <c r="H499" s="279"/>
      <c r="I499" s="281"/>
      <c r="J499" s="343"/>
      <c r="K499" s="281"/>
      <c r="L499" s="281"/>
      <c r="M499" s="281"/>
      <c r="N499" s="281"/>
      <c r="O499" s="281"/>
    </row>
    <row r="500" spans="1:16" s="282" customFormat="1" ht="10.9" x14ac:dyDescent="0.3">
      <c r="A500" s="342"/>
      <c r="B500" s="331" t="s">
        <v>820</v>
      </c>
      <c r="C500" s="277"/>
      <c r="D500" s="279">
        <v>4</v>
      </c>
      <c r="E500" s="279">
        <v>2.6</v>
      </c>
      <c r="F500" s="279"/>
      <c r="G500" s="279">
        <v>2</v>
      </c>
      <c r="H500" s="279">
        <f t="shared" si="26"/>
        <v>20.8</v>
      </c>
      <c r="I500" s="281"/>
      <c r="J500" s="281"/>
      <c r="K500" s="281"/>
      <c r="L500" s="281"/>
      <c r="M500" s="281"/>
      <c r="N500" s="281"/>
      <c r="O500" s="281"/>
    </row>
    <row r="501" spans="1:16" s="282" customFormat="1" ht="10.9" x14ac:dyDescent="0.3">
      <c r="A501" s="342"/>
      <c r="B501" s="331" t="s">
        <v>821</v>
      </c>
      <c r="C501" s="277"/>
      <c r="D501" s="279">
        <v>4</v>
      </c>
      <c r="E501" s="279">
        <v>3</v>
      </c>
      <c r="F501" s="279"/>
      <c r="G501" s="279">
        <v>0.4</v>
      </c>
      <c r="H501" s="279">
        <f t="shared" si="26"/>
        <v>4.8</v>
      </c>
      <c r="I501" s="281"/>
      <c r="J501" s="281"/>
      <c r="K501" s="281"/>
      <c r="L501" s="281"/>
      <c r="M501" s="281"/>
      <c r="N501" s="281"/>
      <c r="O501" s="281"/>
    </row>
    <row r="502" spans="1:16" s="282" customFormat="1" ht="10.9" x14ac:dyDescent="0.3">
      <c r="A502" s="277"/>
      <c r="B502" s="283" t="str">
        <f>"Total item "&amp;A495</f>
        <v>Total item 5.2.2.3</v>
      </c>
      <c r="C502" s="277"/>
      <c r="D502" s="279"/>
      <c r="E502" s="284"/>
      <c r="F502" s="279"/>
      <c r="G502" s="279"/>
      <c r="H502" s="264">
        <f>SUM(H496:H501)</f>
        <v>36</v>
      </c>
      <c r="I502" s="281"/>
      <c r="J502" s="329"/>
      <c r="K502" s="329"/>
      <c r="L502" s="329"/>
      <c r="M502" s="329"/>
      <c r="N502" s="329"/>
      <c r="O502" s="329"/>
      <c r="P502" s="344"/>
    </row>
    <row r="503" spans="1:16" s="270" customFormat="1" ht="10.9" x14ac:dyDescent="0.3">
      <c r="A503" s="267"/>
      <c r="B503" s="285"/>
      <c r="C503" s="267"/>
      <c r="D503" s="269"/>
      <c r="E503" s="269"/>
      <c r="F503" s="711" t="s">
        <v>784</v>
      </c>
      <c r="G503" s="712"/>
      <c r="H503" s="286">
        <f>'[17]2º REPROGRAMAÇÃO'!K46</f>
        <v>0</v>
      </c>
      <c r="J503" s="329"/>
      <c r="K503" s="329"/>
      <c r="L503" s="329"/>
      <c r="M503" s="329"/>
      <c r="N503" s="329"/>
      <c r="O503" s="329"/>
      <c r="P503" s="344"/>
    </row>
    <row r="504" spans="1:16" s="270" customFormat="1" ht="10.9" x14ac:dyDescent="0.3">
      <c r="A504" s="267"/>
      <c r="B504" s="285"/>
      <c r="C504" s="267"/>
      <c r="D504" s="269"/>
      <c r="E504" s="269"/>
      <c r="F504" s="672" t="str">
        <f>IF(H504&gt;=0,"ADITAR","SUPRIMIR")</f>
        <v>ADITAR</v>
      </c>
      <c r="G504" s="673"/>
      <c r="H504" s="287">
        <f>H502-H503</f>
        <v>36</v>
      </c>
      <c r="J504" s="329"/>
      <c r="K504" s="329"/>
      <c r="L504" s="329"/>
      <c r="M504" s="329"/>
      <c r="N504" s="329"/>
      <c r="O504" s="329"/>
      <c r="P504" s="344"/>
    </row>
    <row r="505" spans="1:16" s="271" customFormat="1" ht="10.9" x14ac:dyDescent="0.3">
      <c r="A505" s="267"/>
      <c r="B505" s="268"/>
      <c r="C505" s="267"/>
      <c r="D505" s="269"/>
      <c r="E505" s="269"/>
      <c r="F505" s="269"/>
      <c r="G505" s="269"/>
      <c r="H505" s="269"/>
      <c r="I505" s="270"/>
      <c r="J505" s="281"/>
      <c r="K505" s="291"/>
      <c r="L505" s="291"/>
      <c r="M505" s="291"/>
      <c r="N505" s="291"/>
      <c r="O505" s="291"/>
      <c r="P505" s="292"/>
    </row>
    <row r="506" spans="1:16" s="341" customFormat="1" ht="10.9" x14ac:dyDescent="0.3">
      <c r="A506" s="337" t="str">
        <f>'[17]2º REPROGRAMAÇÃO'!A47</f>
        <v>5.2.2.4</v>
      </c>
      <c r="B506" s="338" t="str">
        <f>'[17]2º REPROGRAMAÇÃO'!B47</f>
        <v>Lastro de concreto, preparo mecanico. (SINAPI 83532)</v>
      </c>
      <c r="C506" s="337" t="str">
        <f>'[17]2º REPROGRAMAÇÃO'!C47</f>
        <v>m³</v>
      </c>
      <c r="D506" s="339"/>
      <c r="E506" s="339"/>
      <c r="F506" s="339"/>
      <c r="G506" s="339"/>
      <c r="H506" s="339"/>
      <c r="I506" s="340"/>
      <c r="J506" s="340"/>
      <c r="K506" s="340"/>
      <c r="L506" s="340"/>
      <c r="M506" s="340"/>
      <c r="N506" s="340"/>
      <c r="O506" s="340"/>
    </row>
    <row r="507" spans="1:16" s="282" customFormat="1" ht="10.9" x14ac:dyDescent="0.3">
      <c r="A507" s="277"/>
      <c r="B507" s="295" t="s">
        <v>809</v>
      </c>
      <c r="C507" s="277"/>
      <c r="D507" s="279"/>
      <c r="E507" s="279"/>
      <c r="F507" s="279"/>
      <c r="G507" s="279"/>
      <c r="H507" s="279"/>
      <c r="I507" s="281"/>
      <c r="J507" s="281"/>
      <c r="K507" s="281"/>
      <c r="L507" s="281"/>
      <c r="M507" s="281"/>
      <c r="N507" s="281"/>
      <c r="O507" s="281"/>
    </row>
    <row r="508" spans="1:16" s="282" customFormat="1" ht="10.9" x14ac:dyDescent="0.3">
      <c r="A508" s="342"/>
      <c r="B508" s="331" t="s">
        <v>822</v>
      </c>
      <c r="C508" s="277"/>
      <c r="D508" s="279"/>
      <c r="E508" s="279">
        <v>3.8</v>
      </c>
      <c r="F508" s="279">
        <v>2.2000000000000002</v>
      </c>
      <c r="G508" s="279">
        <v>0.05</v>
      </c>
      <c r="H508" s="279">
        <f t="shared" ref="H508:H512" si="27">TRUNC(PRODUCT(D508:G508),2)</f>
        <v>0.41</v>
      </c>
      <c r="I508" s="281"/>
      <c r="J508" s="281"/>
      <c r="K508" s="281"/>
      <c r="L508" s="281"/>
      <c r="M508" s="281"/>
      <c r="N508" s="281"/>
      <c r="O508" s="281"/>
    </row>
    <row r="509" spans="1:16" s="282" customFormat="1" ht="10.9" x14ac:dyDescent="0.3">
      <c r="A509" s="342"/>
      <c r="B509" s="331" t="s">
        <v>823</v>
      </c>
      <c r="C509" s="277"/>
      <c r="D509" s="279">
        <v>4</v>
      </c>
      <c r="E509" s="279">
        <v>3.7</v>
      </c>
      <c r="F509" s="279">
        <v>0.2</v>
      </c>
      <c r="G509" s="279">
        <v>0.05</v>
      </c>
      <c r="H509" s="279">
        <f t="shared" si="27"/>
        <v>0.14000000000000001</v>
      </c>
      <c r="I509" s="281"/>
      <c r="J509" s="329"/>
      <c r="K509" s="281"/>
      <c r="L509" s="281"/>
      <c r="M509" s="281"/>
      <c r="N509" s="281"/>
      <c r="O509" s="281"/>
    </row>
    <row r="510" spans="1:16" s="282" customFormat="1" ht="10.9" x14ac:dyDescent="0.3">
      <c r="A510" s="342"/>
      <c r="B510" s="278" t="s">
        <v>823</v>
      </c>
      <c r="C510" s="277"/>
      <c r="D510" s="279">
        <v>4</v>
      </c>
      <c r="E510" s="279">
        <v>1.2</v>
      </c>
      <c r="F510" s="279">
        <v>0.2</v>
      </c>
      <c r="G510" s="279">
        <v>0.05</v>
      </c>
      <c r="H510" s="279">
        <f t="shared" si="27"/>
        <v>0.04</v>
      </c>
      <c r="I510" s="281"/>
      <c r="J510" s="329"/>
      <c r="K510" s="281"/>
      <c r="L510" s="281"/>
      <c r="M510" s="281"/>
      <c r="N510" s="281"/>
      <c r="O510" s="281"/>
    </row>
    <row r="511" spans="1:16" s="282" customFormat="1" ht="10.9" x14ac:dyDescent="0.3">
      <c r="A511" s="342"/>
      <c r="B511" s="295" t="s">
        <v>812</v>
      </c>
      <c r="C511" s="277"/>
      <c r="D511" s="279"/>
      <c r="E511" s="279"/>
      <c r="F511" s="279"/>
      <c r="G511" s="279"/>
      <c r="H511" s="279"/>
      <c r="I511" s="281"/>
      <c r="J511" s="281"/>
      <c r="K511" s="281"/>
      <c r="L511" s="281"/>
      <c r="M511" s="281"/>
      <c r="N511" s="281"/>
      <c r="O511" s="281"/>
    </row>
    <row r="512" spans="1:16" s="282" customFormat="1" ht="10.9" x14ac:dyDescent="0.3">
      <c r="A512" s="342"/>
      <c r="B512" s="331" t="s">
        <v>824</v>
      </c>
      <c r="C512" s="277"/>
      <c r="D512" s="279"/>
      <c r="E512" s="279">
        <v>3.4</v>
      </c>
      <c r="F512" s="279">
        <v>3.4</v>
      </c>
      <c r="G512" s="279">
        <v>0.05</v>
      </c>
      <c r="H512" s="279">
        <f t="shared" si="27"/>
        <v>0.56999999999999995</v>
      </c>
      <c r="I512" s="281"/>
      <c r="J512" s="281"/>
      <c r="K512" s="281"/>
      <c r="L512" s="281"/>
      <c r="M512" s="281"/>
      <c r="N512" s="281"/>
      <c r="O512" s="281"/>
    </row>
    <row r="513" spans="1:16" s="282" customFormat="1" ht="10.9" x14ac:dyDescent="0.3">
      <c r="A513" s="277"/>
      <c r="B513" s="283" t="str">
        <f>"Total item "&amp;A506</f>
        <v>Total item 5.2.2.4</v>
      </c>
      <c r="C513" s="277"/>
      <c r="D513" s="279"/>
      <c r="E513" s="284"/>
      <c r="F513" s="279"/>
      <c r="G513" s="279"/>
      <c r="H513" s="264">
        <f>SUM(H507:H512)</f>
        <v>1.1600000000000001</v>
      </c>
      <c r="I513" s="281"/>
      <c r="J513" s="329"/>
      <c r="K513" s="329"/>
      <c r="L513" s="329"/>
      <c r="M513" s="329"/>
      <c r="N513" s="329"/>
      <c r="O513" s="329"/>
      <c r="P513" s="344"/>
    </row>
    <row r="514" spans="1:16" s="270" customFormat="1" ht="10.9" x14ac:dyDescent="0.3">
      <c r="A514" s="267"/>
      <c r="B514" s="285"/>
      <c r="C514" s="267"/>
      <c r="D514" s="269"/>
      <c r="E514" s="269"/>
      <c r="F514" s="711" t="s">
        <v>784</v>
      </c>
      <c r="G514" s="712"/>
      <c r="H514" s="286">
        <f>'[17]2º REPROGRAMAÇÃO'!K47</f>
        <v>0</v>
      </c>
      <c r="J514" s="329"/>
      <c r="K514" s="329"/>
      <c r="L514" s="329"/>
      <c r="M514" s="329"/>
      <c r="N514" s="329"/>
      <c r="O514" s="329"/>
      <c r="P514" s="344"/>
    </row>
    <row r="515" spans="1:16" s="270" customFormat="1" ht="10.9" x14ac:dyDescent="0.3">
      <c r="A515" s="267"/>
      <c r="B515" s="285"/>
      <c r="C515" s="267"/>
      <c r="D515" s="269"/>
      <c r="E515" s="269"/>
      <c r="F515" s="672" t="str">
        <f>IF(H515&gt;=0,"ADITAR","SUPRIMIR")</f>
        <v>ADITAR</v>
      </c>
      <c r="G515" s="673"/>
      <c r="H515" s="287">
        <f>H513-H514</f>
        <v>1.1600000000000001</v>
      </c>
      <c r="J515" s="329"/>
      <c r="K515" s="329"/>
      <c r="L515" s="329"/>
      <c r="M515" s="329"/>
      <c r="N515" s="329"/>
      <c r="O515" s="329"/>
      <c r="P515" s="344"/>
    </row>
    <row r="516" spans="1:16" s="270" customFormat="1" ht="10.9" x14ac:dyDescent="0.3">
      <c r="A516" s="267"/>
      <c r="B516" s="285"/>
      <c r="C516" s="267"/>
      <c r="D516" s="269"/>
      <c r="E516" s="269"/>
      <c r="F516" s="345"/>
      <c r="G516" s="346"/>
      <c r="H516" s="336"/>
      <c r="J516" s="329"/>
      <c r="K516" s="329"/>
      <c r="L516" s="329"/>
      <c r="M516" s="329"/>
      <c r="N516" s="329"/>
      <c r="O516" s="329"/>
      <c r="P516" s="344"/>
    </row>
    <row r="517" spans="1:16" s="341" customFormat="1" ht="30.6" x14ac:dyDescent="0.3">
      <c r="A517" s="337" t="str">
        <f>'[17]2º REPROGRAMAÇÃO'!A48</f>
        <v>5.2.2.5</v>
      </c>
      <c r="B517" s="338" t="str">
        <f>'[17]2º REPROGRAMAÇÃO'!B48</f>
        <v>Concreto armado pronto, fck 25 mpa condicao a (nbr 12655), lancado em fundacoes e adensado,
inclusive forma, escoramento e ferragem. (EMLURB - 06.03.103)</v>
      </c>
      <c r="C517" s="337" t="str">
        <f>'[17]2º REPROGRAMAÇÃO'!C48</f>
        <v>m³</v>
      </c>
      <c r="D517" s="339"/>
      <c r="E517" s="339"/>
      <c r="F517" s="339"/>
      <c r="G517" s="339"/>
      <c r="H517" s="339"/>
      <c r="I517" s="340"/>
      <c r="J517" s="340"/>
      <c r="K517" s="340"/>
      <c r="L517" s="340"/>
      <c r="M517" s="340"/>
      <c r="N517" s="340"/>
      <c r="O517" s="340"/>
    </row>
    <row r="518" spans="1:16" s="282" customFormat="1" ht="10.9" x14ac:dyDescent="0.3">
      <c r="A518" s="277"/>
      <c r="B518" s="295" t="s">
        <v>809</v>
      </c>
      <c r="C518" s="277"/>
      <c r="D518" s="279"/>
      <c r="E518" s="279"/>
      <c r="F518" s="279"/>
      <c r="G518" s="279"/>
      <c r="H518" s="279"/>
      <c r="I518" s="281"/>
      <c r="J518" s="281"/>
      <c r="K518" s="281"/>
      <c r="L518" s="281"/>
      <c r="M518" s="281"/>
      <c r="N518" s="281"/>
      <c r="O518" s="281"/>
    </row>
    <row r="519" spans="1:16" s="282" customFormat="1" ht="10.9" x14ac:dyDescent="0.3">
      <c r="A519" s="342"/>
      <c r="B519" s="331" t="s">
        <v>825</v>
      </c>
      <c r="C519" s="277"/>
      <c r="D519" s="279"/>
      <c r="E519" s="279">
        <v>3.4</v>
      </c>
      <c r="F519" s="279">
        <v>1.8</v>
      </c>
      <c r="G519" s="279">
        <v>0.1</v>
      </c>
      <c r="H519" s="279">
        <f t="shared" ref="H519:H535" si="28">TRUNC(PRODUCT(D519:G519),2)</f>
        <v>0.61</v>
      </c>
      <c r="I519" s="281"/>
      <c r="J519" s="281"/>
      <c r="K519" s="281"/>
      <c r="L519" s="281"/>
      <c r="M519" s="281"/>
      <c r="N519" s="281"/>
      <c r="O519" s="281"/>
    </row>
    <row r="520" spans="1:16" s="282" customFormat="1" ht="10.9" x14ac:dyDescent="0.3">
      <c r="A520" s="342"/>
      <c r="B520" s="331" t="s">
        <v>826</v>
      </c>
      <c r="C520" s="277"/>
      <c r="D520" s="279">
        <v>4</v>
      </c>
      <c r="E520" s="279">
        <v>0.2</v>
      </c>
      <c r="F520" s="279">
        <v>0.2</v>
      </c>
      <c r="G520" s="279">
        <v>1.3</v>
      </c>
      <c r="H520" s="279">
        <f t="shared" si="28"/>
        <v>0.2</v>
      </c>
      <c r="I520" s="281"/>
      <c r="J520" s="329"/>
      <c r="K520" s="281"/>
      <c r="L520" s="281"/>
      <c r="M520" s="281"/>
      <c r="N520" s="281"/>
      <c r="O520" s="281"/>
    </row>
    <row r="521" spans="1:16" s="282" customFormat="1" ht="10.9" x14ac:dyDescent="0.3">
      <c r="A521" s="342"/>
      <c r="B521" s="278" t="s">
        <v>827</v>
      </c>
      <c r="C521" s="277"/>
      <c r="D521" s="279">
        <v>2</v>
      </c>
      <c r="E521" s="279">
        <v>3.4</v>
      </c>
      <c r="F521" s="279">
        <v>0.2</v>
      </c>
      <c r="G521" s="279">
        <v>0.1</v>
      </c>
      <c r="H521" s="279">
        <f t="shared" si="28"/>
        <v>0.13</v>
      </c>
      <c r="I521" s="281"/>
      <c r="J521" s="329"/>
      <c r="K521" s="281"/>
      <c r="L521" s="281"/>
      <c r="M521" s="281"/>
      <c r="N521" s="281"/>
      <c r="O521" s="281"/>
    </row>
    <row r="522" spans="1:16" s="282" customFormat="1" ht="10.9" x14ac:dyDescent="0.3">
      <c r="A522" s="342"/>
      <c r="B522" s="278"/>
      <c r="C522" s="277"/>
      <c r="D522" s="279">
        <v>2</v>
      </c>
      <c r="E522" s="279">
        <v>1.4</v>
      </c>
      <c r="F522" s="279">
        <v>0.2</v>
      </c>
      <c r="G522" s="279">
        <v>0.1</v>
      </c>
      <c r="H522" s="279">
        <f t="shared" si="28"/>
        <v>0.05</v>
      </c>
      <c r="I522" s="281"/>
      <c r="J522" s="343"/>
      <c r="K522" s="281"/>
      <c r="L522" s="281"/>
      <c r="M522" s="281"/>
      <c r="N522" s="281"/>
      <c r="O522" s="281"/>
    </row>
    <row r="523" spans="1:16" s="282" customFormat="1" ht="10.9" x14ac:dyDescent="0.3">
      <c r="A523" s="342"/>
      <c r="B523" s="331" t="s">
        <v>828</v>
      </c>
      <c r="C523" s="277"/>
      <c r="D523" s="279"/>
      <c r="E523" s="279">
        <v>3.4</v>
      </c>
      <c r="F523" s="279">
        <v>1.8</v>
      </c>
      <c r="G523" s="279">
        <v>0.15</v>
      </c>
      <c r="H523" s="279">
        <f t="shared" si="28"/>
        <v>0.91</v>
      </c>
      <c r="I523" s="281"/>
      <c r="J523" s="281"/>
      <c r="K523" s="281"/>
      <c r="L523" s="281"/>
      <c r="M523" s="281"/>
      <c r="N523" s="281"/>
      <c r="O523" s="281"/>
    </row>
    <row r="524" spans="1:16" s="282" customFormat="1" x14ac:dyDescent="0.25">
      <c r="A524" s="342"/>
      <c r="B524" s="331" t="s">
        <v>829</v>
      </c>
      <c r="C524" s="277"/>
      <c r="D524" s="279">
        <v>4</v>
      </c>
      <c r="E524" s="279">
        <v>3.7</v>
      </c>
      <c r="F524" s="279">
        <v>0.2</v>
      </c>
      <c r="G524" s="279">
        <v>0.1</v>
      </c>
      <c r="H524" s="279">
        <f t="shared" si="28"/>
        <v>0.28999999999999998</v>
      </c>
      <c r="I524" s="281"/>
      <c r="J524" s="281"/>
      <c r="K524" s="281"/>
      <c r="L524" s="281"/>
      <c r="M524" s="281"/>
      <c r="N524" s="281"/>
      <c r="O524" s="281"/>
    </row>
    <row r="525" spans="1:16" s="282" customFormat="1" ht="10.9" x14ac:dyDescent="0.3">
      <c r="A525" s="342"/>
      <c r="B525" s="331"/>
      <c r="C525" s="277"/>
      <c r="D525" s="279">
        <v>4</v>
      </c>
      <c r="E525" s="279">
        <v>1.2000000000000002</v>
      </c>
      <c r="F525" s="279">
        <v>0.2</v>
      </c>
      <c r="G525" s="279">
        <v>0.1</v>
      </c>
      <c r="H525" s="279">
        <f t="shared" si="28"/>
        <v>0.09</v>
      </c>
      <c r="I525" s="281"/>
      <c r="J525" s="329"/>
      <c r="K525" s="281"/>
      <c r="L525" s="281"/>
      <c r="M525" s="281"/>
      <c r="N525" s="281"/>
      <c r="O525" s="281"/>
    </row>
    <row r="526" spans="1:16" s="282" customFormat="1" ht="10.9" x14ac:dyDescent="0.3">
      <c r="A526" s="342"/>
      <c r="B526" s="331" t="s">
        <v>830</v>
      </c>
      <c r="C526" s="277"/>
      <c r="D526" s="279">
        <v>4</v>
      </c>
      <c r="E526" s="279">
        <v>3.7</v>
      </c>
      <c r="F526" s="279">
        <v>0.2</v>
      </c>
      <c r="G526" s="279">
        <v>0.1</v>
      </c>
      <c r="H526" s="279">
        <f t="shared" si="28"/>
        <v>0.28999999999999998</v>
      </c>
      <c r="I526" s="281"/>
      <c r="J526" s="329"/>
      <c r="K526" s="281"/>
      <c r="L526" s="281"/>
      <c r="M526" s="281"/>
      <c r="N526" s="281"/>
      <c r="O526" s="281"/>
    </row>
    <row r="527" spans="1:16" s="282" customFormat="1" ht="10.9" x14ac:dyDescent="0.3">
      <c r="A527" s="342"/>
      <c r="B527" s="278"/>
      <c r="C527" s="277"/>
      <c r="D527" s="279">
        <v>4</v>
      </c>
      <c r="E527" s="279">
        <v>1.4</v>
      </c>
      <c r="F527" s="279">
        <v>0.2</v>
      </c>
      <c r="G527" s="279">
        <v>0.1</v>
      </c>
      <c r="H527" s="279">
        <f t="shared" si="28"/>
        <v>0.11</v>
      </c>
      <c r="I527" s="281"/>
      <c r="J527" s="329"/>
      <c r="K527" s="281"/>
      <c r="L527" s="281"/>
      <c r="M527" s="281"/>
      <c r="N527" s="281"/>
      <c r="O527" s="281"/>
    </row>
    <row r="528" spans="1:16" s="282" customFormat="1" ht="10.9" x14ac:dyDescent="0.3">
      <c r="A528" s="342"/>
      <c r="B528" s="331" t="s">
        <v>831</v>
      </c>
      <c r="C528" s="277"/>
      <c r="D528" s="279">
        <v>8</v>
      </c>
      <c r="E528" s="279">
        <v>0.2</v>
      </c>
      <c r="F528" s="279">
        <v>0.2</v>
      </c>
      <c r="G528" s="279">
        <v>1.7</v>
      </c>
      <c r="H528" s="279">
        <f t="shared" si="28"/>
        <v>0.54</v>
      </c>
      <c r="I528" s="281"/>
      <c r="J528" s="329"/>
      <c r="K528" s="281"/>
      <c r="L528" s="281"/>
      <c r="M528" s="281"/>
      <c r="N528" s="281"/>
      <c r="O528" s="281"/>
    </row>
    <row r="529" spans="1:16" s="282" customFormat="1" ht="10.9" x14ac:dyDescent="0.3">
      <c r="A529" s="342"/>
      <c r="B529" s="278" t="s">
        <v>832</v>
      </c>
      <c r="C529" s="277"/>
      <c r="D529" s="279">
        <v>2</v>
      </c>
      <c r="E529" s="279">
        <v>3.4</v>
      </c>
      <c r="F529" s="279">
        <v>1.6</v>
      </c>
      <c r="G529" s="279">
        <v>0.15</v>
      </c>
      <c r="H529" s="279">
        <f t="shared" si="28"/>
        <v>1.63</v>
      </c>
      <c r="I529" s="281"/>
      <c r="J529" s="329"/>
      <c r="K529" s="281"/>
      <c r="L529" s="281"/>
      <c r="M529" s="281"/>
      <c r="N529" s="281"/>
      <c r="O529" s="281"/>
    </row>
    <row r="530" spans="1:16" s="282" customFormat="1" ht="10.9" x14ac:dyDescent="0.3">
      <c r="A530" s="342"/>
      <c r="B530" s="295" t="s">
        <v>812</v>
      </c>
      <c r="C530" s="277"/>
      <c r="D530" s="279"/>
      <c r="E530" s="279"/>
      <c r="F530" s="279"/>
      <c r="G530" s="279"/>
      <c r="H530" s="279"/>
      <c r="I530" s="281"/>
      <c r="J530" s="281"/>
      <c r="K530" s="281"/>
      <c r="L530" s="281"/>
      <c r="M530" s="281"/>
      <c r="N530" s="281"/>
      <c r="O530" s="281"/>
    </row>
    <row r="531" spans="1:16" s="282" customFormat="1" ht="10.9" x14ac:dyDescent="0.3">
      <c r="A531" s="342"/>
      <c r="B531" s="331" t="s">
        <v>833</v>
      </c>
      <c r="C531" s="277"/>
      <c r="D531" s="279"/>
      <c r="E531" s="279">
        <v>3</v>
      </c>
      <c r="F531" s="279">
        <v>3</v>
      </c>
      <c r="G531" s="279">
        <v>0.1</v>
      </c>
      <c r="H531" s="279">
        <f t="shared" si="28"/>
        <v>0.9</v>
      </c>
      <c r="I531" s="281"/>
      <c r="J531" s="281"/>
      <c r="K531" s="281"/>
      <c r="L531" s="281"/>
      <c r="M531" s="281"/>
      <c r="N531" s="281"/>
      <c r="O531" s="281"/>
    </row>
    <row r="532" spans="1:16" s="282" customFormat="1" ht="10.9" x14ac:dyDescent="0.3">
      <c r="A532" s="342"/>
      <c r="B532" s="331" t="s">
        <v>834</v>
      </c>
      <c r="C532" s="277"/>
      <c r="D532" s="279">
        <v>4</v>
      </c>
      <c r="E532" s="279">
        <v>0.2</v>
      </c>
      <c r="F532" s="279">
        <v>0.2</v>
      </c>
      <c r="G532" s="279">
        <v>2</v>
      </c>
      <c r="H532" s="279">
        <f t="shared" si="28"/>
        <v>0.32</v>
      </c>
      <c r="I532" s="281"/>
      <c r="J532" s="329"/>
      <c r="K532" s="281"/>
      <c r="L532" s="281"/>
      <c r="M532" s="281"/>
      <c r="N532" s="281"/>
      <c r="O532" s="281"/>
    </row>
    <row r="533" spans="1:16" s="282" customFormat="1" ht="10.9" x14ac:dyDescent="0.3">
      <c r="A533" s="342"/>
      <c r="B533" s="331" t="s">
        <v>835</v>
      </c>
      <c r="C533" s="277"/>
      <c r="D533" s="279">
        <v>2</v>
      </c>
      <c r="E533" s="279">
        <v>3</v>
      </c>
      <c r="F533" s="279">
        <v>0.2</v>
      </c>
      <c r="G533" s="279">
        <v>0.1</v>
      </c>
      <c r="H533" s="279">
        <f t="shared" si="28"/>
        <v>0.12</v>
      </c>
      <c r="I533" s="281"/>
      <c r="J533" s="329"/>
      <c r="K533" s="281"/>
      <c r="L533" s="281"/>
      <c r="M533" s="281"/>
      <c r="N533" s="281"/>
      <c r="O533" s="281"/>
    </row>
    <row r="534" spans="1:16" s="282" customFormat="1" ht="10.9" x14ac:dyDescent="0.3">
      <c r="A534" s="342"/>
      <c r="B534" s="278"/>
      <c r="C534" s="277"/>
      <c r="D534" s="279">
        <v>2</v>
      </c>
      <c r="E534" s="279">
        <v>2.6</v>
      </c>
      <c r="F534" s="279">
        <v>0.2</v>
      </c>
      <c r="G534" s="279">
        <v>0.1</v>
      </c>
      <c r="H534" s="279">
        <f t="shared" si="28"/>
        <v>0.1</v>
      </c>
      <c r="I534" s="281"/>
      <c r="J534" s="329"/>
      <c r="K534" s="281"/>
      <c r="L534" s="281"/>
      <c r="M534" s="281"/>
      <c r="N534" s="281"/>
      <c r="O534" s="281"/>
    </row>
    <row r="535" spans="1:16" s="282" customFormat="1" ht="10.9" x14ac:dyDescent="0.3">
      <c r="A535" s="342"/>
      <c r="B535" s="278" t="s">
        <v>836</v>
      </c>
      <c r="C535" s="277"/>
      <c r="D535" s="279"/>
      <c r="E535" s="279">
        <v>3</v>
      </c>
      <c r="F535" s="279">
        <v>3</v>
      </c>
      <c r="G535" s="279">
        <v>0.15</v>
      </c>
      <c r="H535" s="279">
        <f t="shared" si="28"/>
        <v>1.35</v>
      </c>
      <c r="I535" s="281"/>
      <c r="J535" s="343"/>
      <c r="K535" s="281"/>
      <c r="L535" s="281"/>
      <c r="M535" s="281"/>
      <c r="N535" s="281"/>
      <c r="O535" s="281"/>
    </row>
    <row r="536" spans="1:16" s="282" customFormat="1" ht="10.9" x14ac:dyDescent="0.3">
      <c r="A536" s="277"/>
      <c r="B536" s="283" t="str">
        <f>"Total item "&amp;A517</f>
        <v>Total item 5.2.2.5</v>
      </c>
      <c r="C536" s="277"/>
      <c r="D536" s="279"/>
      <c r="E536" s="284"/>
      <c r="F536" s="279"/>
      <c r="G536" s="279"/>
      <c r="H536" s="264">
        <f>SUM(H518:H535)</f>
        <v>7.6400000000000006</v>
      </c>
      <c r="I536" s="281"/>
      <c r="J536" s="329"/>
      <c r="K536" s="329"/>
      <c r="L536" s="329"/>
      <c r="M536" s="329"/>
      <c r="N536" s="329"/>
      <c r="O536" s="329"/>
      <c r="P536" s="344"/>
    </row>
    <row r="537" spans="1:16" s="270" customFormat="1" ht="10.9" x14ac:dyDescent="0.3">
      <c r="A537" s="267"/>
      <c r="B537" s="285"/>
      <c r="C537" s="267"/>
      <c r="D537" s="269"/>
      <c r="E537" s="269"/>
      <c r="F537" s="711" t="s">
        <v>784</v>
      </c>
      <c r="G537" s="712"/>
      <c r="H537" s="286">
        <f>'[17]2º REPROGRAMAÇÃO'!K48</f>
        <v>0</v>
      </c>
      <c r="J537" s="329"/>
      <c r="K537" s="329"/>
      <c r="L537" s="329"/>
      <c r="M537" s="329"/>
      <c r="N537" s="329"/>
      <c r="O537" s="329"/>
      <c r="P537" s="344"/>
    </row>
    <row r="538" spans="1:16" s="270" customFormat="1" ht="10.9" x14ac:dyDescent="0.3">
      <c r="A538" s="267"/>
      <c r="B538" s="285"/>
      <c r="C538" s="267"/>
      <c r="D538" s="269"/>
      <c r="E538" s="269"/>
      <c r="F538" s="672" t="str">
        <f>IF(H538&gt;=0,"ADITAR","SUPRIMIR")</f>
        <v>ADITAR</v>
      </c>
      <c r="G538" s="673"/>
      <c r="H538" s="287">
        <f>H536-H537</f>
        <v>7.6400000000000006</v>
      </c>
      <c r="J538" s="329"/>
      <c r="K538" s="329"/>
      <c r="L538" s="329"/>
      <c r="M538" s="329"/>
      <c r="N538" s="329"/>
      <c r="O538" s="329"/>
      <c r="P538" s="344"/>
    </row>
    <row r="539" spans="1:16" s="271" customFormat="1" ht="10.9" x14ac:dyDescent="0.3">
      <c r="A539" s="267"/>
      <c r="B539" s="268"/>
      <c r="C539" s="267"/>
      <c r="D539" s="269"/>
      <c r="E539" s="269"/>
      <c r="F539" s="269"/>
      <c r="G539" s="269"/>
      <c r="H539" s="269"/>
      <c r="I539" s="270"/>
      <c r="J539" s="281"/>
      <c r="K539" s="291"/>
      <c r="L539" s="291"/>
      <c r="M539" s="291"/>
      <c r="N539" s="291"/>
      <c r="O539" s="291"/>
      <c r="P539" s="292"/>
    </row>
    <row r="540" spans="1:16" s="266" customFormat="1" ht="10.15" hidden="1" x14ac:dyDescent="0.3">
      <c r="A540" s="262" t="s">
        <v>366</v>
      </c>
      <c r="B540" s="263" t="s">
        <v>24</v>
      </c>
      <c r="C540" s="262"/>
      <c r="D540" s="264"/>
      <c r="E540" s="264"/>
      <c r="F540" s="264"/>
      <c r="G540" s="264"/>
      <c r="H540" s="264"/>
      <c r="I540" s="265"/>
      <c r="J540" s="281"/>
      <c r="K540" s="270"/>
      <c r="L540" s="270"/>
      <c r="M540" s="270"/>
      <c r="N540" s="270"/>
      <c r="O540" s="270"/>
      <c r="P540" s="270"/>
    </row>
    <row r="541" spans="1:16" s="271" customFormat="1" ht="10.9" hidden="1" x14ac:dyDescent="0.3">
      <c r="A541" s="267"/>
      <c r="B541" s="268"/>
      <c r="C541" s="267"/>
      <c r="D541" s="269"/>
      <c r="E541" s="269"/>
      <c r="F541" s="269"/>
      <c r="G541" s="269"/>
      <c r="H541" s="269"/>
      <c r="I541" s="270"/>
      <c r="J541" s="281"/>
      <c r="K541" s="291"/>
      <c r="L541" s="291"/>
      <c r="M541" s="291"/>
      <c r="N541" s="291"/>
      <c r="O541" s="291"/>
      <c r="P541" s="292"/>
    </row>
    <row r="542" spans="1:16" s="341" customFormat="1" ht="20.45" hidden="1" x14ac:dyDescent="0.3">
      <c r="A542" s="337" t="s">
        <v>365</v>
      </c>
      <c r="B542" s="338" t="s">
        <v>364</v>
      </c>
      <c r="C542" s="337" t="s">
        <v>77</v>
      </c>
      <c r="D542" s="339"/>
      <c r="E542" s="339"/>
      <c r="F542" s="339"/>
      <c r="G542" s="339"/>
      <c r="H542" s="339"/>
      <c r="I542" s="340"/>
      <c r="J542" s="340"/>
      <c r="K542" s="340"/>
      <c r="L542" s="340"/>
      <c r="M542" s="340"/>
      <c r="N542" s="340"/>
      <c r="O542" s="340"/>
    </row>
    <row r="543" spans="1:16" s="282" customFormat="1" ht="20.45" hidden="1" x14ac:dyDescent="0.3">
      <c r="A543" s="277"/>
      <c r="B543" s="293" t="s">
        <v>837</v>
      </c>
      <c r="C543" s="277"/>
      <c r="D543" s="279"/>
      <c r="E543" s="279"/>
      <c r="F543" s="279"/>
      <c r="G543" s="279"/>
      <c r="H543" s="279"/>
      <c r="I543" s="281"/>
      <c r="J543" s="281"/>
      <c r="K543" s="281"/>
      <c r="L543" s="281"/>
      <c r="M543" s="281"/>
      <c r="N543" s="281"/>
      <c r="O543" s="281"/>
    </row>
    <row r="544" spans="1:16" s="282" customFormat="1" ht="20.45" hidden="1" x14ac:dyDescent="0.3">
      <c r="A544" s="277"/>
      <c r="B544" s="295" t="s">
        <v>838</v>
      </c>
      <c r="C544" s="277"/>
      <c r="D544" s="279"/>
      <c r="E544" s="279"/>
      <c r="F544" s="279"/>
      <c r="G544" s="279"/>
      <c r="H544" s="279"/>
      <c r="I544" s="281"/>
      <c r="J544" s="281"/>
      <c r="K544" s="281"/>
      <c r="L544" s="281"/>
      <c r="M544" s="281"/>
      <c r="N544" s="281"/>
      <c r="O544" s="281"/>
    </row>
    <row r="545" spans="1:15" s="282" customFormat="1" ht="10.9" hidden="1" x14ac:dyDescent="0.3">
      <c r="A545" s="277"/>
      <c r="B545" s="296" t="s">
        <v>521</v>
      </c>
      <c r="C545" s="277"/>
      <c r="D545" s="279"/>
      <c r="E545" s="279">
        <f>3.84+1.23+3+3*0.15</f>
        <v>8.52</v>
      </c>
      <c r="F545" s="279">
        <v>0.2</v>
      </c>
      <c r="G545" s="279"/>
      <c r="H545" s="279">
        <f t="shared" ref="H545:H554" si="29">TRUNC(PRODUCT(D545:G545),2)</f>
        <v>1.7</v>
      </c>
      <c r="I545" s="281"/>
      <c r="J545" s="281"/>
      <c r="K545" s="281"/>
      <c r="L545" s="281"/>
      <c r="M545" s="281"/>
      <c r="N545" s="281"/>
      <c r="O545" s="281"/>
    </row>
    <row r="546" spans="1:15" s="282" customFormat="1" ht="10.9" hidden="1" x14ac:dyDescent="0.3">
      <c r="A546" s="277"/>
      <c r="B546" s="296" t="s">
        <v>522</v>
      </c>
      <c r="C546" s="277"/>
      <c r="D546" s="279"/>
      <c r="E546" s="279">
        <f>3.84+3+3*0.15</f>
        <v>7.29</v>
      </c>
      <c r="F546" s="279">
        <v>0.2</v>
      </c>
      <c r="G546" s="279"/>
      <c r="H546" s="279">
        <f t="shared" si="29"/>
        <v>1.45</v>
      </c>
      <c r="I546" s="281"/>
      <c r="J546" s="281"/>
      <c r="K546" s="281"/>
      <c r="L546" s="281"/>
      <c r="M546" s="281"/>
      <c r="N546" s="281"/>
      <c r="O546" s="281"/>
    </row>
    <row r="547" spans="1:15" s="282" customFormat="1" ht="10.9" hidden="1" x14ac:dyDescent="0.3">
      <c r="A547" s="277"/>
      <c r="B547" s="296" t="s">
        <v>523</v>
      </c>
      <c r="C547" s="277"/>
      <c r="D547" s="279"/>
      <c r="E547" s="279">
        <v>1.6</v>
      </c>
      <c r="F547" s="279">
        <v>0.2</v>
      </c>
      <c r="G547" s="279"/>
      <c r="H547" s="279">
        <f t="shared" si="29"/>
        <v>0.32</v>
      </c>
      <c r="I547" s="281"/>
      <c r="J547" s="281"/>
      <c r="K547" s="281"/>
      <c r="L547" s="281"/>
      <c r="M547" s="281"/>
      <c r="N547" s="281"/>
      <c r="O547" s="281"/>
    </row>
    <row r="548" spans="1:15" s="282" customFormat="1" ht="10.9" hidden="1" x14ac:dyDescent="0.3">
      <c r="A548" s="277"/>
      <c r="B548" s="296" t="s">
        <v>524</v>
      </c>
      <c r="C548" s="277"/>
      <c r="D548" s="279"/>
      <c r="E548" s="279">
        <f>3.84+0.15</f>
        <v>3.9899999999999998</v>
      </c>
      <c r="F548" s="279">
        <v>0.2</v>
      </c>
      <c r="G548" s="279"/>
      <c r="H548" s="279">
        <f t="shared" si="29"/>
        <v>0.79</v>
      </c>
      <c r="I548" s="281"/>
      <c r="J548" s="281"/>
      <c r="K548" s="281"/>
      <c r="L548" s="281"/>
      <c r="M548" s="281"/>
      <c r="N548" s="281"/>
      <c r="O548" s="281"/>
    </row>
    <row r="549" spans="1:15" s="282" customFormat="1" ht="10.9" hidden="1" x14ac:dyDescent="0.3">
      <c r="A549" s="277"/>
      <c r="B549" s="296" t="s">
        <v>525</v>
      </c>
      <c r="C549" s="277"/>
      <c r="D549" s="279"/>
      <c r="E549" s="279">
        <f>3.84+3+4*0.15</f>
        <v>7.4399999999999995</v>
      </c>
      <c r="F549" s="279">
        <v>0.2</v>
      </c>
      <c r="G549" s="279"/>
      <c r="H549" s="279">
        <f t="shared" si="29"/>
        <v>1.48</v>
      </c>
      <c r="I549" s="281"/>
      <c r="J549" s="281"/>
      <c r="K549" s="281"/>
      <c r="L549" s="281"/>
      <c r="M549" s="281"/>
      <c r="N549" s="281"/>
      <c r="O549" s="281"/>
    </row>
    <row r="550" spans="1:15" s="282" customFormat="1" ht="10.9" hidden="1" x14ac:dyDescent="0.3">
      <c r="A550" s="277"/>
      <c r="B550" s="296" t="s">
        <v>526</v>
      </c>
      <c r="C550" s="277"/>
      <c r="D550" s="279"/>
      <c r="E550" s="279">
        <f>1.75+2.91+6+2.65+2.66+1.64+2.85+9*0.15</f>
        <v>21.810000000000002</v>
      </c>
      <c r="F550" s="279">
        <v>0.2</v>
      </c>
      <c r="G550" s="279"/>
      <c r="H550" s="279">
        <f t="shared" si="29"/>
        <v>4.3600000000000003</v>
      </c>
      <c r="I550" s="281"/>
      <c r="J550" s="281"/>
      <c r="K550" s="281"/>
      <c r="L550" s="281"/>
      <c r="M550" s="281"/>
      <c r="N550" s="281"/>
      <c r="O550" s="281"/>
    </row>
    <row r="551" spans="1:15" s="282" customFormat="1" ht="10.9" hidden="1" x14ac:dyDescent="0.3">
      <c r="A551" s="277"/>
      <c r="B551" s="296" t="s">
        <v>527</v>
      </c>
      <c r="C551" s="277"/>
      <c r="D551" s="279"/>
      <c r="E551" s="279">
        <f>1.75+2.91+6+2.65+2.66+1.64+2.85+9*0.15</f>
        <v>21.810000000000002</v>
      </c>
      <c r="F551" s="279">
        <v>0.2</v>
      </c>
      <c r="G551" s="279"/>
      <c r="H551" s="279">
        <f t="shared" si="29"/>
        <v>4.3600000000000003</v>
      </c>
      <c r="I551" s="281"/>
      <c r="J551" s="281"/>
      <c r="K551" s="281"/>
      <c r="L551" s="281"/>
      <c r="M551" s="281"/>
      <c r="N551" s="281"/>
      <c r="O551" s="281"/>
    </row>
    <row r="552" spans="1:15" s="282" customFormat="1" ht="10.9" hidden="1" x14ac:dyDescent="0.3">
      <c r="A552" s="277"/>
      <c r="B552" s="296" t="s">
        <v>528</v>
      </c>
      <c r="C552" s="277"/>
      <c r="D552" s="279"/>
      <c r="E552" s="279">
        <f>5.9+1.9+2.82+2.7+2.86+7*0.15</f>
        <v>17.23</v>
      </c>
      <c r="F552" s="279">
        <v>0.2</v>
      </c>
      <c r="G552" s="279"/>
      <c r="H552" s="279">
        <f t="shared" si="29"/>
        <v>3.44</v>
      </c>
      <c r="I552" s="281"/>
      <c r="J552" s="281"/>
      <c r="K552" s="281"/>
      <c r="L552" s="281"/>
      <c r="M552" s="281"/>
      <c r="N552" s="281"/>
      <c r="O552" s="281"/>
    </row>
    <row r="553" spans="1:15" s="282" customFormat="1" ht="10.9" hidden="1" x14ac:dyDescent="0.3">
      <c r="A553" s="277"/>
      <c r="B553" s="296" t="s">
        <v>529</v>
      </c>
      <c r="C553" s="277"/>
      <c r="D553" s="279"/>
      <c r="E553" s="279">
        <f>5.9+1.9+2.82+4.05+2.86+7*0.15</f>
        <v>18.580000000000002</v>
      </c>
      <c r="F553" s="279">
        <v>0.2</v>
      </c>
      <c r="G553" s="279"/>
      <c r="H553" s="279">
        <f t="shared" si="29"/>
        <v>3.71</v>
      </c>
      <c r="I553" s="281"/>
      <c r="J553" s="281"/>
      <c r="K553" s="281"/>
      <c r="L553" s="281"/>
      <c r="M553" s="281"/>
      <c r="N553" s="281"/>
      <c r="O553" s="281"/>
    </row>
    <row r="554" spans="1:15" s="282" customFormat="1" ht="10.9" hidden="1" x14ac:dyDescent="0.3">
      <c r="A554" s="277"/>
      <c r="B554" s="296" t="s">
        <v>530</v>
      </c>
      <c r="C554" s="277"/>
      <c r="D554" s="279">
        <v>2</v>
      </c>
      <c r="E554" s="279">
        <f>1.55+2*0.15</f>
        <v>1.85</v>
      </c>
      <c r="F554" s="279">
        <v>0.2</v>
      </c>
      <c r="G554" s="279"/>
      <c r="H554" s="279">
        <f t="shared" si="29"/>
        <v>0.74</v>
      </c>
      <c r="I554" s="281"/>
      <c r="J554" s="281"/>
      <c r="K554" s="281"/>
      <c r="L554" s="281"/>
      <c r="M554" s="281"/>
      <c r="N554" s="281"/>
      <c r="O554" s="281"/>
    </row>
    <row r="555" spans="1:15" s="282" customFormat="1" ht="20.45" hidden="1" x14ac:dyDescent="0.3">
      <c r="A555" s="277"/>
      <c r="B555" s="295" t="s">
        <v>839</v>
      </c>
      <c r="C555" s="277"/>
      <c r="D555" s="279"/>
      <c r="E555" s="279"/>
      <c r="F555" s="279"/>
      <c r="G555" s="279"/>
      <c r="H555" s="279"/>
      <c r="I555" s="281"/>
      <c r="J555" s="281"/>
      <c r="K555" s="281"/>
      <c r="L555" s="281"/>
      <c r="M555" s="281"/>
      <c r="N555" s="281"/>
      <c r="O555" s="281"/>
    </row>
    <row r="556" spans="1:15" s="282" customFormat="1" ht="10.9" hidden="1" x14ac:dyDescent="0.3">
      <c r="A556" s="277"/>
      <c r="B556" s="296" t="s">
        <v>521</v>
      </c>
      <c r="C556" s="277"/>
      <c r="D556" s="279">
        <v>2</v>
      </c>
      <c r="E556" s="279">
        <f>3.84+1.23+3+3*0.15</f>
        <v>8.52</v>
      </c>
      <c r="F556" s="279"/>
      <c r="G556" s="279">
        <v>0.15</v>
      </c>
      <c r="H556" s="279">
        <f t="shared" ref="H556:H565" si="30">TRUNC(PRODUCT(D556:G556),2)</f>
        <v>2.5499999999999998</v>
      </c>
      <c r="I556" s="281"/>
      <c r="J556" s="281"/>
      <c r="K556" s="281"/>
      <c r="L556" s="281"/>
      <c r="M556" s="281"/>
      <c r="N556" s="281"/>
      <c r="O556" s="281"/>
    </row>
    <row r="557" spans="1:15" s="282" customFormat="1" ht="10.9" hidden="1" x14ac:dyDescent="0.3">
      <c r="A557" s="277"/>
      <c r="B557" s="296" t="s">
        <v>522</v>
      </c>
      <c r="C557" s="277"/>
      <c r="D557" s="279">
        <v>2</v>
      </c>
      <c r="E557" s="279">
        <f>3.84+3+3*0.15</f>
        <v>7.29</v>
      </c>
      <c r="F557" s="279"/>
      <c r="G557" s="279">
        <v>0.15</v>
      </c>
      <c r="H557" s="279">
        <f t="shared" si="30"/>
        <v>2.1800000000000002</v>
      </c>
      <c r="I557" s="281"/>
      <c r="J557" s="281"/>
      <c r="K557" s="281"/>
      <c r="L557" s="281"/>
      <c r="M557" s="281"/>
      <c r="N557" s="281"/>
      <c r="O557" s="281"/>
    </row>
    <row r="558" spans="1:15" s="282" customFormat="1" ht="10.9" hidden="1" x14ac:dyDescent="0.3">
      <c r="A558" s="277"/>
      <c r="B558" s="296" t="s">
        <v>523</v>
      </c>
      <c r="C558" s="277"/>
      <c r="D558" s="279">
        <v>2</v>
      </c>
      <c r="E558" s="279">
        <v>1.6</v>
      </c>
      <c r="F558" s="279"/>
      <c r="G558" s="279">
        <v>0.15</v>
      </c>
      <c r="H558" s="279">
        <f t="shared" si="30"/>
        <v>0.48</v>
      </c>
      <c r="I558" s="281"/>
      <c r="J558" s="281"/>
      <c r="K558" s="281"/>
      <c r="L558" s="281"/>
      <c r="M558" s="281"/>
      <c r="N558" s="281"/>
      <c r="O558" s="281"/>
    </row>
    <row r="559" spans="1:15" s="282" customFormat="1" ht="10.9" hidden="1" x14ac:dyDescent="0.3">
      <c r="A559" s="277"/>
      <c r="B559" s="296" t="s">
        <v>524</v>
      </c>
      <c r="C559" s="277"/>
      <c r="D559" s="279">
        <v>2</v>
      </c>
      <c r="E559" s="279">
        <f>3.84+0.15</f>
        <v>3.9899999999999998</v>
      </c>
      <c r="F559" s="279"/>
      <c r="G559" s="279">
        <v>0.15</v>
      </c>
      <c r="H559" s="279">
        <f t="shared" si="30"/>
        <v>1.19</v>
      </c>
      <c r="I559" s="281"/>
      <c r="J559" s="281"/>
      <c r="K559" s="281"/>
      <c r="L559" s="281"/>
      <c r="M559" s="281"/>
      <c r="N559" s="281"/>
      <c r="O559" s="281"/>
    </row>
    <row r="560" spans="1:15" s="282" customFormat="1" ht="10.9" hidden="1" x14ac:dyDescent="0.3">
      <c r="A560" s="277"/>
      <c r="B560" s="296" t="s">
        <v>525</v>
      </c>
      <c r="C560" s="277"/>
      <c r="D560" s="279">
        <v>2</v>
      </c>
      <c r="E560" s="279">
        <f>3.84+3+4*0.15</f>
        <v>7.4399999999999995</v>
      </c>
      <c r="F560" s="279"/>
      <c r="G560" s="279">
        <v>0.15</v>
      </c>
      <c r="H560" s="279">
        <f t="shared" si="30"/>
        <v>2.23</v>
      </c>
      <c r="I560" s="281"/>
      <c r="J560" s="281"/>
      <c r="K560" s="281"/>
      <c r="L560" s="281"/>
      <c r="M560" s="281"/>
      <c r="N560" s="281"/>
      <c r="O560" s="281"/>
    </row>
    <row r="561" spans="1:15" s="282" customFormat="1" ht="10.9" hidden="1" x14ac:dyDescent="0.3">
      <c r="A561" s="277"/>
      <c r="B561" s="296" t="s">
        <v>526</v>
      </c>
      <c r="C561" s="277"/>
      <c r="D561" s="279">
        <v>2</v>
      </c>
      <c r="E561" s="279">
        <f>1.75+2.91+6+2.65+2.66+1.64+2.85+9*0.15</f>
        <v>21.810000000000002</v>
      </c>
      <c r="F561" s="279"/>
      <c r="G561" s="279">
        <v>0.15</v>
      </c>
      <c r="H561" s="279">
        <f t="shared" si="30"/>
        <v>6.54</v>
      </c>
      <c r="I561" s="281"/>
      <c r="J561" s="281"/>
      <c r="K561" s="281"/>
      <c r="L561" s="281"/>
      <c r="M561" s="281"/>
      <c r="N561" s="281"/>
      <c r="O561" s="281"/>
    </row>
    <row r="562" spans="1:15" s="282" customFormat="1" ht="10.9" hidden="1" x14ac:dyDescent="0.3">
      <c r="A562" s="277"/>
      <c r="B562" s="296" t="s">
        <v>527</v>
      </c>
      <c r="C562" s="277"/>
      <c r="D562" s="279">
        <v>2</v>
      </c>
      <c r="E562" s="279">
        <f>1.75+2.91+6+2.65+2.66+1.64+2.85+9*0.15</f>
        <v>21.810000000000002</v>
      </c>
      <c r="F562" s="279"/>
      <c r="G562" s="279">
        <v>0.15</v>
      </c>
      <c r="H562" s="279">
        <f t="shared" si="30"/>
        <v>6.54</v>
      </c>
      <c r="I562" s="281"/>
      <c r="J562" s="281"/>
      <c r="K562" s="281"/>
      <c r="L562" s="281"/>
      <c r="M562" s="281"/>
      <c r="N562" s="281"/>
      <c r="O562" s="281"/>
    </row>
    <row r="563" spans="1:15" s="282" customFormat="1" ht="10.9" hidden="1" x14ac:dyDescent="0.3">
      <c r="A563" s="277"/>
      <c r="B563" s="296" t="s">
        <v>528</v>
      </c>
      <c r="C563" s="277"/>
      <c r="D563" s="279">
        <v>2</v>
      </c>
      <c r="E563" s="279">
        <f>5.9+1.9+2.82+2.7+2.86+7*0.15</f>
        <v>17.23</v>
      </c>
      <c r="F563" s="279"/>
      <c r="G563" s="279">
        <v>0.15</v>
      </c>
      <c r="H563" s="279">
        <f t="shared" si="30"/>
        <v>5.16</v>
      </c>
      <c r="I563" s="281"/>
      <c r="J563" s="281"/>
      <c r="K563" s="281"/>
      <c r="L563" s="281"/>
      <c r="M563" s="281"/>
      <c r="N563" s="281"/>
      <c r="O563" s="281"/>
    </row>
    <row r="564" spans="1:15" s="282" customFormat="1" ht="10.9" hidden="1" x14ac:dyDescent="0.3">
      <c r="A564" s="277"/>
      <c r="B564" s="296" t="s">
        <v>529</v>
      </c>
      <c r="C564" s="277"/>
      <c r="D564" s="279">
        <v>2</v>
      </c>
      <c r="E564" s="279">
        <f>5.9+1.9+2.82+4.05+2.86+7*0.15</f>
        <v>18.580000000000002</v>
      </c>
      <c r="F564" s="279"/>
      <c r="G564" s="279">
        <v>0.15</v>
      </c>
      <c r="H564" s="279">
        <f t="shared" si="30"/>
        <v>5.57</v>
      </c>
      <c r="I564" s="281"/>
      <c r="J564" s="281"/>
      <c r="K564" s="281"/>
      <c r="L564" s="281"/>
      <c r="M564" s="281"/>
      <c r="N564" s="281"/>
      <c r="O564" s="281"/>
    </row>
    <row r="565" spans="1:15" s="282" customFormat="1" ht="10.9" hidden="1" x14ac:dyDescent="0.3">
      <c r="A565" s="277"/>
      <c r="B565" s="296" t="s">
        <v>530</v>
      </c>
      <c r="C565" s="277"/>
      <c r="D565" s="279">
        <v>4</v>
      </c>
      <c r="E565" s="279">
        <f>1.55+2*0.15</f>
        <v>1.85</v>
      </c>
      <c r="F565" s="279"/>
      <c r="G565" s="279">
        <v>0.15</v>
      </c>
      <c r="H565" s="279">
        <f t="shared" si="30"/>
        <v>1.1100000000000001</v>
      </c>
      <c r="I565" s="281"/>
      <c r="J565" s="281"/>
      <c r="K565" s="281"/>
      <c r="L565" s="281"/>
      <c r="M565" s="281"/>
      <c r="N565" s="281"/>
      <c r="O565" s="281"/>
    </row>
    <row r="566" spans="1:15" s="282" customFormat="1" ht="20.45" hidden="1" x14ac:dyDescent="0.3">
      <c r="A566" s="277"/>
      <c r="B566" s="295" t="s">
        <v>840</v>
      </c>
      <c r="C566" s="288"/>
      <c r="D566" s="290"/>
      <c r="E566" s="290"/>
      <c r="F566" s="279"/>
      <c r="G566" s="279"/>
      <c r="H566" s="279"/>
      <c r="I566" s="281"/>
      <c r="J566" s="281"/>
      <c r="K566" s="281"/>
      <c r="L566" s="281"/>
      <c r="M566" s="281"/>
      <c r="N566" s="281"/>
      <c r="O566" s="281"/>
    </row>
    <row r="567" spans="1:15" s="282" customFormat="1" ht="10.9" hidden="1" x14ac:dyDescent="0.3">
      <c r="A567" s="277"/>
      <c r="B567" s="296" t="s">
        <v>533</v>
      </c>
      <c r="C567" s="288"/>
      <c r="D567" s="290"/>
      <c r="E567" s="279">
        <f>3.55+2.03+3.55</f>
        <v>9.129999999999999</v>
      </c>
      <c r="F567" s="279">
        <v>0.2</v>
      </c>
      <c r="G567" s="279"/>
      <c r="H567" s="279">
        <f t="shared" ref="H567:H582" si="31">TRUNC(PRODUCT(D567:G567),2)</f>
        <v>1.82</v>
      </c>
      <c r="I567" s="281"/>
      <c r="J567" s="281"/>
      <c r="K567" s="281"/>
      <c r="L567" s="281"/>
      <c r="M567" s="281"/>
      <c r="N567" s="281"/>
      <c r="O567" s="281"/>
    </row>
    <row r="568" spans="1:15" s="282" customFormat="1" ht="10.9" hidden="1" x14ac:dyDescent="0.3">
      <c r="A568" s="277"/>
      <c r="B568" s="296" t="s">
        <v>534</v>
      </c>
      <c r="C568" s="288"/>
      <c r="D568" s="290"/>
      <c r="E568" s="279">
        <v>3.55</v>
      </c>
      <c r="F568" s="279">
        <v>0.2</v>
      </c>
      <c r="G568" s="279"/>
      <c r="H568" s="279">
        <f t="shared" si="31"/>
        <v>0.71</v>
      </c>
      <c r="I568" s="281"/>
      <c r="J568" s="281"/>
      <c r="K568" s="281"/>
      <c r="L568" s="281"/>
      <c r="M568" s="281"/>
      <c r="N568" s="281"/>
      <c r="O568" s="281"/>
    </row>
    <row r="569" spans="1:15" s="282" customFormat="1" ht="10.9" hidden="1" x14ac:dyDescent="0.3">
      <c r="A569" s="277"/>
      <c r="B569" s="296" t="s">
        <v>535</v>
      </c>
      <c r="C569" s="288"/>
      <c r="D569" s="290"/>
      <c r="E569" s="279">
        <v>3.55</v>
      </c>
      <c r="F569" s="279">
        <v>0.2</v>
      </c>
      <c r="G569" s="279"/>
      <c r="H569" s="279">
        <f t="shared" si="31"/>
        <v>0.71</v>
      </c>
      <c r="I569" s="281"/>
      <c r="J569" s="281"/>
      <c r="K569" s="281"/>
      <c r="L569" s="281"/>
      <c r="M569" s="281"/>
      <c r="N569" s="281"/>
      <c r="O569" s="281"/>
    </row>
    <row r="570" spans="1:15" s="282" customFormat="1" ht="10.9" hidden="1" x14ac:dyDescent="0.3">
      <c r="A570" s="277"/>
      <c r="B570" s="296" t="s">
        <v>536</v>
      </c>
      <c r="C570" s="288"/>
      <c r="D570" s="290"/>
      <c r="E570" s="279">
        <v>2.0299999999999998</v>
      </c>
      <c r="F570" s="279">
        <v>0.2</v>
      </c>
      <c r="G570" s="279"/>
      <c r="H570" s="279">
        <f t="shared" si="31"/>
        <v>0.4</v>
      </c>
      <c r="I570" s="281"/>
      <c r="J570" s="281"/>
      <c r="K570" s="281"/>
      <c r="L570" s="281"/>
      <c r="M570" s="281"/>
      <c r="N570" s="281"/>
      <c r="O570" s="281"/>
    </row>
    <row r="571" spans="1:15" s="282" customFormat="1" ht="10.9" hidden="1" x14ac:dyDescent="0.3">
      <c r="A571" s="277"/>
      <c r="B571" s="296" t="s">
        <v>537</v>
      </c>
      <c r="C571" s="288"/>
      <c r="D571" s="290"/>
      <c r="E571" s="279">
        <v>3.55</v>
      </c>
      <c r="F571" s="279">
        <v>0.2</v>
      </c>
      <c r="G571" s="279"/>
      <c r="H571" s="279">
        <f t="shared" si="31"/>
        <v>0.71</v>
      </c>
      <c r="I571" s="281"/>
      <c r="J571" s="270"/>
      <c r="K571" s="281"/>
      <c r="L571" s="281"/>
      <c r="M571" s="281"/>
      <c r="N571" s="281"/>
      <c r="O571" s="281"/>
    </row>
    <row r="572" spans="1:15" s="282" customFormat="1" ht="10.9" hidden="1" x14ac:dyDescent="0.3">
      <c r="A572" s="277"/>
      <c r="B572" s="296" t="s">
        <v>538</v>
      </c>
      <c r="C572" s="288"/>
      <c r="D572" s="290"/>
      <c r="E572" s="279">
        <f>1.44+1.44</f>
        <v>2.88</v>
      </c>
      <c r="F572" s="279">
        <v>0.2</v>
      </c>
      <c r="G572" s="279"/>
      <c r="H572" s="279">
        <f t="shared" si="31"/>
        <v>0.56999999999999995</v>
      </c>
      <c r="I572" s="281"/>
      <c r="J572" s="270"/>
      <c r="K572" s="281"/>
      <c r="L572" s="281"/>
      <c r="M572" s="281"/>
      <c r="N572" s="281"/>
      <c r="O572" s="281"/>
    </row>
    <row r="573" spans="1:15" s="282" customFormat="1" ht="10.9" hidden="1" x14ac:dyDescent="0.3">
      <c r="A573" s="277"/>
      <c r="B573" s="296" t="s">
        <v>539</v>
      </c>
      <c r="C573" s="288"/>
      <c r="D573" s="290"/>
      <c r="E573" s="279">
        <v>3.55</v>
      </c>
      <c r="F573" s="279">
        <v>0.2</v>
      </c>
      <c r="G573" s="279"/>
      <c r="H573" s="279">
        <f t="shared" si="31"/>
        <v>0.71</v>
      </c>
      <c r="I573" s="281"/>
      <c r="J573" s="281"/>
      <c r="K573" s="281"/>
      <c r="L573" s="281"/>
      <c r="M573" s="281"/>
      <c r="N573" s="281"/>
      <c r="O573" s="281"/>
    </row>
    <row r="574" spans="1:15" s="282" customFormat="1" ht="10.9" hidden="1" x14ac:dyDescent="0.3">
      <c r="A574" s="277"/>
      <c r="B574" s="296"/>
      <c r="C574" s="288"/>
      <c r="D574" s="290"/>
      <c r="E574" s="279">
        <v>1.28</v>
      </c>
      <c r="F574" s="279">
        <v>0.2</v>
      </c>
      <c r="G574" s="279"/>
      <c r="H574" s="279">
        <f t="shared" si="31"/>
        <v>0.25</v>
      </c>
      <c r="I574" s="281"/>
      <c r="J574" s="281"/>
      <c r="K574" s="281"/>
      <c r="L574" s="281"/>
      <c r="M574" s="281"/>
      <c r="N574" s="281"/>
      <c r="O574" s="281"/>
    </row>
    <row r="575" spans="1:15" s="282" customFormat="1" ht="10.9" hidden="1" x14ac:dyDescent="0.3">
      <c r="A575" s="277"/>
      <c r="B575" s="296" t="s">
        <v>541</v>
      </c>
      <c r="C575" s="288"/>
      <c r="D575" s="290"/>
      <c r="E575" s="279">
        <v>1.8</v>
      </c>
      <c r="F575" s="279">
        <v>0.2</v>
      </c>
      <c r="G575" s="279"/>
      <c r="H575" s="279">
        <f t="shared" si="31"/>
        <v>0.36</v>
      </c>
      <c r="I575" s="281"/>
      <c r="J575" s="281"/>
      <c r="K575" s="281"/>
      <c r="L575" s="281"/>
      <c r="M575" s="281"/>
      <c r="N575" s="281"/>
      <c r="O575" s="281"/>
    </row>
    <row r="576" spans="1:15" s="282" customFormat="1" ht="10.9" hidden="1" x14ac:dyDescent="0.3">
      <c r="A576" s="277"/>
      <c r="B576" s="296" t="s">
        <v>542</v>
      </c>
      <c r="C576" s="288"/>
      <c r="D576" s="290"/>
      <c r="E576" s="279">
        <f>1.36+1.28+1.44+1.44+3.55+3.55+1.8</f>
        <v>14.420000000000002</v>
      </c>
      <c r="F576" s="279">
        <v>0.2</v>
      </c>
      <c r="G576" s="279"/>
      <c r="H576" s="279">
        <f t="shared" si="31"/>
        <v>2.88</v>
      </c>
      <c r="I576" s="281"/>
      <c r="J576" s="281"/>
      <c r="K576" s="281"/>
      <c r="L576" s="281"/>
      <c r="M576" s="281"/>
      <c r="N576" s="281"/>
      <c r="O576" s="281"/>
    </row>
    <row r="577" spans="1:16" s="282" customFormat="1" ht="10.9" hidden="1" x14ac:dyDescent="0.3">
      <c r="A577" s="277"/>
      <c r="B577" s="296" t="s">
        <v>543</v>
      </c>
      <c r="C577" s="288"/>
      <c r="D577" s="290"/>
      <c r="E577" s="279">
        <f>1.57+2.63+3.55</f>
        <v>7.75</v>
      </c>
      <c r="F577" s="279">
        <v>0.2</v>
      </c>
      <c r="G577" s="279"/>
      <c r="H577" s="279">
        <f t="shared" si="31"/>
        <v>1.55</v>
      </c>
      <c r="I577" s="281"/>
      <c r="J577" s="270"/>
      <c r="K577" s="270"/>
      <c r="L577" s="270"/>
      <c r="M577" s="270"/>
      <c r="N577" s="270"/>
      <c r="O577" s="270"/>
      <c r="P577" s="270"/>
    </row>
    <row r="578" spans="1:16" s="282" customFormat="1" ht="10.9" hidden="1" x14ac:dyDescent="0.3">
      <c r="A578" s="277"/>
      <c r="B578" s="296" t="s">
        <v>544</v>
      </c>
      <c r="C578" s="288"/>
      <c r="D578" s="290"/>
      <c r="E578" s="279">
        <v>1.4</v>
      </c>
      <c r="F578" s="279">
        <v>0.2</v>
      </c>
      <c r="G578" s="279"/>
      <c r="H578" s="279">
        <f t="shared" si="31"/>
        <v>0.28000000000000003</v>
      </c>
      <c r="I578" s="281"/>
      <c r="J578" s="281"/>
      <c r="K578" s="270"/>
      <c r="L578" s="270"/>
      <c r="M578" s="270"/>
      <c r="N578" s="270"/>
      <c r="O578" s="270"/>
      <c r="P578" s="270"/>
    </row>
    <row r="579" spans="1:16" s="282" customFormat="1" ht="10.9" hidden="1" x14ac:dyDescent="0.3">
      <c r="A579" s="277"/>
      <c r="B579" s="296" t="s">
        <v>545</v>
      </c>
      <c r="C579" s="288"/>
      <c r="D579" s="290"/>
      <c r="E579" s="279">
        <f>1.57+2.63+3.55+3.55+1.8</f>
        <v>13.100000000000001</v>
      </c>
      <c r="F579" s="279">
        <v>0.2</v>
      </c>
      <c r="G579" s="279"/>
      <c r="H579" s="279">
        <f t="shared" si="31"/>
        <v>2.62</v>
      </c>
      <c r="I579" s="281"/>
      <c r="J579" s="281"/>
      <c r="K579" s="281"/>
      <c r="L579" s="281"/>
      <c r="M579" s="281"/>
      <c r="N579" s="281"/>
      <c r="O579" s="281"/>
    </row>
    <row r="580" spans="1:16" s="282" customFormat="1" ht="10.9" hidden="1" x14ac:dyDescent="0.3">
      <c r="A580" s="277"/>
      <c r="B580" s="296" t="s">
        <v>546</v>
      </c>
      <c r="C580" s="288"/>
      <c r="D580" s="290"/>
      <c r="E580" s="279">
        <f>3.55+1.09+1.8</f>
        <v>6.4399999999999995</v>
      </c>
      <c r="F580" s="279">
        <v>0.2</v>
      </c>
      <c r="G580" s="279"/>
      <c r="H580" s="279">
        <f t="shared" si="31"/>
        <v>1.28</v>
      </c>
      <c r="I580" s="281"/>
      <c r="J580" s="281"/>
      <c r="K580" s="281"/>
      <c r="L580" s="281"/>
      <c r="M580" s="281"/>
      <c r="N580" s="281"/>
      <c r="O580" s="281"/>
    </row>
    <row r="581" spans="1:16" s="282" customFormat="1" ht="10.9" hidden="1" x14ac:dyDescent="0.3">
      <c r="A581" s="277"/>
      <c r="B581" s="296" t="s">
        <v>547</v>
      </c>
      <c r="C581" s="288"/>
      <c r="D581" s="290"/>
      <c r="E581" s="279">
        <f>3.55+3.55</f>
        <v>7.1</v>
      </c>
      <c r="F581" s="279">
        <v>0.2</v>
      </c>
      <c r="G581" s="279"/>
      <c r="H581" s="279">
        <f t="shared" si="31"/>
        <v>1.42</v>
      </c>
      <c r="I581" s="281"/>
      <c r="J581" s="281"/>
      <c r="K581" s="281"/>
      <c r="L581" s="281"/>
      <c r="M581" s="281"/>
      <c r="N581" s="281"/>
      <c r="O581" s="281"/>
    </row>
    <row r="582" spans="1:16" s="282" customFormat="1" ht="10.9" hidden="1" x14ac:dyDescent="0.3">
      <c r="A582" s="277"/>
      <c r="B582" s="296" t="s">
        <v>548</v>
      </c>
      <c r="C582" s="288"/>
      <c r="D582" s="290"/>
      <c r="E582" s="279">
        <f>3.55+3.55</f>
        <v>7.1</v>
      </c>
      <c r="F582" s="279">
        <v>0.2</v>
      </c>
      <c r="G582" s="279"/>
      <c r="H582" s="279">
        <f t="shared" si="31"/>
        <v>1.42</v>
      </c>
      <c r="I582" s="281"/>
      <c r="J582" s="281"/>
      <c r="K582" s="281"/>
      <c r="L582" s="281"/>
      <c r="M582" s="281"/>
      <c r="N582" s="281"/>
      <c r="O582" s="281"/>
    </row>
    <row r="583" spans="1:16" s="282" customFormat="1" ht="20.45" hidden="1" x14ac:dyDescent="0.3">
      <c r="A583" s="277"/>
      <c r="B583" s="295" t="s">
        <v>841</v>
      </c>
      <c r="C583" s="277"/>
      <c r="D583" s="279"/>
      <c r="E583" s="279"/>
      <c r="F583" s="279"/>
      <c r="G583" s="279"/>
      <c r="H583" s="279"/>
      <c r="I583" s="281"/>
      <c r="J583" s="281"/>
      <c r="K583" s="270"/>
      <c r="L583" s="270"/>
      <c r="M583" s="270"/>
      <c r="N583" s="270"/>
      <c r="O583" s="270"/>
      <c r="P583" s="271"/>
    </row>
    <row r="584" spans="1:16" s="282" customFormat="1" ht="10.9" hidden="1" x14ac:dyDescent="0.3">
      <c r="A584" s="277"/>
      <c r="B584" s="296" t="s">
        <v>533</v>
      </c>
      <c r="C584" s="288"/>
      <c r="D584" s="279">
        <v>2</v>
      </c>
      <c r="E584" s="279">
        <f>3.55+2.03+3.55</f>
        <v>9.129999999999999</v>
      </c>
      <c r="F584" s="279"/>
      <c r="G584" s="279">
        <v>0.15</v>
      </c>
      <c r="H584" s="279">
        <f t="shared" ref="H584:H599" si="32">TRUNC(PRODUCT(D584:G584),2)</f>
        <v>2.73</v>
      </c>
      <c r="I584" s="281"/>
      <c r="J584" s="281"/>
      <c r="K584" s="281"/>
      <c r="L584" s="281"/>
      <c r="M584" s="281"/>
      <c r="N584" s="281"/>
      <c r="O584" s="281"/>
    </row>
    <row r="585" spans="1:16" s="282" customFormat="1" ht="10.9" hidden="1" x14ac:dyDescent="0.3">
      <c r="A585" s="277"/>
      <c r="B585" s="296" t="s">
        <v>534</v>
      </c>
      <c r="C585" s="288"/>
      <c r="D585" s="279">
        <v>2</v>
      </c>
      <c r="E585" s="279">
        <v>3.55</v>
      </c>
      <c r="F585" s="279"/>
      <c r="G585" s="279">
        <v>0.15</v>
      </c>
      <c r="H585" s="279">
        <f t="shared" si="32"/>
        <v>1.06</v>
      </c>
      <c r="I585" s="281"/>
      <c r="J585" s="281"/>
      <c r="K585" s="281"/>
      <c r="L585" s="281"/>
      <c r="M585" s="281"/>
      <c r="N585" s="281"/>
      <c r="O585" s="281"/>
    </row>
    <row r="586" spans="1:16" s="282" customFormat="1" ht="10.9" hidden="1" x14ac:dyDescent="0.3">
      <c r="A586" s="277"/>
      <c r="B586" s="296" t="s">
        <v>535</v>
      </c>
      <c r="C586" s="288"/>
      <c r="D586" s="279">
        <v>2</v>
      </c>
      <c r="E586" s="279">
        <v>3.55</v>
      </c>
      <c r="F586" s="279"/>
      <c r="G586" s="279">
        <v>0.15</v>
      </c>
      <c r="H586" s="279">
        <f t="shared" si="32"/>
        <v>1.06</v>
      </c>
      <c r="I586" s="281"/>
      <c r="J586" s="281"/>
      <c r="K586" s="281"/>
      <c r="L586" s="281"/>
      <c r="M586" s="281"/>
      <c r="N586" s="281"/>
      <c r="O586" s="281"/>
    </row>
    <row r="587" spans="1:16" s="282" customFormat="1" ht="10.9" hidden="1" x14ac:dyDescent="0.3">
      <c r="A587" s="277"/>
      <c r="B587" s="296" t="s">
        <v>536</v>
      </c>
      <c r="C587" s="288"/>
      <c r="D587" s="279">
        <v>2</v>
      </c>
      <c r="E587" s="279">
        <v>2.0299999999999998</v>
      </c>
      <c r="F587" s="279"/>
      <c r="G587" s="279">
        <v>0.15</v>
      </c>
      <c r="H587" s="279">
        <f t="shared" si="32"/>
        <v>0.6</v>
      </c>
      <c r="I587" s="281"/>
      <c r="J587" s="281"/>
      <c r="K587" s="281"/>
      <c r="L587" s="281"/>
      <c r="M587" s="281"/>
      <c r="N587" s="281"/>
      <c r="O587" s="281"/>
    </row>
    <row r="588" spans="1:16" s="282" customFormat="1" ht="10.9" hidden="1" x14ac:dyDescent="0.3">
      <c r="A588" s="277"/>
      <c r="B588" s="296" t="s">
        <v>537</v>
      </c>
      <c r="C588" s="288"/>
      <c r="D588" s="279">
        <v>2</v>
      </c>
      <c r="E588" s="279">
        <v>3.55</v>
      </c>
      <c r="F588" s="279"/>
      <c r="G588" s="279">
        <v>0.15</v>
      </c>
      <c r="H588" s="279">
        <f t="shared" si="32"/>
        <v>1.06</v>
      </c>
      <c r="I588" s="281"/>
      <c r="J588" s="270"/>
      <c r="K588" s="281"/>
      <c r="L588" s="281"/>
      <c r="M588" s="281"/>
      <c r="N588" s="281"/>
      <c r="O588" s="281"/>
    </row>
    <row r="589" spans="1:16" s="282" customFormat="1" ht="10.9" hidden="1" x14ac:dyDescent="0.3">
      <c r="A589" s="277"/>
      <c r="B589" s="296" t="s">
        <v>538</v>
      </c>
      <c r="C589" s="288"/>
      <c r="D589" s="279">
        <v>2</v>
      </c>
      <c r="E589" s="279">
        <f>1.44+1.44</f>
        <v>2.88</v>
      </c>
      <c r="F589" s="279"/>
      <c r="G589" s="279">
        <v>0.15</v>
      </c>
      <c r="H589" s="279">
        <f t="shared" si="32"/>
        <v>0.86</v>
      </c>
      <c r="I589" s="281"/>
      <c r="J589" s="270"/>
      <c r="K589" s="281"/>
      <c r="L589" s="281"/>
      <c r="M589" s="281"/>
      <c r="N589" s="281"/>
      <c r="O589" s="281"/>
    </row>
    <row r="590" spans="1:16" s="282" customFormat="1" ht="10.9" hidden="1" x14ac:dyDescent="0.3">
      <c r="A590" s="277"/>
      <c r="B590" s="296" t="s">
        <v>539</v>
      </c>
      <c r="C590" s="288"/>
      <c r="D590" s="279">
        <v>2</v>
      </c>
      <c r="E590" s="279">
        <v>3.55</v>
      </c>
      <c r="F590" s="279"/>
      <c r="G590" s="279">
        <v>0.15</v>
      </c>
      <c r="H590" s="279">
        <f t="shared" si="32"/>
        <v>1.06</v>
      </c>
      <c r="I590" s="281"/>
      <c r="J590" s="281"/>
      <c r="K590" s="281"/>
      <c r="L590" s="281"/>
      <c r="M590" s="281"/>
      <c r="N590" s="281"/>
      <c r="O590" s="281"/>
    </row>
    <row r="591" spans="1:16" s="282" customFormat="1" ht="10.9" hidden="1" x14ac:dyDescent="0.3">
      <c r="A591" s="277"/>
      <c r="B591" s="296"/>
      <c r="C591" s="288"/>
      <c r="D591" s="279">
        <v>2</v>
      </c>
      <c r="E591" s="279">
        <v>1.28</v>
      </c>
      <c r="F591" s="279"/>
      <c r="G591" s="279">
        <v>0.15</v>
      </c>
      <c r="H591" s="279">
        <f t="shared" si="32"/>
        <v>0.38</v>
      </c>
      <c r="I591" s="281"/>
      <c r="J591" s="281"/>
      <c r="K591" s="281"/>
      <c r="L591" s="281"/>
      <c r="M591" s="281"/>
      <c r="N591" s="281"/>
      <c r="O591" s="281"/>
    </row>
    <row r="592" spans="1:16" s="282" customFormat="1" ht="10.9" hidden="1" x14ac:dyDescent="0.3">
      <c r="A592" s="277"/>
      <c r="B592" s="296" t="s">
        <v>541</v>
      </c>
      <c r="C592" s="288"/>
      <c r="D592" s="279">
        <v>2</v>
      </c>
      <c r="E592" s="279">
        <v>1.8</v>
      </c>
      <c r="F592" s="279"/>
      <c r="G592" s="279">
        <v>0.15</v>
      </c>
      <c r="H592" s="279">
        <f t="shared" si="32"/>
        <v>0.54</v>
      </c>
      <c r="I592" s="281"/>
      <c r="J592" s="281"/>
      <c r="K592" s="281"/>
      <c r="L592" s="281"/>
      <c r="M592" s="281"/>
      <c r="N592" s="281"/>
      <c r="O592" s="281"/>
    </row>
    <row r="593" spans="1:16" s="282" customFormat="1" ht="10.9" hidden="1" x14ac:dyDescent="0.3">
      <c r="A593" s="277"/>
      <c r="B593" s="296" t="s">
        <v>542</v>
      </c>
      <c r="C593" s="288"/>
      <c r="D593" s="279">
        <v>2</v>
      </c>
      <c r="E593" s="279">
        <f>1.36+1.28+1.44+1.44+3.55+3.55+1.8</f>
        <v>14.420000000000002</v>
      </c>
      <c r="F593" s="279"/>
      <c r="G593" s="279">
        <v>0.15</v>
      </c>
      <c r="H593" s="279">
        <f t="shared" si="32"/>
        <v>4.32</v>
      </c>
      <c r="I593" s="281"/>
      <c r="J593" s="281"/>
      <c r="K593" s="281"/>
      <c r="L593" s="281"/>
      <c r="M593" s="281"/>
      <c r="N593" s="281"/>
      <c r="O593" s="281"/>
    </row>
    <row r="594" spans="1:16" s="282" customFormat="1" ht="10.9" hidden="1" x14ac:dyDescent="0.3">
      <c r="A594" s="277"/>
      <c r="B594" s="296" t="s">
        <v>543</v>
      </c>
      <c r="C594" s="288"/>
      <c r="D594" s="279">
        <v>2</v>
      </c>
      <c r="E594" s="279">
        <f>1.57+2.63+3.55</f>
        <v>7.75</v>
      </c>
      <c r="F594" s="279"/>
      <c r="G594" s="279">
        <v>0.15</v>
      </c>
      <c r="H594" s="279">
        <f t="shared" si="32"/>
        <v>2.3199999999999998</v>
      </c>
      <c r="I594" s="281"/>
      <c r="J594" s="281"/>
      <c r="K594" s="270"/>
      <c r="L594" s="270"/>
      <c r="M594" s="270"/>
      <c r="N594" s="270"/>
      <c r="O594" s="270"/>
      <c r="P594" s="270"/>
    </row>
    <row r="595" spans="1:16" s="282" customFormat="1" ht="10.9" hidden="1" x14ac:dyDescent="0.3">
      <c r="A595" s="277"/>
      <c r="B595" s="296" t="s">
        <v>544</v>
      </c>
      <c r="C595" s="288"/>
      <c r="D595" s="279">
        <v>2</v>
      </c>
      <c r="E595" s="279">
        <v>1.4</v>
      </c>
      <c r="F595" s="279"/>
      <c r="G595" s="279">
        <v>0.15</v>
      </c>
      <c r="H595" s="279">
        <f t="shared" si="32"/>
        <v>0.42</v>
      </c>
      <c r="I595" s="281"/>
      <c r="J595" s="281">
        <v>194.49</v>
      </c>
      <c r="K595" s="270"/>
      <c r="L595" s="270"/>
      <c r="M595" s="270"/>
      <c r="N595" s="270"/>
      <c r="O595" s="270"/>
      <c r="P595" s="270"/>
    </row>
    <row r="596" spans="1:16" s="282" customFormat="1" ht="10.9" hidden="1" x14ac:dyDescent="0.3">
      <c r="A596" s="277"/>
      <c r="B596" s="296" t="s">
        <v>545</v>
      </c>
      <c r="C596" s="288"/>
      <c r="D596" s="279">
        <v>2</v>
      </c>
      <c r="E596" s="279">
        <f>1.57+2.63+3.55+3.55+1.8</f>
        <v>13.100000000000001</v>
      </c>
      <c r="F596" s="279"/>
      <c r="G596" s="279">
        <v>0.15</v>
      </c>
      <c r="H596" s="279">
        <f t="shared" si="32"/>
        <v>3.93</v>
      </c>
      <c r="I596" s="281"/>
      <c r="J596" s="281"/>
      <c r="K596" s="281"/>
      <c r="L596" s="281"/>
      <c r="M596" s="281"/>
      <c r="N596" s="281"/>
      <c r="O596" s="281"/>
    </row>
    <row r="597" spans="1:16" s="282" customFormat="1" ht="10.9" hidden="1" x14ac:dyDescent="0.3">
      <c r="A597" s="277"/>
      <c r="B597" s="296" t="s">
        <v>546</v>
      </c>
      <c r="C597" s="288"/>
      <c r="D597" s="279">
        <v>2</v>
      </c>
      <c r="E597" s="279">
        <f>3.55+1.09+1.8</f>
        <v>6.4399999999999995</v>
      </c>
      <c r="F597" s="279"/>
      <c r="G597" s="279">
        <v>0.15</v>
      </c>
      <c r="H597" s="279">
        <f t="shared" si="32"/>
        <v>1.93</v>
      </c>
      <c r="I597" s="281"/>
      <c r="J597" s="281"/>
      <c r="K597" s="281"/>
      <c r="L597" s="281"/>
      <c r="M597" s="281"/>
      <c r="N597" s="281"/>
      <c r="O597" s="281"/>
    </row>
    <row r="598" spans="1:16" s="282" customFormat="1" ht="10.9" hidden="1" x14ac:dyDescent="0.3">
      <c r="A598" s="277"/>
      <c r="B598" s="296" t="s">
        <v>547</v>
      </c>
      <c r="C598" s="288"/>
      <c r="D598" s="279">
        <v>2</v>
      </c>
      <c r="E598" s="279">
        <f>3.55+3.55</f>
        <v>7.1</v>
      </c>
      <c r="F598" s="279"/>
      <c r="G598" s="279">
        <v>0.15</v>
      </c>
      <c r="H598" s="279">
        <f t="shared" si="32"/>
        <v>2.13</v>
      </c>
      <c r="I598" s="281"/>
      <c r="J598" s="347"/>
      <c r="K598" s="281"/>
      <c r="L598" s="281"/>
      <c r="M598" s="281"/>
      <c r="N598" s="281"/>
      <c r="O598" s="281"/>
    </row>
    <row r="599" spans="1:16" s="282" customFormat="1" ht="10.9" hidden="1" x14ac:dyDescent="0.3">
      <c r="A599" s="277"/>
      <c r="B599" s="296" t="s">
        <v>548</v>
      </c>
      <c r="C599" s="288"/>
      <c r="D599" s="279">
        <v>2</v>
      </c>
      <c r="E599" s="279">
        <f>3.55+3.55</f>
        <v>7.1</v>
      </c>
      <c r="F599" s="279"/>
      <c r="G599" s="279">
        <v>0.15</v>
      </c>
      <c r="H599" s="279">
        <f t="shared" si="32"/>
        <v>2.13</v>
      </c>
      <c r="I599" s="281"/>
      <c r="J599" s="329"/>
      <c r="K599" s="281"/>
      <c r="L599" s="281"/>
      <c r="M599" s="281"/>
      <c r="N599" s="281"/>
      <c r="O599" s="281"/>
    </row>
    <row r="600" spans="1:16" s="282" customFormat="1" ht="10.9" hidden="1" x14ac:dyDescent="0.3">
      <c r="A600" s="277"/>
      <c r="B600" s="283" t="str">
        <f>"Total item "&amp;A542</f>
        <v>Total item 6.1</v>
      </c>
      <c r="C600" s="277"/>
      <c r="D600" s="279"/>
      <c r="E600" s="284"/>
      <c r="F600" s="279"/>
      <c r="G600" s="279"/>
      <c r="H600" s="264">
        <f>SUM(H543:H599)</f>
        <v>100.12000000000002</v>
      </c>
      <c r="I600" s="281"/>
      <c r="J600" s="275"/>
      <c r="K600" s="281"/>
      <c r="L600" s="281"/>
      <c r="M600" s="281"/>
      <c r="N600" s="281"/>
      <c r="O600" s="281"/>
    </row>
    <row r="601" spans="1:16" s="270" customFormat="1" ht="10.9" hidden="1" x14ac:dyDescent="0.3">
      <c r="A601" s="267"/>
      <c r="B601" s="285"/>
      <c r="C601" s="267"/>
      <c r="D601" s="269"/>
      <c r="E601" s="269"/>
      <c r="F601" s="711" t="s">
        <v>506</v>
      </c>
      <c r="G601" s="712"/>
      <c r="H601" s="286">
        <v>0</v>
      </c>
      <c r="I601" s="270" t="s">
        <v>733</v>
      </c>
      <c r="J601" s="281"/>
      <c r="K601" s="281"/>
      <c r="L601" s="281"/>
      <c r="M601" s="281"/>
      <c r="N601" s="281"/>
      <c r="O601" s="281"/>
      <c r="P601" s="282"/>
    </row>
    <row r="602" spans="1:16" s="270" customFormat="1" ht="10.9" hidden="1" x14ac:dyDescent="0.3">
      <c r="A602" s="267"/>
      <c r="B602" s="285"/>
      <c r="C602" s="267"/>
      <c r="D602" s="269"/>
      <c r="E602" s="269"/>
      <c r="F602" s="713" t="s">
        <v>507</v>
      </c>
      <c r="G602" s="714"/>
      <c r="H602" s="287">
        <f>H600-H601</f>
        <v>100.12000000000002</v>
      </c>
      <c r="J602" s="281"/>
      <c r="K602" s="281"/>
      <c r="L602" s="281"/>
      <c r="M602" s="281"/>
      <c r="N602" s="281"/>
      <c r="O602" s="281"/>
      <c r="P602" s="282"/>
    </row>
    <row r="603" spans="1:16" s="266" customFormat="1" ht="10.9" hidden="1" x14ac:dyDescent="0.3">
      <c r="A603" s="334"/>
      <c r="B603" s="335"/>
      <c r="C603" s="334"/>
      <c r="D603" s="336"/>
      <c r="E603" s="336"/>
      <c r="F603" s="336"/>
      <c r="G603" s="336"/>
      <c r="H603" s="336"/>
      <c r="I603" s="265"/>
      <c r="J603" s="281"/>
      <c r="K603" s="347"/>
      <c r="L603" s="347"/>
      <c r="M603" s="347"/>
      <c r="N603" s="347"/>
      <c r="O603" s="347"/>
      <c r="P603" s="348"/>
    </row>
    <row r="604" spans="1:16" s="266" customFormat="1" ht="10.15" x14ac:dyDescent="0.3">
      <c r="A604" s="262" t="s">
        <v>359</v>
      </c>
      <c r="B604" s="263" t="s">
        <v>358</v>
      </c>
      <c r="C604" s="262"/>
      <c r="D604" s="264"/>
      <c r="E604" s="264"/>
      <c r="F604" s="264"/>
      <c r="G604" s="264"/>
      <c r="H604" s="264"/>
      <c r="I604" s="265"/>
      <c r="J604" s="270"/>
      <c r="K604" s="270"/>
      <c r="L604" s="270"/>
      <c r="M604" s="270"/>
      <c r="N604" s="270"/>
      <c r="O604" s="270"/>
      <c r="P604" s="270"/>
    </row>
    <row r="605" spans="1:16" s="271" customFormat="1" ht="10.15" x14ac:dyDescent="0.3">
      <c r="A605" s="267"/>
      <c r="B605" s="268"/>
      <c r="C605" s="267"/>
      <c r="D605" s="269"/>
      <c r="E605" s="269"/>
      <c r="F605" s="269"/>
      <c r="G605" s="269"/>
      <c r="H605" s="269"/>
      <c r="I605" s="270"/>
      <c r="J605" s="270"/>
      <c r="K605" s="270"/>
      <c r="L605" s="270"/>
      <c r="M605" s="270"/>
      <c r="N605" s="270"/>
      <c r="O605" s="270"/>
      <c r="P605" s="270"/>
    </row>
    <row r="606" spans="1:16" s="266" customFormat="1" ht="10.9" x14ac:dyDescent="0.3">
      <c r="A606" s="349" t="s">
        <v>357</v>
      </c>
      <c r="B606" s="350" t="s">
        <v>356</v>
      </c>
      <c r="C606" s="349"/>
      <c r="D606" s="351"/>
      <c r="E606" s="351"/>
      <c r="F606" s="351"/>
      <c r="G606" s="351"/>
      <c r="H606" s="351"/>
      <c r="I606" s="265"/>
      <c r="J606" s="347"/>
      <c r="K606" s="347"/>
      <c r="L606" s="347"/>
      <c r="M606" s="347"/>
      <c r="N606" s="347"/>
      <c r="O606" s="347"/>
      <c r="P606" s="348"/>
    </row>
    <row r="607" spans="1:16" s="276" customFormat="1" ht="20.45" hidden="1" x14ac:dyDescent="0.3">
      <c r="A607" s="337" t="s">
        <v>355</v>
      </c>
      <c r="B607" s="338" t="s">
        <v>354</v>
      </c>
      <c r="C607" s="337" t="s">
        <v>77</v>
      </c>
      <c r="D607" s="339"/>
      <c r="E607" s="339"/>
      <c r="F607" s="339"/>
      <c r="G607" s="339"/>
      <c r="H607" s="339"/>
      <c r="I607" s="275"/>
      <c r="J607" s="275"/>
      <c r="K607" s="275"/>
      <c r="L607" s="275"/>
      <c r="M607" s="275"/>
      <c r="N607" s="275"/>
      <c r="O607" s="275"/>
    </row>
    <row r="608" spans="1:16" s="282" customFormat="1" ht="10.9" hidden="1" x14ac:dyDescent="0.3">
      <c r="A608" s="277"/>
      <c r="B608" s="293" t="s">
        <v>842</v>
      </c>
      <c r="C608" s="277"/>
      <c r="D608" s="279"/>
      <c r="E608" s="279"/>
      <c r="F608" s="279"/>
      <c r="G608" s="279"/>
      <c r="H608" s="279"/>
      <c r="I608" s="281"/>
      <c r="J608" s="281"/>
      <c r="K608" s="281"/>
      <c r="L608" s="281"/>
      <c r="M608" s="281"/>
      <c r="N608" s="281"/>
      <c r="O608" s="281"/>
    </row>
    <row r="609" spans="1:15" s="282" customFormat="1" ht="10.9" hidden="1" x14ac:dyDescent="0.3">
      <c r="A609" s="277"/>
      <c r="B609" s="278" t="s">
        <v>569</v>
      </c>
      <c r="C609" s="277"/>
      <c r="D609" s="279"/>
      <c r="E609" s="279">
        <v>2.86</v>
      </c>
      <c r="F609" s="279">
        <v>3.55</v>
      </c>
      <c r="G609" s="279"/>
      <c r="H609" s="279">
        <f t="shared" ref="H609:H631" si="33">TRUNC(PRODUCT(D609:G609),2)</f>
        <v>10.15</v>
      </c>
      <c r="I609" s="281"/>
      <c r="J609" s="281"/>
      <c r="K609" s="281"/>
      <c r="L609" s="281"/>
      <c r="M609" s="281"/>
      <c r="N609" s="281"/>
      <c r="O609" s="281"/>
    </row>
    <row r="610" spans="1:15" s="282" customFormat="1" ht="10.9" hidden="1" x14ac:dyDescent="0.3">
      <c r="A610" s="277"/>
      <c r="B610" s="278" t="s">
        <v>571</v>
      </c>
      <c r="C610" s="277"/>
      <c r="D610" s="279"/>
      <c r="E610" s="279">
        <v>4.05</v>
      </c>
      <c r="F610" s="279">
        <v>3.55</v>
      </c>
      <c r="G610" s="279"/>
      <c r="H610" s="279">
        <f t="shared" si="33"/>
        <v>14.37</v>
      </c>
      <c r="I610" s="281"/>
      <c r="J610" s="281"/>
      <c r="K610" s="281"/>
      <c r="L610" s="281"/>
      <c r="M610" s="281"/>
      <c r="N610" s="281"/>
      <c r="O610" s="281"/>
    </row>
    <row r="611" spans="1:15" s="282" customFormat="1" ht="10.9" hidden="1" x14ac:dyDescent="0.3">
      <c r="A611" s="277"/>
      <c r="B611" s="278" t="s">
        <v>573</v>
      </c>
      <c r="C611" s="277"/>
      <c r="D611" s="279"/>
      <c r="E611" s="279">
        <v>4.47</v>
      </c>
      <c r="F611" s="279">
        <v>5.35</v>
      </c>
      <c r="G611" s="279"/>
      <c r="H611" s="279">
        <f t="shared" si="33"/>
        <v>23.91</v>
      </c>
      <c r="I611" s="281"/>
      <c r="J611" s="281"/>
      <c r="K611" s="281"/>
      <c r="L611" s="281"/>
      <c r="M611" s="281"/>
      <c r="N611" s="281"/>
      <c r="O611" s="281"/>
    </row>
    <row r="612" spans="1:15" s="282" customFormat="1" ht="10.9" hidden="1" x14ac:dyDescent="0.3">
      <c r="A612" s="277"/>
      <c r="B612" s="278" t="s">
        <v>574</v>
      </c>
      <c r="C612" s="277"/>
      <c r="D612" s="279"/>
      <c r="E612" s="279">
        <v>1.55</v>
      </c>
      <c r="F612" s="279">
        <v>1.8</v>
      </c>
      <c r="G612" s="279"/>
      <c r="H612" s="279">
        <f t="shared" si="33"/>
        <v>2.79</v>
      </c>
      <c r="I612" s="281"/>
      <c r="J612" s="281"/>
      <c r="K612" s="281"/>
      <c r="L612" s="281"/>
      <c r="M612" s="281"/>
      <c r="N612" s="281"/>
      <c r="O612" s="281"/>
    </row>
    <row r="613" spans="1:15" s="282" customFormat="1" ht="10.9" hidden="1" x14ac:dyDescent="0.3">
      <c r="A613" s="277"/>
      <c r="B613" s="278" t="s">
        <v>575</v>
      </c>
      <c r="C613" s="277"/>
      <c r="D613" s="279"/>
      <c r="E613" s="279">
        <v>1.55</v>
      </c>
      <c r="F613" s="279">
        <v>1.8</v>
      </c>
      <c r="G613" s="279"/>
      <c r="H613" s="279">
        <f t="shared" si="33"/>
        <v>2.79</v>
      </c>
      <c r="I613" s="281"/>
      <c r="J613" s="281"/>
      <c r="K613" s="281"/>
      <c r="L613" s="281"/>
      <c r="M613" s="281"/>
      <c r="N613" s="281"/>
      <c r="O613" s="281"/>
    </row>
    <row r="614" spans="1:15" s="282" customFormat="1" ht="10.9" hidden="1" x14ac:dyDescent="0.3">
      <c r="A614" s="277"/>
      <c r="B614" s="278" t="s">
        <v>576</v>
      </c>
      <c r="C614" s="277"/>
      <c r="D614" s="279"/>
      <c r="E614" s="279">
        <v>2.82</v>
      </c>
      <c r="F614" s="279">
        <v>3.55</v>
      </c>
      <c r="G614" s="279"/>
      <c r="H614" s="279">
        <f t="shared" si="33"/>
        <v>10.01</v>
      </c>
      <c r="I614" s="281"/>
      <c r="J614" s="281"/>
      <c r="K614" s="281"/>
      <c r="L614" s="281"/>
      <c r="M614" s="281"/>
      <c r="N614" s="281"/>
      <c r="O614" s="281"/>
    </row>
    <row r="615" spans="1:15" s="282" customFormat="1" ht="10.9" hidden="1" x14ac:dyDescent="0.3">
      <c r="A615" s="277"/>
      <c r="B615" s="278" t="s">
        <v>577</v>
      </c>
      <c r="C615" s="277"/>
      <c r="D615" s="279"/>
      <c r="E615" s="279">
        <v>1.9</v>
      </c>
      <c r="F615" s="279">
        <v>3.55</v>
      </c>
      <c r="G615" s="279"/>
      <c r="H615" s="279">
        <f t="shared" si="33"/>
        <v>6.74</v>
      </c>
      <c r="I615" s="281"/>
      <c r="J615" s="281"/>
      <c r="K615" s="281"/>
      <c r="L615" s="281"/>
      <c r="M615" s="281"/>
      <c r="N615" s="281"/>
      <c r="O615" s="281"/>
    </row>
    <row r="616" spans="1:15" s="282" customFormat="1" ht="10.9" hidden="1" x14ac:dyDescent="0.3">
      <c r="A616" s="277"/>
      <c r="B616" s="278" t="s">
        <v>578</v>
      </c>
      <c r="C616" s="277"/>
      <c r="D616" s="279"/>
      <c r="E616" s="279">
        <v>5.9</v>
      </c>
      <c r="F616" s="279">
        <v>3.55</v>
      </c>
      <c r="G616" s="279"/>
      <c r="H616" s="279">
        <f t="shared" si="33"/>
        <v>20.94</v>
      </c>
      <c r="I616" s="281"/>
      <c r="J616" s="281"/>
      <c r="K616" s="281"/>
      <c r="L616" s="281"/>
      <c r="M616" s="281"/>
      <c r="N616" s="281"/>
      <c r="O616" s="281"/>
    </row>
    <row r="617" spans="1:15" s="282" customFormat="1" ht="10.9" hidden="1" x14ac:dyDescent="0.3">
      <c r="A617" s="277"/>
      <c r="B617" s="278" t="s">
        <v>579</v>
      </c>
      <c r="C617" s="277"/>
      <c r="D617" s="279"/>
      <c r="E617" s="279">
        <v>22.6</v>
      </c>
      <c r="F617" s="279">
        <v>2</v>
      </c>
      <c r="G617" s="279"/>
      <c r="H617" s="279">
        <f t="shared" si="33"/>
        <v>45.2</v>
      </c>
      <c r="I617" s="281"/>
      <c r="J617" s="281"/>
      <c r="K617" s="281"/>
      <c r="L617" s="281"/>
      <c r="M617" s="281"/>
      <c r="N617" s="281"/>
      <c r="O617" s="281"/>
    </row>
    <row r="618" spans="1:15" s="282" customFormat="1" ht="10.9" hidden="1" x14ac:dyDescent="0.3">
      <c r="A618" s="277"/>
      <c r="B618" s="278" t="s">
        <v>580</v>
      </c>
      <c r="C618" s="277"/>
      <c r="D618" s="279"/>
      <c r="E618" s="279">
        <v>2.85</v>
      </c>
      <c r="F618" s="279">
        <v>3.55</v>
      </c>
      <c r="G618" s="279"/>
      <c r="H618" s="279">
        <f t="shared" si="33"/>
        <v>10.11</v>
      </c>
      <c r="I618" s="281"/>
      <c r="J618" s="281"/>
      <c r="K618" s="281"/>
      <c r="L618" s="281"/>
      <c r="M618" s="281"/>
      <c r="N618" s="281"/>
      <c r="O618" s="281"/>
    </row>
    <row r="619" spans="1:15" s="282" customFormat="1" ht="10.9" hidden="1" x14ac:dyDescent="0.3">
      <c r="A619" s="277"/>
      <c r="B619" s="278" t="s">
        <v>581</v>
      </c>
      <c r="C619" s="277"/>
      <c r="D619" s="279"/>
      <c r="E619" s="279">
        <v>1.64</v>
      </c>
      <c r="F619" s="279">
        <v>3.55</v>
      </c>
      <c r="G619" s="279"/>
      <c r="H619" s="279">
        <f t="shared" si="33"/>
        <v>5.82</v>
      </c>
      <c r="I619" s="281"/>
      <c r="J619" s="281"/>
      <c r="K619" s="281"/>
      <c r="L619" s="281"/>
      <c r="M619" s="281"/>
      <c r="N619" s="281"/>
      <c r="O619" s="281"/>
    </row>
    <row r="620" spans="1:15" s="282" customFormat="1" ht="10.9" hidden="1" x14ac:dyDescent="0.3">
      <c r="A620" s="277"/>
      <c r="B620" s="278" t="s">
        <v>582</v>
      </c>
      <c r="C620" s="277"/>
      <c r="D620" s="279"/>
      <c r="E620" s="279">
        <v>2.66</v>
      </c>
      <c r="F620" s="279">
        <v>3.55</v>
      </c>
      <c r="G620" s="279"/>
      <c r="H620" s="279">
        <f t="shared" si="33"/>
        <v>9.44</v>
      </c>
      <c r="I620" s="281"/>
      <c r="J620" s="281"/>
      <c r="K620" s="281"/>
      <c r="L620" s="281"/>
      <c r="M620" s="281"/>
      <c r="N620" s="281"/>
      <c r="O620" s="281"/>
    </row>
    <row r="621" spans="1:15" s="282" customFormat="1" ht="10.9" hidden="1" x14ac:dyDescent="0.3">
      <c r="A621" s="277"/>
      <c r="B621" s="278" t="s">
        <v>583</v>
      </c>
      <c r="C621" s="277"/>
      <c r="D621" s="279"/>
      <c r="E621" s="279">
        <v>2.65</v>
      </c>
      <c r="F621" s="279">
        <v>3.55</v>
      </c>
      <c r="G621" s="279"/>
      <c r="H621" s="279">
        <f t="shared" si="33"/>
        <v>9.4</v>
      </c>
      <c r="I621" s="281"/>
      <c r="J621" s="281"/>
      <c r="K621" s="281"/>
      <c r="L621" s="281"/>
      <c r="M621" s="281"/>
      <c r="N621" s="281"/>
      <c r="O621" s="281"/>
    </row>
    <row r="622" spans="1:15" s="282" customFormat="1" ht="10.9" hidden="1" x14ac:dyDescent="0.3">
      <c r="A622" s="277"/>
      <c r="B622" s="278" t="s">
        <v>584</v>
      </c>
      <c r="C622" s="277"/>
      <c r="D622" s="279"/>
      <c r="E622" s="279">
        <v>6</v>
      </c>
      <c r="F622" s="279">
        <v>3.55</v>
      </c>
      <c r="G622" s="279"/>
      <c r="H622" s="279">
        <f t="shared" si="33"/>
        <v>21.3</v>
      </c>
      <c r="I622" s="281"/>
      <c r="J622" s="281"/>
      <c r="K622" s="281"/>
      <c r="L622" s="281"/>
      <c r="M622" s="281"/>
      <c r="N622" s="281"/>
      <c r="O622" s="281"/>
    </row>
    <row r="623" spans="1:15" s="282" customFormat="1" ht="10.9" hidden="1" x14ac:dyDescent="0.3">
      <c r="A623" s="277"/>
      <c r="B623" s="278" t="s">
        <v>585</v>
      </c>
      <c r="C623" s="277"/>
      <c r="D623" s="279"/>
      <c r="E623" s="279">
        <v>2.91</v>
      </c>
      <c r="F623" s="279">
        <v>3.55</v>
      </c>
      <c r="G623" s="279"/>
      <c r="H623" s="279">
        <f t="shared" si="33"/>
        <v>10.33</v>
      </c>
      <c r="I623" s="281"/>
      <c r="J623" s="281"/>
      <c r="K623" s="281"/>
      <c r="L623" s="281"/>
      <c r="M623" s="281"/>
      <c r="N623" s="281"/>
      <c r="O623" s="281"/>
    </row>
    <row r="624" spans="1:15" s="282" customFormat="1" ht="10.9" hidden="1" x14ac:dyDescent="0.3">
      <c r="A624" s="277"/>
      <c r="B624" s="278" t="s">
        <v>586</v>
      </c>
      <c r="C624" s="277"/>
      <c r="D624" s="279"/>
      <c r="E624" s="279">
        <v>1.75</v>
      </c>
      <c r="F624" s="279">
        <v>3.55</v>
      </c>
      <c r="G624" s="279"/>
      <c r="H624" s="279">
        <f t="shared" si="33"/>
        <v>6.21</v>
      </c>
      <c r="I624" s="281"/>
      <c r="J624" s="281"/>
      <c r="K624" s="281"/>
      <c r="L624" s="281"/>
      <c r="M624" s="281"/>
      <c r="N624" s="281"/>
      <c r="O624" s="281"/>
    </row>
    <row r="625" spans="1:16" s="282" customFormat="1" ht="10.9" hidden="1" x14ac:dyDescent="0.3">
      <c r="A625" s="277"/>
      <c r="B625" s="278" t="s">
        <v>587</v>
      </c>
      <c r="C625" s="277"/>
      <c r="D625" s="279"/>
      <c r="E625" s="279">
        <v>9.1499999999999986</v>
      </c>
      <c r="F625" s="279">
        <v>1.23</v>
      </c>
      <c r="G625" s="279"/>
      <c r="H625" s="279">
        <f t="shared" si="33"/>
        <v>11.25</v>
      </c>
      <c r="I625" s="281"/>
      <c r="J625" s="281"/>
      <c r="K625" s="281"/>
      <c r="L625" s="281"/>
      <c r="M625" s="281"/>
      <c r="N625" s="281"/>
      <c r="O625" s="281"/>
    </row>
    <row r="626" spans="1:16" s="282" customFormat="1" ht="10.9" hidden="1" x14ac:dyDescent="0.3">
      <c r="A626" s="277"/>
      <c r="B626" s="278" t="s">
        <v>588</v>
      </c>
      <c r="C626" s="277"/>
      <c r="D626" s="279"/>
      <c r="E626" s="279">
        <v>3</v>
      </c>
      <c r="F626" s="279">
        <v>2.65</v>
      </c>
      <c r="G626" s="279"/>
      <c r="H626" s="279">
        <f t="shared" si="33"/>
        <v>7.95</v>
      </c>
      <c r="I626" s="281"/>
      <c r="J626" s="281"/>
      <c r="K626" s="281"/>
      <c r="L626" s="281"/>
      <c r="M626" s="281"/>
      <c r="N626" s="281"/>
      <c r="O626" s="281"/>
    </row>
    <row r="627" spans="1:16" s="282" customFormat="1" ht="10.9" hidden="1" x14ac:dyDescent="0.3">
      <c r="A627" s="277"/>
      <c r="B627" s="278" t="s">
        <v>589</v>
      </c>
      <c r="C627" s="277"/>
      <c r="D627" s="279"/>
      <c r="E627" s="279">
        <v>3</v>
      </c>
      <c r="F627" s="279">
        <v>1.57</v>
      </c>
      <c r="G627" s="279"/>
      <c r="H627" s="279">
        <f t="shared" si="33"/>
        <v>4.71</v>
      </c>
      <c r="I627" s="281"/>
      <c r="J627" s="281"/>
      <c r="K627" s="281"/>
      <c r="L627" s="281"/>
      <c r="M627" s="281"/>
      <c r="N627" s="281"/>
      <c r="O627" s="281"/>
    </row>
    <row r="628" spans="1:16" s="282" customFormat="1" ht="10.9" hidden="1" x14ac:dyDescent="0.3">
      <c r="A628" s="277"/>
      <c r="B628" s="278" t="s">
        <v>590</v>
      </c>
      <c r="C628" s="277"/>
      <c r="D628" s="279"/>
      <c r="E628" s="279">
        <v>3.84</v>
      </c>
      <c r="F628" s="279">
        <v>1.44</v>
      </c>
      <c r="G628" s="279"/>
      <c r="H628" s="279">
        <f t="shared" si="33"/>
        <v>5.52</v>
      </c>
      <c r="I628" s="281"/>
      <c r="J628" s="281"/>
      <c r="K628" s="281"/>
      <c r="L628" s="281"/>
      <c r="M628" s="281"/>
      <c r="N628" s="281"/>
      <c r="O628" s="281"/>
    </row>
    <row r="629" spans="1:16" s="282" customFormat="1" ht="10.9" hidden="1" x14ac:dyDescent="0.3">
      <c r="A629" s="277"/>
      <c r="B629" s="278" t="s">
        <v>591</v>
      </c>
      <c r="C629" s="277"/>
      <c r="D629" s="279"/>
      <c r="E629" s="279">
        <v>3.84</v>
      </c>
      <c r="F629" s="279">
        <v>1.44</v>
      </c>
      <c r="G629" s="279"/>
      <c r="H629" s="279">
        <f t="shared" si="33"/>
        <v>5.52</v>
      </c>
      <c r="I629" s="281"/>
      <c r="J629" s="281"/>
      <c r="K629" s="281"/>
      <c r="L629" s="281"/>
      <c r="M629" s="281"/>
      <c r="N629" s="281"/>
      <c r="O629" s="281"/>
    </row>
    <row r="630" spans="1:16" s="282" customFormat="1" ht="10.9" hidden="1" x14ac:dyDescent="0.3">
      <c r="A630" s="277"/>
      <c r="B630" s="278" t="s">
        <v>592</v>
      </c>
      <c r="C630" s="277"/>
      <c r="D630" s="279"/>
      <c r="E630" s="279">
        <v>3.84</v>
      </c>
      <c r="F630" s="279">
        <v>1.28</v>
      </c>
      <c r="G630" s="279"/>
      <c r="H630" s="279">
        <f t="shared" si="33"/>
        <v>4.91</v>
      </c>
      <c r="I630" s="281"/>
      <c r="J630" s="281"/>
      <c r="K630" s="281"/>
      <c r="L630" s="281"/>
      <c r="M630" s="281"/>
      <c r="N630" s="281"/>
      <c r="O630" s="281"/>
    </row>
    <row r="631" spans="1:16" s="282" customFormat="1" ht="10.9" hidden="1" x14ac:dyDescent="0.3">
      <c r="A631" s="277"/>
      <c r="B631" s="278" t="s">
        <v>593</v>
      </c>
      <c r="C631" s="277"/>
      <c r="D631" s="279"/>
      <c r="E631" s="279">
        <v>3.84</v>
      </c>
      <c r="F631" s="279">
        <v>1.36</v>
      </c>
      <c r="G631" s="279"/>
      <c r="H631" s="279">
        <f t="shared" si="33"/>
        <v>5.22</v>
      </c>
      <c r="I631" s="281"/>
      <c r="J631" s="281"/>
      <c r="K631" s="281"/>
      <c r="L631" s="281"/>
      <c r="M631" s="281"/>
      <c r="N631" s="281"/>
      <c r="O631" s="281"/>
    </row>
    <row r="632" spans="1:16" s="282" customFormat="1" ht="10.9" hidden="1" x14ac:dyDescent="0.3">
      <c r="A632" s="277"/>
      <c r="B632" s="283"/>
      <c r="C632" s="277"/>
      <c r="D632" s="279"/>
      <c r="E632" s="284"/>
      <c r="F632" s="279"/>
      <c r="G632" s="279"/>
      <c r="H632" s="264">
        <f>SUM(H608:H631)</f>
        <v>254.59000000000003</v>
      </c>
      <c r="I632" s="281"/>
      <c r="J632" s="329"/>
      <c r="K632" s="329"/>
      <c r="L632" s="329"/>
      <c r="M632" s="329"/>
      <c r="N632" s="329"/>
      <c r="O632" s="329"/>
      <c r="P632" s="344"/>
    </row>
    <row r="633" spans="1:16" s="270" customFormat="1" ht="10.9" hidden="1" x14ac:dyDescent="0.3">
      <c r="A633" s="267"/>
      <c r="B633" s="285"/>
      <c r="C633" s="267"/>
      <c r="D633" s="269"/>
      <c r="E633" s="269"/>
      <c r="F633" s="711" t="s">
        <v>506</v>
      </c>
      <c r="G633" s="712"/>
      <c r="H633" s="286">
        <v>0</v>
      </c>
      <c r="J633" s="329"/>
      <c r="K633" s="329"/>
      <c r="L633" s="329"/>
      <c r="M633" s="329"/>
      <c r="N633" s="329"/>
      <c r="O633" s="329"/>
      <c r="P633" s="344"/>
    </row>
    <row r="634" spans="1:16" s="270" customFormat="1" ht="10.9" hidden="1" x14ac:dyDescent="0.3">
      <c r="A634" s="267"/>
      <c r="B634" s="285"/>
      <c r="C634" s="267"/>
      <c r="D634" s="269"/>
      <c r="E634" s="269"/>
      <c r="F634" s="713" t="s">
        <v>507</v>
      </c>
      <c r="G634" s="714"/>
      <c r="H634" s="287">
        <f>H632-H633</f>
        <v>254.59000000000003</v>
      </c>
      <c r="J634" s="329"/>
      <c r="K634" s="329"/>
      <c r="L634" s="329"/>
      <c r="M634" s="329"/>
      <c r="N634" s="329"/>
      <c r="O634" s="329"/>
      <c r="P634" s="344"/>
    </row>
    <row r="635" spans="1:16" s="266" customFormat="1" ht="10.9" hidden="1" x14ac:dyDescent="0.3">
      <c r="A635" s="334"/>
      <c r="B635" s="335"/>
      <c r="C635" s="334"/>
      <c r="D635" s="336"/>
      <c r="E635" s="336"/>
      <c r="F635" s="336"/>
      <c r="G635" s="336"/>
      <c r="H635" s="336"/>
      <c r="I635" s="265"/>
      <c r="J635" s="347"/>
      <c r="K635" s="347"/>
      <c r="L635" s="347"/>
      <c r="M635" s="347"/>
      <c r="N635" s="347"/>
      <c r="O635" s="347"/>
      <c r="P635" s="348"/>
    </row>
    <row r="636" spans="1:16" s="276" customFormat="1" ht="40.9" hidden="1" x14ac:dyDescent="0.3">
      <c r="A636" s="337" t="str">
        <f>'[17]BM 07'!A52</f>
        <v>7.1.2</v>
      </c>
      <c r="B636" s="338" t="str">
        <f>'[17]BM 07'!B52</f>
        <v>REGULARIZACAO DE CONTRA-PISO PARA REVESTIMENTO
DE PISOS COM TACOS, ALCATIFAS, PAVIFLEX, ETC. EMPREGANDO ARGAMASSA DE CIMENTO E AREIA NO TRACO 1 4, COM 3,0 CM DE ESPESSURA.</v>
      </c>
      <c r="C636" s="337" t="str">
        <f>'[17]BM 07'!C52</f>
        <v>M²</v>
      </c>
      <c r="D636" s="339"/>
      <c r="E636" s="339"/>
      <c r="F636" s="339"/>
      <c r="G636" s="339"/>
      <c r="H636" s="339"/>
      <c r="I636" s="275"/>
      <c r="J636" s="275"/>
      <c r="K636" s="275"/>
      <c r="L636" s="275"/>
      <c r="M636" s="275"/>
      <c r="N636" s="275"/>
      <c r="O636" s="275"/>
    </row>
    <row r="637" spans="1:16" s="282" customFormat="1" ht="10.9" hidden="1" x14ac:dyDescent="0.3">
      <c r="A637" s="277"/>
      <c r="B637" s="293" t="s">
        <v>842</v>
      </c>
      <c r="C637" s="277"/>
      <c r="D637" s="279"/>
      <c r="E637" s="279"/>
      <c r="F637" s="279"/>
      <c r="G637" s="279"/>
      <c r="H637" s="279"/>
      <c r="I637" s="281"/>
      <c r="J637" s="281"/>
      <c r="K637" s="281"/>
      <c r="L637" s="281"/>
      <c r="M637" s="281"/>
      <c r="N637" s="281"/>
      <c r="O637" s="281"/>
    </row>
    <row r="638" spans="1:16" s="282" customFormat="1" ht="10.9" hidden="1" x14ac:dyDescent="0.3">
      <c r="A638" s="277"/>
      <c r="B638" s="278" t="s">
        <v>569</v>
      </c>
      <c r="C638" s="277"/>
      <c r="D638" s="279"/>
      <c r="E638" s="279">
        <v>2.86</v>
      </c>
      <c r="F638" s="279">
        <v>3.55</v>
      </c>
      <c r="G638" s="279"/>
      <c r="H638" s="279">
        <f t="shared" ref="H638:H660" si="34">TRUNC(PRODUCT(D638:G638),2)</f>
        <v>10.15</v>
      </c>
      <c r="I638" s="281"/>
      <c r="J638" s="281"/>
      <c r="K638" s="281"/>
      <c r="L638" s="281"/>
      <c r="M638" s="281"/>
      <c r="N638" s="281"/>
      <c r="O638" s="281"/>
    </row>
    <row r="639" spans="1:16" s="282" customFormat="1" ht="10.9" hidden="1" x14ac:dyDescent="0.3">
      <c r="A639" s="277"/>
      <c r="B639" s="278" t="s">
        <v>571</v>
      </c>
      <c r="C639" s="277"/>
      <c r="D639" s="279"/>
      <c r="E639" s="279">
        <v>4.05</v>
      </c>
      <c r="F639" s="279">
        <v>3.55</v>
      </c>
      <c r="G639" s="279"/>
      <c r="H639" s="279">
        <f t="shared" si="34"/>
        <v>14.37</v>
      </c>
      <c r="I639" s="281"/>
      <c r="J639" s="281"/>
      <c r="K639" s="281"/>
      <c r="L639" s="281"/>
      <c r="M639" s="281"/>
      <c r="N639" s="281"/>
      <c r="O639" s="281"/>
    </row>
    <row r="640" spans="1:16" s="282" customFormat="1" ht="10.9" hidden="1" x14ac:dyDescent="0.3">
      <c r="A640" s="277"/>
      <c r="B640" s="278" t="s">
        <v>573</v>
      </c>
      <c r="C640" s="277"/>
      <c r="D640" s="279"/>
      <c r="E640" s="279">
        <v>4.47</v>
      </c>
      <c r="F640" s="279">
        <v>5.35</v>
      </c>
      <c r="G640" s="279"/>
      <c r="H640" s="279">
        <f t="shared" si="34"/>
        <v>23.91</v>
      </c>
      <c r="I640" s="281"/>
      <c r="J640" s="281"/>
      <c r="K640" s="281"/>
      <c r="L640" s="281"/>
      <c r="M640" s="281"/>
      <c r="N640" s="281"/>
      <c r="O640" s="281"/>
    </row>
    <row r="641" spans="1:15" s="282" customFormat="1" ht="10.9" hidden="1" x14ac:dyDescent="0.3">
      <c r="A641" s="277"/>
      <c r="B641" s="278" t="s">
        <v>574</v>
      </c>
      <c r="C641" s="277"/>
      <c r="D641" s="279"/>
      <c r="E641" s="279">
        <v>1.55</v>
      </c>
      <c r="F641" s="279">
        <v>1.8</v>
      </c>
      <c r="G641" s="279"/>
      <c r="H641" s="279">
        <f t="shared" si="34"/>
        <v>2.79</v>
      </c>
      <c r="I641" s="281"/>
      <c r="J641" s="281"/>
      <c r="K641" s="281"/>
      <c r="L641" s="281"/>
      <c r="M641" s="281"/>
      <c r="N641" s="281"/>
      <c r="O641" s="281"/>
    </row>
    <row r="642" spans="1:15" s="282" customFormat="1" ht="10.9" hidden="1" x14ac:dyDescent="0.3">
      <c r="A642" s="277"/>
      <c r="B642" s="278" t="s">
        <v>575</v>
      </c>
      <c r="C642" s="277"/>
      <c r="D642" s="279"/>
      <c r="E642" s="279">
        <v>1.55</v>
      </c>
      <c r="F642" s="279">
        <v>1.8</v>
      </c>
      <c r="G642" s="279"/>
      <c r="H642" s="279">
        <f t="shared" si="34"/>
        <v>2.79</v>
      </c>
      <c r="I642" s="281"/>
      <c r="J642" s="281"/>
      <c r="K642" s="281"/>
      <c r="L642" s="281"/>
      <c r="M642" s="281"/>
      <c r="N642" s="281"/>
      <c r="O642" s="281"/>
    </row>
    <row r="643" spans="1:15" s="282" customFormat="1" ht="10.9" hidden="1" x14ac:dyDescent="0.3">
      <c r="A643" s="277"/>
      <c r="B643" s="278" t="s">
        <v>576</v>
      </c>
      <c r="C643" s="277"/>
      <c r="D643" s="279"/>
      <c r="E643" s="279">
        <v>2.82</v>
      </c>
      <c r="F643" s="279">
        <v>3.55</v>
      </c>
      <c r="G643" s="279"/>
      <c r="H643" s="279">
        <f t="shared" si="34"/>
        <v>10.01</v>
      </c>
      <c r="I643" s="281"/>
      <c r="J643" s="281"/>
      <c r="K643" s="281"/>
      <c r="L643" s="281"/>
      <c r="M643" s="281"/>
      <c r="N643" s="281"/>
      <c r="O643" s="281"/>
    </row>
    <row r="644" spans="1:15" s="282" customFormat="1" ht="10.9" hidden="1" x14ac:dyDescent="0.3">
      <c r="A644" s="277"/>
      <c r="B644" s="278" t="s">
        <v>577</v>
      </c>
      <c r="C644" s="277"/>
      <c r="D644" s="279"/>
      <c r="E644" s="279">
        <v>1.9</v>
      </c>
      <c r="F644" s="279">
        <v>3.55</v>
      </c>
      <c r="G644" s="279"/>
      <c r="H644" s="279">
        <f t="shared" si="34"/>
        <v>6.74</v>
      </c>
      <c r="I644" s="281"/>
      <c r="J644" s="281"/>
      <c r="K644" s="281"/>
      <c r="L644" s="281"/>
      <c r="M644" s="281"/>
      <c r="N644" s="281"/>
      <c r="O644" s="281"/>
    </row>
    <row r="645" spans="1:15" s="282" customFormat="1" ht="10.9" hidden="1" x14ac:dyDescent="0.3">
      <c r="A645" s="277"/>
      <c r="B645" s="278" t="s">
        <v>578</v>
      </c>
      <c r="C645" s="277"/>
      <c r="D645" s="279"/>
      <c r="E645" s="279">
        <v>5.9</v>
      </c>
      <c r="F645" s="279">
        <v>3.55</v>
      </c>
      <c r="G645" s="279"/>
      <c r="H645" s="279">
        <f t="shared" si="34"/>
        <v>20.94</v>
      </c>
      <c r="I645" s="281"/>
      <c r="J645" s="281"/>
      <c r="K645" s="281"/>
      <c r="L645" s="281"/>
      <c r="M645" s="281"/>
      <c r="N645" s="281"/>
      <c r="O645" s="281"/>
    </row>
    <row r="646" spans="1:15" s="282" customFormat="1" ht="10.9" hidden="1" x14ac:dyDescent="0.3">
      <c r="A646" s="277"/>
      <c r="B646" s="278" t="s">
        <v>579</v>
      </c>
      <c r="C646" s="277"/>
      <c r="D646" s="279"/>
      <c r="E646" s="279">
        <v>22.6</v>
      </c>
      <c r="F646" s="279">
        <v>2</v>
      </c>
      <c r="G646" s="279"/>
      <c r="H646" s="279">
        <f t="shared" si="34"/>
        <v>45.2</v>
      </c>
      <c r="I646" s="281"/>
      <c r="J646" s="281"/>
      <c r="K646" s="281"/>
      <c r="L646" s="281"/>
      <c r="M646" s="281"/>
      <c r="N646" s="281"/>
      <c r="O646" s="281"/>
    </row>
    <row r="647" spans="1:15" s="282" customFormat="1" ht="10.9" hidden="1" x14ac:dyDescent="0.3">
      <c r="A647" s="277"/>
      <c r="B647" s="278" t="s">
        <v>580</v>
      </c>
      <c r="C647" s="277"/>
      <c r="D647" s="279"/>
      <c r="E647" s="279">
        <v>2.85</v>
      </c>
      <c r="F647" s="279">
        <v>3.55</v>
      </c>
      <c r="G647" s="279"/>
      <c r="H647" s="279">
        <f t="shared" si="34"/>
        <v>10.11</v>
      </c>
      <c r="I647" s="281"/>
      <c r="J647" s="281"/>
      <c r="K647" s="281"/>
      <c r="L647" s="281"/>
      <c r="M647" s="281"/>
      <c r="N647" s="281"/>
      <c r="O647" s="281"/>
    </row>
    <row r="648" spans="1:15" s="282" customFormat="1" ht="10.9" hidden="1" x14ac:dyDescent="0.3">
      <c r="A648" s="277"/>
      <c r="B648" s="278" t="s">
        <v>581</v>
      </c>
      <c r="C648" s="277"/>
      <c r="D648" s="279"/>
      <c r="E648" s="279">
        <v>1.64</v>
      </c>
      <c r="F648" s="279">
        <v>3.55</v>
      </c>
      <c r="G648" s="279"/>
      <c r="H648" s="279">
        <f t="shared" si="34"/>
        <v>5.82</v>
      </c>
      <c r="I648" s="281"/>
      <c r="J648" s="281"/>
      <c r="K648" s="281"/>
      <c r="L648" s="281"/>
      <c r="M648" s="281"/>
      <c r="N648" s="281"/>
      <c r="O648" s="281"/>
    </row>
    <row r="649" spans="1:15" s="282" customFormat="1" ht="10.9" hidden="1" x14ac:dyDescent="0.3">
      <c r="A649" s="277"/>
      <c r="B649" s="278" t="s">
        <v>582</v>
      </c>
      <c r="C649" s="277"/>
      <c r="D649" s="279"/>
      <c r="E649" s="279">
        <v>2.66</v>
      </c>
      <c r="F649" s="279">
        <v>3.55</v>
      </c>
      <c r="G649" s="279"/>
      <c r="H649" s="279">
        <f t="shared" si="34"/>
        <v>9.44</v>
      </c>
      <c r="I649" s="281"/>
      <c r="J649" s="281"/>
      <c r="K649" s="281"/>
      <c r="L649" s="281"/>
      <c r="M649" s="281"/>
      <c r="N649" s="281"/>
      <c r="O649" s="281"/>
    </row>
    <row r="650" spans="1:15" s="282" customFormat="1" ht="10.9" hidden="1" x14ac:dyDescent="0.3">
      <c r="A650" s="277"/>
      <c r="B650" s="278" t="s">
        <v>583</v>
      </c>
      <c r="C650" s="277"/>
      <c r="D650" s="279"/>
      <c r="E650" s="279">
        <v>2.65</v>
      </c>
      <c r="F650" s="279">
        <v>3.55</v>
      </c>
      <c r="G650" s="279"/>
      <c r="H650" s="279">
        <f t="shared" si="34"/>
        <v>9.4</v>
      </c>
      <c r="I650" s="281"/>
      <c r="J650" s="281"/>
      <c r="K650" s="281"/>
      <c r="L650" s="281"/>
      <c r="M650" s="281"/>
      <c r="N650" s="281"/>
      <c r="O650" s="281"/>
    </row>
    <row r="651" spans="1:15" s="282" customFormat="1" ht="10.9" hidden="1" x14ac:dyDescent="0.3">
      <c r="A651" s="277"/>
      <c r="B651" s="278" t="s">
        <v>584</v>
      </c>
      <c r="C651" s="277"/>
      <c r="D651" s="279"/>
      <c r="E651" s="279">
        <v>6</v>
      </c>
      <c r="F651" s="279">
        <v>3.55</v>
      </c>
      <c r="G651" s="279"/>
      <c r="H651" s="279">
        <f t="shared" si="34"/>
        <v>21.3</v>
      </c>
      <c r="I651" s="281"/>
      <c r="J651" s="281"/>
      <c r="K651" s="281"/>
      <c r="L651" s="281"/>
      <c r="M651" s="281"/>
      <c r="N651" s="281"/>
      <c r="O651" s="281"/>
    </row>
    <row r="652" spans="1:15" s="282" customFormat="1" ht="10.9" hidden="1" x14ac:dyDescent="0.3">
      <c r="A652" s="277"/>
      <c r="B652" s="278" t="s">
        <v>585</v>
      </c>
      <c r="C652" s="277"/>
      <c r="D652" s="279"/>
      <c r="E652" s="279">
        <v>2.91</v>
      </c>
      <c r="F652" s="279">
        <v>3.55</v>
      </c>
      <c r="G652" s="279"/>
      <c r="H652" s="279">
        <f t="shared" si="34"/>
        <v>10.33</v>
      </c>
      <c r="I652" s="281"/>
      <c r="J652" s="281"/>
      <c r="K652" s="281"/>
      <c r="L652" s="281"/>
      <c r="M652" s="281"/>
      <c r="N652" s="281"/>
      <c r="O652" s="281"/>
    </row>
    <row r="653" spans="1:15" s="282" customFormat="1" ht="10.9" hidden="1" x14ac:dyDescent="0.3">
      <c r="A653" s="277"/>
      <c r="B653" s="278" t="s">
        <v>586</v>
      </c>
      <c r="C653" s="277"/>
      <c r="D653" s="279"/>
      <c r="E653" s="279">
        <v>1.75</v>
      </c>
      <c r="F653" s="279">
        <v>3.55</v>
      </c>
      <c r="G653" s="279"/>
      <c r="H653" s="279">
        <f t="shared" si="34"/>
        <v>6.21</v>
      </c>
      <c r="I653" s="281"/>
      <c r="J653" s="281"/>
      <c r="K653" s="281"/>
      <c r="L653" s="281"/>
      <c r="M653" s="281"/>
      <c r="N653" s="281"/>
      <c r="O653" s="281"/>
    </row>
    <row r="654" spans="1:15" s="282" customFormat="1" ht="10.9" hidden="1" x14ac:dyDescent="0.3">
      <c r="A654" s="277"/>
      <c r="B654" s="278" t="s">
        <v>587</v>
      </c>
      <c r="C654" s="277"/>
      <c r="D654" s="279"/>
      <c r="E654" s="279">
        <v>9.1499999999999986</v>
      </c>
      <c r="F654" s="279">
        <v>1.23</v>
      </c>
      <c r="G654" s="279"/>
      <c r="H654" s="279">
        <f t="shared" si="34"/>
        <v>11.25</v>
      </c>
      <c r="I654" s="281"/>
      <c r="J654" s="281"/>
      <c r="K654" s="281"/>
      <c r="L654" s="281"/>
      <c r="M654" s="281"/>
      <c r="N654" s="281"/>
      <c r="O654" s="281"/>
    </row>
    <row r="655" spans="1:15" s="282" customFormat="1" ht="10.9" hidden="1" x14ac:dyDescent="0.3">
      <c r="A655" s="277"/>
      <c r="B655" s="278" t="s">
        <v>588</v>
      </c>
      <c r="C655" s="277"/>
      <c r="D655" s="279"/>
      <c r="E655" s="279">
        <v>3</v>
      </c>
      <c r="F655" s="279">
        <v>2.65</v>
      </c>
      <c r="G655" s="279"/>
      <c r="H655" s="279">
        <f t="shared" si="34"/>
        <v>7.95</v>
      </c>
      <c r="I655" s="281"/>
      <c r="J655" s="281"/>
      <c r="K655" s="281"/>
      <c r="L655" s="281"/>
      <c r="M655" s="281"/>
      <c r="N655" s="281"/>
      <c r="O655" s="281"/>
    </row>
    <row r="656" spans="1:15" s="282" customFormat="1" ht="10.9" hidden="1" x14ac:dyDescent="0.3">
      <c r="A656" s="277"/>
      <c r="B656" s="278" t="s">
        <v>589</v>
      </c>
      <c r="C656" s="277"/>
      <c r="D656" s="279"/>
      <c r="E656" s="279">
        <v>3</v>
      </c>
      <c r="F656" s="279">
        <v>1.57</v>
      </c>
      <c r="G656" s="279"/>
      <c r="H656" s="279">
        <f t="shared" si="34"/>
        <v>4.71</v>
      </c>
      <c r="I656" s="281"/>
      <c r="J656" s="281"/>
      <c r="K656" s="281"/>
      <c r="L656" s="281"/>
      <c r="M656" s="281"/>
      <c r="N656" s="281"/>
      <c r="O656" s="281"/>
    </row>
    <row r="657" spans="1:16" s="282" customFormat="1" ht="10.9" hidden="1" x14ac:dyDescent="0.3">
      <c r="A657" s="277"/>
      <c r="B657" s="278" t="s">
        <v>590</v>
      </c>
      <c r="C657" s="277"/>
      <c r="D657" s="279"/>
      <c r="E657" s="279">
        <v>3.84</v>
      </c>
      <c r="F657" s="279">
        <v>1.44</v>
      </c>
      <c r="G657" s="279"/>
      <c r="H657" s="279">
        <f t="shared" si="34"/>
        <v>5.52</v>
      </c>
      <c r="I657" s="281"/>
      <c r="J657" s="281"/>
      <c r="K657" s="281"/>
      <c r="L657" s="281"/>
      <c r="M657" s="281"/>
      <c r="N657" s="281"/>
      <c r="O657" s="281"/>
    </row>
    <row r="658" spans="1:16" s="282" customFormat="1" ht="10.9" hidden="1" x14ac:dyDescent="0.3">
      <c r="A658" s="277"/>
      <c r="B658" s="278" t="s">
        <v>591</v>
      </c>
      <c r="C658" s="277"/>
      <c r="D658" s="279"/>
      <c r="E658" s="279">
        <v>3.84</v>
      </c>
      <c r="F658" s="279">
        <v>1.44</v>
      </c>
      <c r="G658" s="279"/>
      <c r="H658" s="279">
        <f t="shared" si="34"/>
        <v>5.52</v>
      </c>
      <c r="I658" s="281"/>
      <c r="J658" s="281"/>
      <c r="K658" s="281"/>
      <c r="L658" s="281"/>
      <c r="M658" s="281"/>
      <c r="N658" s="281"/>
      <c r="O658" s="281"/>
    </row>
    <row r="659" spans="1:16" s="282" customFormat="1" ht="10.9" hidden="1" x14ac:dyDescent="0.3">
      <c r="A659" s="277"/>
      <c r="B659" s="278" t="s">
        <v>592</v>
      </c>
      <c r="C659" s="277"/>
      <c r="D659" s="279"/>
      <c r="E659" s="279">
        <v>3.84</v>
      </c>
      <c r="F659" s="279">
        <v>1.28</v>
      </c>
      <c r="G659" s="279"/>
      <c r="H659" s="279">
        <f t="shared" si="34"/>
        <v>4.91</v>
      </c>
      <c r="I659" s="281"/>
      <c r="J659" s="281"/>
      <c r="K659" s="281"/>
      <c r="L659" s="281"/>
      <c r="M659" s="281"/>
      <c r="N659" s="281"/>
      <c r="O659" s="281"/>
    </row>
    <row r="660" spans="1:16" s="282" customFormat="1" ht="10.9" hidden="1" x14ac:dyDescent="0.3">
      <c r="A660" s="277"/>
      <c r="B660" s="278" t="s">
        <v>593</v>
      </c>
      <c r="C660" s="277"/>
      <c r="D660" s="279"/>
      <c r="E660" s="279">
        <v>3.84</v>
      </c>
      <c r="F660" s="279">
        <v>1.36</v>
      </c>
      <c r="G660" s="279"/>
      <c r="H660" s="279">
        <f t="shared" si="34"/>
        <v>5.22</v>
      </c>
      <c r="I660" s="281"/>
      <c r="J660" s="281"/>
      <c r="K660" s="281"/>
      <c r="L660" s="281"/>
      <c r="M660" s="281"/>
      <c r="N660" s="281"/>
      <c r="O660" s="281"/>
    </row>
    <row r="661" spans="1:16" s="282" customFormat="1" ht="10.9" hidden="1" x14ac:dyDescent="0.3">
      <c r="A661" s="277"/>
      <c r="B661" s="283"/>
      <c r="C661" s="277"/>
      <c r="D661" s="279"/>
      <c r="E661" s="284"/>
      <c r="F661" s="279"/>
      <c r="G661" s="279"/>
      <c r="H661" s="264">
        <f>SUM(H637:H660)</f>
        <v>254.59000000000003</v>
      </c>
      <c r="I661" s="352">
        <f>'[17]BM 07'!K52</f>
        <v>329.46</v>
      </c>
      <c r="J661" s="353">
        <f>I661-H661</f>
        <v>74.869999999999948</v>
      </c>
      <c r="K661" s="354" t="str">
        <f>IF(J661&gt;0,"OK")</f>
        <v>OK</v>
      </c>
      <c r="L661" s="329"/>
      <c r="M661" s="329"/>
      <c r="N661" s="329"/>
      <c r="O661" s="329"/>
      <c r="P661" s="344"/>
    </row>
    <row r="662" spans="1:16" s="270" customFormat="1" ht="10.9" hidden="1" x14ac:dyDescent="0.3">
      <c r="A662" s="267"/>
      <c r="B662" s="285"/>
      <c r="C662" s="267"/>
      <c r="D662" s="269"/>
      <c r="E662" s="269"/>
      <c r="F662" s="711" t="s">
        <v>506</v>
      </c>
      <c r="G662" s="712"/>
      <c r="H662" s="286">
        <v>0</v>
      </c>
      <c r="J662" s="329"/>
      <c r="K662" s="329"/>
      <c r="L662" s="329"/>
      <c r="M662" s="329"/>
      <c r="N662" s="329"/>
      <c r="O662" s="329"/>
      <c r="P662" s="344"/>
    </row>
    <row r="663" spans="1:16" s="270" customFormat="1" ht="10.9" hidden="1" x14ac:dyDescent="0.3">
      <c r="A663" s="267"/>
      <c r="B663" s="285"/>
      <c r="C663" s="267"/>
      <c r="D663" s="269"/>
      <c r="E663" s="269"/>
      <c r="F663" s="713" t="s">
        <v>507</v>
      </c>
      <c r="G663" s="714"/>
      <c r="H663" s="287">
        <f>H661-H662</f>
        <v>254.59000000000003</v>
      </c>
      <c r="J663" s="329"/>
      <c r="K663" s="329"/>
      <c r="L663" s="329"/>
      <c r="M663" s="329"/>
      <c r="N663" s="329"/>
      <c r="O663" s="329"/>
      <c r="P663" s="344"/>
    </row>
    <row r="664" spans="1:16" s="292" customFormat="1" ht="10.9" x14ac:dyDescent="0.3">
      <c r="A664" s="355"/>
      <c r="B664" s="356"/>
      <c r="C664" s="355"/>
      <c r="D664" s="357"/>
      <c r="E664" s="358"/>
      <c r="F664" s="357"/>
      <c r="G664" s="357"/>
      <c r="H664" s="357"/>
      <c r="I664" s="291"/>
      <c r="J664" s="329"/>
      <c r="K664" s="329"/>
      <c r="L664" s="329"/>
      <c r="M664" s="329"/>
      <c r="N664" s="329"/>
      <c r="O664" s="329"/>
      <c r="P664" s="344"/>
    </row>
    <row r="665" spans="1:16" s="341" customFormat="1" ht="45" x14ac:dyDescent="0.25">
      <c r="A665" s="337" t="str">
        <f>'[17]2º REPROGRAMAÇÃO'!A59</f>
        <v>7.1.3</v>
      </c>
      <c r="B665" s="338" t="str">
        <f>'[17]2º REPROGRAMAÇÃO'!B59</f>
        <v>EXECUÇÃO DE PASSEIO (CALÇADA) EM CONCRETO (CIMENTO/AREIA/SEIXO ROLADO), PREPARO MECÂNICO, ESPESSURA 7CM, COM JUNTA DE DILATAÇÃO EM MADEIRA, INCLUSO LANÇAMENTO E ADENSAMENTO.</v>
      </c>
      <c r="C665" s="337" t="str">
        <f>'[17]2º REPROGRAMAÇÃO'!C59</f>
        <v>M²</v>
      </c>
      <c r="D665" s="339"/>
      <c r="E665" s="339"/>
      <c r="F665" s="339"/>
      <c r="G665" s="339"/>
      <c r="H665" s="339"/>
      <c r="I665" s="340"/>
      <c r="J665" s="340"/>
      <c r="K665" s="340"/>
      <c r="L665" s="340"/>
      <c r="M665" s="340"/>
      <c r="N665" s="340"/>
      <c r="O665" s="340"/>
    </row>
    <row r="666" spans="1:16" s="282" customFormat="1" ht="10.9" hidden="1" x14ac:dyDescent="0.3">
      <c r="A666" s="342"/>
      <c r="B666" s="278"/>
      <c r="C666" s="277"/>
      <c r="D666" s="279"/>
      <c r="E666" s="279"/>
      <c r="F666" s="279"/>
      <c r="G666" s="279"/>
      <c r="H666" s="279">
        <f t="shared" ref="H666:H679" si="35">TRUNC(PRODUCT(D666:G666),2)</f>
        <v>0</v>
      </c>
      <c r="I666" s="281"/>
      <c r="J666" s="329"/>
      <c r="K666" s="281"/>
      <c r="L666" s="281"/>
      <c r="M666" s="281"/>
      <c r="N666" s="281"/>
      <c r="O666" s="281"/>
    </row>
    <row r="667" spans="1:16" s="282" customFormat="1" ht="10.9" hidden="1" x14ac:dyDescent="0.3">
      <c r="A667" s="342"/>
      <c r="B667" s="278"/>
      <c r="C667" s="277"/>
      <c r="D667" s="279"/>
      <c r="E667" s="279"/>
      <c r="F667" s="279"/>
      <c r="G667" s="279"/>
      <c r="H667" s="279">
        <f t="shared" si="35"/>
        <v>0</v>
      </c>
      <c r="I667" s="281"/>
      <c r="J667" s="343"/>
      <c r="K667" s="281"/>
      <c r="L667" s="281"/>
      <c r="M667" s="281"/>
      <c r="N667" s="281"/>
      <c r="O667" s="281"/>
    </row>
    <row r="668" spans="1:16" s="282" customFormat="1" ht="10.9" hidden="1" x14ac:dyDescent="0.3">
      <c r="A668" s="342"/>
      <c r="B668" s="331"/>
      <c r="C668" s="277"/>
      <c r="D668" s="279"/>
      <c r="E668" s="279"/>
      <c r="F668" s="279"/>
      <c r="G668" s="279"/>
      <c r="H668" s="279">
        <f t="shared" si="35"/>
        <v>0</v>
      </c>
      <c r="I668" s="281"/>
      <c r="J668" s="281"/>
      <c r="K668" s="281"/>
      <c r="L668" s="281"/>
      <c r="M668" s="281"/>
      <c r="N668" s="281"/>
      <c r="O668" s="281"/>
    </row>
    <row r="669" spans="1:16" s="282" customFormat="1" ht="10.9" hidden="1" x14ac:dyDescent="0.3">
      <c r="A669" s="342"/>
      <c r="B669" s="331"/>
      <c r="C669" s="277"/>
      <c r="D669" s="279"/>
      <c r="E669" s="279"/>
      <c r="F669" s="279"/>
      <c r="G669" s="279"/>
      <c r="H669" s="279">
        <f t="shared" si="35"/>
        <v>0</v>
      </c>
      <c r="I669" s="281"/>
      <c r="J669" s="281"/>
      <c r="K669" s="281"/>
      <c r="L669" s="281"/>
      <c r="M669" s="281"/>
      <c r="N669" s="281"/>
      <c r="O669" s="281"/>
    </row>
    <row r="670" spans="1:16" s="282" customFormat="1" ht="10.9" hidden="1" x14ac:dyDescent="0.3">
      <c r="A670" s="342"/>
      <c r="B670" s="331"/>
      <c r="C670" s="277"/>
      <c r="D670" s="279"/>
      <c r="E670" s="279"/>
      <c r="F670" s="279"/>
      <c r="G670" s="279"/>
      <c r="H670" s="279">
        <f t="shared" si="35"/>
        <v>0</v>
      </c>
      <c r="I670" s="281"/>
      <c r="J670" s="329"/>
      <c r="K670" s="281"/>
      <c r="L670" s="281"/>
      <c r="M670" s="281"/>
      <c r="N670" s="281"/>
      <c r="O670" s="281"/>
    </row>
    <row r="671" spans="1:16" s="282" customFormat="1" ht="10.9" hidden="1" x14ac:dyDescent="0.3">
      <c r="A671" s="342"/>
      <c r="B671" s="331"/>
      <c r="C671" s="277"/>
      <c r="D671" s="279"/>
      <c r="E671" s="279"/>
      <c r="F671" s="279"/>
      <c r="G671" s="279"/>
      <c r="H671" s="279">
        <f t="shared" si="35"/>
        <v>0</v>
      </c>
      <c r="I671" s="281"/>
      <c r="J671" s="329"/>
      <c r="K671" s="281"/>
      <c r="L671" s="281"/>
      <c r="M671" s="281"/>
      <c r="N671" s="281"/>
      <c r="O671" s="281"/>
    </row>
    <row r="672" spans="1:16" s="282" customFormat="1" ht="10.9" hidden="1" x14ac:dyDescent="0.3">
      <c r="A672" s="342"/>
      <c r="B672" s="278"/>
      <c r="C672" s="277"/>
      <c r="D672" s="279"/>
      <c r="E672" s="279"/>
      <c r="F672" s="279"/>
      <c r="G672" s="279"/>
      <c r="H672" s="279">
        <f t="shared" si="35"/>
        <v>0</v>
      </c>
      <c r="I672" s="281"/>
      <c r="J672" s="329"/>
      <c r="K672" s="281"/>
      <c r="L672" s="281"/>
      <c r="M672" s="281"/>
      <c r="N672" s="281"/>
      <c r="O672" s="281"/>
    </row>
    <row r="673" spans="1:16" s="282" customFormat="1" ht="10.9" hidden="1" x14ac:dyDescent="0.3">
      <c r="A673" s="342"/>
      <c r="B673" s="331"/>
      <c r="C673" s="277"/>
      <c r="D673" s="279"/>
      <c r="E673" s="279"/>
      <c r="F673" s="279"/>
      <c r="G673" s="279"/>
      <c r="H673" s="279">
        <f t="shared" si="35"/>
        <v>0</v>
      </c>
      <c r="I673" s="281"/>
      <c r="J673" s="329"/>
      <c r="K673" s="281"/>
      <c r="L673" s="281"/>
      <c r="M673" s="281"/>
      <c r="N673" s="281"/>
      <c r="O673" s="281"/>
    </row>
    <row r="674" spans="1:16" s="282" customFormat="1" ht="10.9" hidden="1" x14ac:dyDescent="0.3">
      <c r="A674" s="342"/>
      <c r="B674" s="278"/>
      <c r="C674" s="277"/>
      <c r="D674" s="279"/>
      <c r="E674" s="279"/>
      <c r="F674" s="279"/>
      <c r="G674" s="279"/>
      <c r="H674" s="279">
        <f t="shared" si="35"/>
        <v>0</v>
      </c>
      <c r="I674" s="281"/>
      <c r="J674" s="329"/>
      <c r="K674" s="281"/>
      <c r="L674" s="281"/>
      <c r="M674" s="281"/>
      <c r="N674" s="281"/>
      <c r="O674" s="281"/>
    </row>
    <row r="675" spans="1:16" s="282" customFormat="1" ht="10.9" hidden="1" x14ac:dyDescent="0.3">
      <c r="A675" s="342"/>
      <c r="B675" s="331"/>
      <c r="C675" s="277"/>
      <c r="D675" s="279"/>
      <c r="E675" s="279"/>
      <c r="F675" s="279"/>
      <c r="G675" s="279"/>
      <c r="H675" s="279">
        <f t="shared" si="35"/>
        <v>0</v>
      </c>
      <c r="I675" s="281"/>
      <c r="J675" s="281"/>
      <c r="K675" s="281"/>
      <c r="L675" s="281"/>
      <c r="M675" s="281"/>
      <c r="N675" s="281"/>
      <c r="O675" s="281"/>
    </row>
    <row r="676" spans="1:16" s="282" customFormat="1" ht="10.9" hidden="1" x14ac:dyDescent="0.3">
      <c r="A676" s="342"/>
      <c r="B676" s="331"/>
      <c r="C676" s="277"/>
      <c r="D676" s="279"/>
      <c r="E676" s="279"/>
      <c r="F676" s="279"/>
      <c r="G676" s="279"/>
      <c r="H676" s="279">
        <f t="shared" si="35"/>
        <v>0</v>
      </c>
      <c r="I676" s="281"/>
      <c r="J676" s="329"/>
      <c r="K676" s="281"/>
      <c r="L676" s="281"/>
      <c r="M676" s="281"/>
      <c r="N676" s="281"/>
      <c r="O676" s="281"/>
    </row>
    <row r="677" spans="1:16" s="282" customFormat="1" ht="10.9" hidden="1" x14ac:dyDescent="0.3">
      <c r="A677" s="342"/>
      <c r="B677" s="331"/>
      <c r="C677" s="277"/>
      <c r="D677" s="279"/>
      <c r="E677" s="279"/>
      <c r="F677" s="279"/>
      <c r="G677" s="279"/>
      <c r="H677" s="279">
        <f t="shared" si="35"/>
        <v>0</v>
      </c>
      <c r="I677" s="281"/>
      <c r="J677" s="329"/>
      <c r="K677" s="281"/>
      <c r="L677" s="281"/>
      <c r="M677" s="281"/>
      <c r="N677" s="281"/>
      <c r="O677" s="281"/>
    </row>
    <row r="678" spans="1:16" s="282" customFormat="1" ht="10.9" hidden="1" x14ac:dyDescent="0.3">
      <c r="A678" s="342"/>
      <c r="B678" s="278"/>
      <c r="C678" s="277"/>
      <c r="D678" s="279"/>
      <c r="E678" s="279"/>
      <c r="F678" s="279"/>
      <c r="G678" s="279"/>
      <c r="H678" s="279">
        <f t="shared" si="35"/>
        <v>0</v>
      </c>
      <c r="I678" s="281"/>
      <c r="J678" s="329"/>
      <c r="K678" s="281"/>
      <c r="L678" s="281"/>
      <c r="M678" s="281"/>
      <c r="N678" s="281"/>
      <c r="O678" s="281"/>
    </row>
    <row r="679" spans="1:16" s="282" customFormat="1" ht="10.9" hidden="1" x14ac:dyDescent="0.3">
      <c r="A679" s="342"/>
      <c r="B679" s="278"/>
      <c r="C679" s="277"/>
      <c r="D679" s="279"/>
      <c r="E679" s="279"/>
      <c r="F679" s="279"/>
      <c r="G679" s="279"/>
      <c r="H679" s="279">
        <f t="shared" si="35"/>
        <v>0</v>
      </c>
      <c r="I679" s="281"/>
      <c r="J679" s="343"/>
      <c r="K679" s="281"/>
      <c r="L679" s="281"/>
      <c r="M679" s="281"/>
      <c r="N679" s="281"/>
      <c r="O679" s="281"/>
    </row>
    <row r="680" spans="1:16" s="282" customFormat="1" ht="10.9" x14ac:dyDescent="0.3">
      <c r="A680" s="277"/>
      <c r="B680" s="283" t="str">
        <f>"Total item "&amp;A665</f>
        <v>Total item 7.1.3</v>
      </c>
      <c r="C680" s="277"/>
      <c r="D680" s="279"/>
      <c r="E680" s="284"/>
      <c r="F680" s="279"/>
      <c r="G680" s="279"/>
      <c r="H680" s="264">
        <f>SUM(H666:H679)</f>
        <v>0</v>
      </c>
      <c r="I680" s="281"/>
      <c r="J680" s="329"/>
      <c r="K680" s="329"/>
      <c r="L680" s="329"/>
      <c r="M680" s="329"/>
      <c r="N680" s="329"/>
      <c r="O680" s="329"/>
      <c r="P680" s="344"/>
    </row>
    <row r="681" spans="1:16" s="270" customFormat="1" ht="10.9" x14ac:dyDescent="0.3">
      <c r="A681" s="267"/>
      <c r="B681" s="285"/>
      <c r="C681" s="267"/>
      <c r="D681" s="269"/>
      <c r="E681" s="269"/>
      <c r="F681" s="711" t="s">
        <v>784</v>
      </c>
      <c r="G681" s="712"/>
      <c r="H681" s="286">
        <f>'[17]2º REPROGRAMAÇÃO'!K59</f>
        <v>63.310000000000009</v>
      </c>
      <c r="J681" s="329"/>
      <c r="K681" s="329"/>
      <c r="L681" s="329"/>
      <c r="M681" s="329"/>
      <c r="N681" s="329"/>
      <c r="O681" s="329"/>
      <c r="P681" s="344"/>
    </row>
    <row r="682" spans="1:16" s="270" customFormat="1" ht="10.9" x14ac:dyDescent="0.3">
      <c r="A682" s="267"/>
      <c r="B682" s="285"/>
      <c r="C682" s="267"/>
      <c r="D682" s="269"/>
      <c r="E682" s="269"/>
      <c r="F682" s="672" t="str">
        <f>IF(H682&gt;=0,"ADITAR","SUPRIMIR")</f>
        <v>SUPRIMIR</v>
      </c>
      <c r="G682" s="673"/>
      <c r="H682" s="287">
        <f>H680-H681</f>
        <v>-63.310000000000009</v>
      </c>
      <c r="J682" s="329"/>
      <c r="K682" s="329"/>
      <c r="L682" s="329"/>
      <c r="M682" s="329"/>
      <c r="N682" s="329"/>
      <c r="O682" s="329"/>
      <c r="P682" s="344"/>
    </row>
    <row r="683" spans="1:16" s="271" customFormat="1" ht="10.9" x14ac:dyDescent="0.3">
      <c r="A683" s="267"/>
      <c r="B683" s="268"/>
      <c r="C683" s="267"/>
      <c r="D683" s="269"/>
      <c r="E683" s="269"/>
      <c r="F683" s="269"/>
      <c r="G683" s="269"/>
      <c r="H683" s="269"/>
      <c r="I683" s="270"/>
      <c r="J683" s="281"/>
      <c r="K683" s="291"/>
      <c r="L683" s="291"/>
      <c r="M683" s="291"/>
      <c r="N683" s="291"/>
      <c r="O683" s="291"/>
      <c r="P683" s="292"/>
    </row>
    <row r="684" spans="1:16" s="341" customFormat="1" ht="10.9" x14ac:dyDescent="0.3">
      <c r="A684" s="337" t="str">
        <f>'[17]2º REPROGRAMAÇÃO'!A60</f>
        <v>7.1.4</v>
      </c>
      <c r="B684" s="338" t="str">
        <f>'[17]2º REPROGRAMAÇÃO'!B60</f>
        <v>PISO INTERTRAVADO TIPO TIJOLINHO (19,9x10x4)cm CINZA</v>
      </c>
      <c r="C684" s="337" t="str">
        <f>'[17]2º REPROGRAMAÇÃO'!C60</f>
        <v>M²</v>
      </c>
      <c r="D684" s="339"/>
      <c r="E684" s="339"/>
      <c r="F684" s="339"/>
      <c r="G684" s="339"/>
      <c r="H684" s="339"/>
      <c r="I684" s="340"/>
      <c r="J684" s="340"/>
      <c r="K684" s="340"/>
      <c r="L684" s="340"/>
      <c r="M684" s="340"/>
      <c r="N684" s="340"/>
      <c r="O684" s="340"/>
    </row>
    <row r="685" spans="1:16" s="282" customFormat="1" ht="10.9" x14ac:dyDescent="0.3">
      <c r="A685" s="342"/>
      <c r="B685" s="331" t="s">
        <v>843</v>
      </c>
      <c r="C685" s="277"/>
      <c r="D685" s="279"/>
      <c r="E685" s="279">
        <v>28</v>
      </c>
      <c r="F685" s="279">
        <v>3.4</v>
      </c>
      <c r="G685" s="279"/>
      <c r="H685" s="279">
        <f t="shared" ref="H685:H700" si="36">TRUNC(PRODUCT(D685:G685),2)</f>
        <v>95.2</v>
      </c>
      <c r="I685" s="281"/>
      <c r="J685" s="281"/>
      <c r="K685" s="281"/>
      <c r="L685" s="281"/>
      <c r="M685" s="281"/>
      <c r="N685" s="281"/>
      <c r="O685" s="281"/>
    </row>
    <row r="686" spans="1:16" s="282" customFormat="1" x14ac:dyDescent="0.25">
      <c r="A686" s="342"/>
      <c r="B686" s="331" t="s">
        <v>844</v>
      </c>
      <c r="C686" s="277"/>
      <c r="D686" s="279"/>
      <c r="E686" s="279">
        <v>35</v>
      </c>
      <c r="F686" s="279">
        <v>1.5</v>
      </c>
      <c r="G686" s="279"/>
      <c r="H686" s="279">
        <f t="shared" si="36"/>
        <v>52.5</v>
      </c>
      <c r="I686" s="281"/>
      <c r="J686" s="329"/>
      <c r="K686" s="281"/>
      <c r="L686" s="281"/>
      <c r="M686" s="281"/>
      <c r="N686" s="281"/>
      <c r="O686" s="281"/>
    </row>
    <row r="687" spans="1:16" s="282" customFormat="1" ht="10.9" hidden="1" x14ac:dyDescent="0.3">
      <c r="A687" s="342"/>
      <c r="B687" s="278"/>
      <c r="C687" s="277"/>
      <c r="D687" s="279"/>
      <c r="E687" s="279"/>
      <c r="F687" s="279"/>
      <c r="G687" s="279"/>
      <c r="H687" s="279">
        <f t="shared" si="36"/>
        <v>0</v>
      </c>
      <c r="I687" s="281"/>
      <c r="J687" s="329"/>
      <c r="K687" s="281"/>
      <c r="L687" s="281"/>
      <c r="M687" s="281"/>
      <c r="N687" s="281"/>
      <c r="O687" s="281"/>
    </row>
    <row r="688" spans="1:16" s="282" customFormat="1" ht="10.9" hidden="1" x14ac:dyDescent="0.3">
      <c r="A688" s="342"/>
      <c r="B688" s="278"/>
      <c r="C688" s="277"/>
      <c r="D688" s="279"/>
      <c r="E688" s="279"/>
      <c r="F688" s="279"/>
      <c r="G688" s="279"/>
      <c r="H688" s="279">
        <f t="shared" si="36"/>
        <v>0</v>
      </c>
      <c r="I688" s="281"/>
      <c r="J688" s="343"/>
      <c r="K688" s="281"/>
      <c r="L688" s="281"/>
      <c r="M688" s="281"/>
      <c r="N688" s="281"/>
      <c r="O688" s="281"/>
    </row>
    <row r="689" spans="1:16" s="282" customFormat="1" ht="10.9" hidden="1" x14ac:dyDescent="0.3">
      <c r="A689" s="342"/>
      <c r="B689" s="331"/>
      <c r="C689" s="277"/>
      <c r="D689" s="279"/>
      <c r="E689" s="279"/>
      <c r="F689" s="279"/>
      <c r="G689" s="279"/>
      <c r="H689" s="279">
        <f t="shared" si="36"/>
        <v>0</v>
      </c>
      <c r="I689" s="281"/>
      <c r="J689" s="281"/>
      <c r="K689" s="281"/>
      <c r="L689" s="281"/>
      <c r="M689" s="281"/>
      <c r="N689" s="281"/>
      <c r="O689" s="281"/>
    </row>
    <row r="690" spans="1:16" s="282" customFormat="1" ht="10.9" hidden="1" x14ac:dyDescent="0.3">
      <c r="A690" s="342"/>
      <c r="B690" s="331"/>
      <c r="C690" s="277"/>
      <c r="D690" s="279"/>
      <c r="E690" s="279"/>
      <c r="F690" s="279"/>
      <c r="G690" s="279"/>
      <c r="H690" s="279">
        <f t="shared" si="36"/>
        <v>0</v>
      </c>
      <c r="I690" s="281"/>
      <c r="J690" s="281"/>
      <c r="K690" s="281"/>
      <c r="L690" s="281"/>
      <c r="M690" s="281"/>
      <c r="N690" s="281"/>
      <c r="O690" s="281"/>
    </row>
    <row r="691" spans="1:16" s="282" customFormat="1" ht="10.9" hidden="1" x14ac:dyDescent="0.3">
      <c r="A691" s="342"/>
      <c r="B691" s="331"/>
      <c r="C691" s="277"/>
      <c r="D691" s="279"/>
      <c r="E691" s="279"/>
      <c r="F691" s="279"/>
      <c r="G691" s="279"/>
      <c r="H691" s="279">
        <f t="shared" si="36"/>
        <v>0</v>
      </c>
      <c r="I691" s="281"/>
      <c r="J691" s="329"/>
      <c r="K691" s="281"/>
      <c r="L691" s="281"/>
      <c r="M691" s="281"/>
      <c r="N691" s="281"/>
      <c r="O691" s="281"/>
    </row>
    <row r="692" spans="1:16" s="282" customFormat="1" ht="10.9" hidden="1" x14ac:dyDescent="0.3">
      <c r="A692" s="342"/>
      <c r="B692" s="331"/>
      <c r="C692" s="277"/>
      <c r="D692" s="279"/>
      <c r="E692" s="279"/>
      <c r="F692" s="279"/>
      <c r="G692" s="279"/>
      <c r="H692" s="279">
        <f t="shared" si="36"/>
        <v>0</v>
      </c>
      <c r="I692" s="281"/>
      <c r="J692" s="329"/>
      <c r="K692" s="281"/>
      <c r="L692" s="281"/>
      <c r="M692" s="281"/>
      <c r="N692" s="281"/>
      <c r="O692" s="281"/>
    </row>
    <row r="693" spans="1:16" s="282" customFormat="1" ht="10.9" hidden="1" x14ac:dyDescent="0.3">
      <c r="A693" s="342"/>
      <c r="B693" s="278"/>
      <c r="C693" s="277"/>
      <c r="D693" s="279"/>
      <c r="E693" s="279"/>
      <c r="F693" s="279"/>
      <c r="G693" s="279"/>
      <c r="H693" s="279">
        <f t="shared" si="36"/>
        <v>0</v>
      </c>
      <c r="I693" s="281"/>
      <c r="J693" s="329"/>
      <c r="K693" s="281"/>
      <c r="L693" s="281"/>
      <c r="M693" s="281"/>
      <c r="N693" s="281"/>
      <c r="O693" s="281"/>
    </row>
    <row r="694" spans="1:16" s="282" customFormat="1" ht="10.9" hidden="1" x14ac:dyDescent="0.3">
      <c r="A694" s="342"/>
      <c r="B694" s="331"/>
      <c r="C694" s="277"/>
      <c r="D694" s="279"/>
      <c r="E694" s="279"/>
      <c r="F694" s="279"/>
      <c r="G694" s="279"/>
      <c r="H694" s="279">
        <f t="shared" si="36"/>
        <v>0</v>
      </c>
      <c r="I694" s="281"/>
      <c r="J694" s="329"/>
      <c r="K694" s="281"/>
      <c r="L694" s="281"/>
      <c r="M694" s="281"/>
      <c r="N694" s="281"/>
      <c r="O694" s="281"/>
    </row>
    <row r="695" spans="1:16" s="282" customFormat="1" ht="10.9" hidden="1" x14ac:dyDescent="0.3">
      <c r="A695" s="342"/>
      <c r="B695" s="278"/>
      <c r="C695" s="277"/>
      <c r="D695" s="279"/>
      <c r="E695" s="279"/>
      <c r="F695" s="279"/>
      <c r="G695" s="279"/>
      <c r="H695" s="279">
        <f t="shared" si="36"/>
        <v>0</v>
      </c>
      <c r="I695" s="281"/>
      <c r="J695" s="329"/>
      <c r="K695" s="281"/>
      <c r="L695" s="281"/>
      <c r="M695" s="281"/>
      <c r="N695" s="281"/>
      <c r="O695" s="281"/>
    </row>
    <row r="696" spans="1:16" s="282" customFormat="1" ht="10.9" hidden="1" x14ac:dyDescent="0.3">
      <c r="A696" s="342"/>
      <c r="B696" s="331"/>
      <c r="C696" s="277"/>
      <c r="D696" s="279"/>
      <c r="E696" s="279"/>
      <c r="F696" s="279"/>
      <c r="G696" s="279"/>
      <c r="H696" s="279">
        <f t="shared" si="36"/>
        <v>0</v>
      </c>
      <c r="I696" s="281"/>
      <c r="J696" s="281"/>
      <c r="K696" s="281"/>
      <c r="L696" s="281"/>
      <c r="M696" s="281"/>
      <c r="N696" s="281"/>
      <c r="O696" s="281"/>
    </row>
    <row r="697" spans="1:16" s="282" customFormat="1" ht="10.9" hidden="1" x14ac:dyDescent="0.3">
      <c r="A697" s="342"/>
      <c r="B697" s="331"/>
      <c r="C697" s="277"/>
      <c r="D697" s="279"/>
      <c r="E697" s="279"/>
      <c r="F697" s="279"/>
      <c r="G697" s="279"/>
      <c r="H697" s="279">
        <f t="shared" si="36"/>
        <v>0</v>
      </c>
      <c r="I697" s="281"/>
      <c r="J697" s="329"/>
      <c r="K697" s="281"/>
      <c r="L697" s="281"/>
      <c r="M697" s="281"/>
      <c r="N697" s="281"/>
      <c r="O697" s="281"/>
    </row>
    <row r="698" spans="1:16" s="282" customFormat="1" ht="10.9" hidden="1" x14ac:dyDescent="0.3">
      <c r="A698" s="342"/>
      <c r="B698" s="331"/>
      <c r="C698" s="277"/>
      <c r="D698" s="279"/>
      <c r="E698" s="279"/>
      <c r="F698" s="279"/>
      <c r="G698" s="279"/>
      <c r="H698" s="279">
        <f t="shared" si="36"/>
        <v>0</v>
      </c>
      <c r="I698" s="281"/>
      <c r="J698" s="329"/>
      <c r="K698" s="281"/>
      <c r="L698" s="281"/>
      <c r="M698" s="281"/>
      <c r="N698" s="281"/>
      <c r="O698" s="281"/>
    </row>
    <row r="699" spans="1:16" s="282" customFormat="1" ht="10.9" hidden="1" x14ac:dyDescent="0.3">
      <c r="A699" s="342"/>
      <c r="B699" s="278"/>
      <c r="C699" s="277"/>
      <c r="D699" s="279"/>
      <c r="E699" s="279"/>
      <c r="F699" s="279"/>
      <c r="G699" s="279"/>
      <c r="H699" s="279">
        <f t="shared" si="36"/>
        <v>0</v>
      </c>
      <c r="I699" s="281"/>
      <c r="J699" s="329"/>
      <c r="K699" s="281"/>
      <c r="L699" s="281"/>
      <c r="M699" s="281"/>
      <c r="N699" s="281"/>
      <c r="O699" s="281"/>
    </row>
    <row r="700" spans="1:16" s="282" customFormat="1" ht="10.9" hidden="1" x14ac:dyDescent="0.3">
      <c r="A700" s="342"/>
      <c r="B700" s="278"/>
      <c r="C700" s="277"/>
      <c r="D700" s="279"/>
      <c r="E700" s="279"/>
      <c r="F700" s="279"/>
      <c r="G700" s="279"/>
      <c r="H700" s="279">
        <f t="shared" si="36"/>
        <v>0</v>
      </c>
      <c r="I700" s="281"/>
      <c r="J700" s="343"/>
      <c r="K700" s="281"/>
      <c r="L700" s="281"/>
      <c r="M700" s="281"/>
      <c r="N700" s="281"/>
      <c r="O700" s="281"/>
    </row>
    <row r="701" spans="1:16" s="282" customFormat="1" ht="10.9" x14ac:dyDescent="0.3">
      <c r="A701" s="277"/>
      <c r="B701" s="283" t="str">
        <f>"Total item "&amp;A684</f>
        <v>Total item 7.1.4</v>
      </c>
      <c r="C701" s="277"/>
      <c r="D701" s="279"/>
      <c r="E701" s="284"/>
      <c r="F701" s="279"/>
      <c r="G701" s="279"/>
      <c r="H701" s="264">
        <f>SUM(H685:H700)</f>
        <v>147.69999999999999</v>
      </c>
      <c r="I701" s="281"/>
      <c r="J701" s="329"/>
      <c r="K701" s="329"/>
      <c r="L701" s="329"/>
      <c r="M701" s="329"/>
      <c r="N701" s="329"/>
      <c r="O701" s="329"/>
      <c r="P701" s="344"/>
    </row>
    <row r="702" spans="1:16" s="270" customFormat="1" ht="10.9" x14ac:dyDescent="0.3">
      <c r="A702" s="267"/>
      <c r="B702" s="285"/>
      <c r="C702" s="267"/>
      <c r="D702" s="269"/>
      <c r="E702" s="269"/>
      <c r="F702" s="711" t="s">
        <v>784</v>
      </c>
      <c r="G702" s="712"/>
      <c r="H702" s="286">
        <f>'[17]2º REPROGRAMAÇÃO'!K60</f>
        <v>68.5</v>
      </c>
      <c r="J702" s="329"/>
      <c r="K702" s="329"/>
      <c r="L702" s="329"/>
      <c r="M702" s="329"/>
      <c r="N702" s="329"/>
      <c r="O702" s="329"/>
      <c r="P702" s="344"/>
    </row>
    <row r="703" spans="1:16" s="270" customFormat="1" ht="10.9" x14ac:dyDescent="0.3">
      <c r="A703" s="267"/>
      <c r="B703" s="285"/>
      <c r="C703" s="267"/>
      <c r="D703" s="269"/>
      <c r="E703" s="269"/>
      <c r="F703" s="672" t="str">
        <f>IF(H703&gt;=0,"ADITAR","SUPRIMIR")</f>
        <v>ADITAR</v>
      </c>
      <c r="G703" s="673"/>
      <c r="H703" s="287">
        <f>H701-H702</f>
        <v>79.199999999999989</v>
      </c>
      <c r="J703" s="329"/>
      <c r="K703" s="329"/>
      <c r="L703" s="329"/>
      <c r="M703" s="329"/>
      <c r="N703" s="329"/>
      <c r="O703" s="329"/>
      <c r="P703" s="344"/>
    </row>
    <row r="704" spans="1:16" s="271" customFormat="1" ht="10.9" x14ac:dyDescent="0.3">
      <c r="A704" s="267"/>
      <c r="B704" s="268"/>
      <c r="C704" s="267"/>
      <c r="D704" s="269"/>
      <c r="E704" s="269"/>
      <c r="F704" s="269"/>
      <c r="G704" s="269"/>
      <c r="H704" s="269"/>
      <c r="I704" s="270"/>
      <c r="J704" s="281"/>
      <c r="K704" s="291"/>
      <c r="L704" s="291"/>
      <c r="M704" s="291"/>
      <c r="N704" s="291"/>
      <c r="O704" s="291"/>
      <c r="P704" s="292"/>
    </row>
    <row r="705" spans="1:15" s="341" customFormat="1" ht="10.9" x14ac:dyDescent="0.3">
      <c r="A705" s="337" t="str">
        <f>'[17]2º REPROGRAMAÇÃO'!A61</f>
        <v>7.1.5</v>
      </c>
      <c r="B705" s="338" t="str">
        <f>'[17]2º REPROGRAMAÇÃO'!B61</f>
        <v>LASTRO DE BRITA</v>
      </c>
      <c r="C705" s="337" t="str">
        <f>'[17]2º REPROGRAMAÇÃO'!C61</f>
        <v>M³</v>
      </c>
      <c r="D705" s="339"/>
      <c r="E705" s="339"/>
      <c r="F705" s="339"/>
      <c r="G705" s="339"/>
      <c r="H705" s="339"/>
      <c r="I705" s="340"/>
      <c r="J705" s="340"/>
      <c r="K705" s="340"/>
      <c r="L705" s="340"/>
      <c r="M705" s="340"/>
      <c r="N705" s="340"/>
      <c r="O705" s="340"/>
    </row>
    <row r="706" spans="1:15" s="282" customFormat="1" ht="10.9" hidden="1" x14ac:dyDescent="0.3">
      <c r="A706" s="342"/>
      <c r="B706" s="331"/>
      <c r="C706" s="277"/>
      <c r="D706" s="279"/>
      <c r="E706" s="279"/>
      <c r="F706" s="279"/>
      <c r="G706" s="279"/>
      <c r="H706" s="279">
        <f t="shared" ref="H706:H723" si="37">TRUNC(PRODUCT(D706:G706),2)</f>
        <v>0</v>
      </c>
      <c r="I706" s="281"/>
      <c r="J706" s="281"/>
      <c r="K706" s="281"/>
      <c r="L706" s="281"/>
      <c r="M706" s="281"/>
      <c r="N706" s="281"/>
      <c r="O706" s="281"/>
    </row>
    <row r="707" spans="1:15" s="282" customFormat="1" ht="10.9" hidden="1" x14ac:dyDescent="0.3">
      <c r="A707" s="342"/>
      <c r="B707" s="331"/>
      <c r="C707" s="277"/>
      <c r="D707" s="279"/>
      <c r="E707" s="279"/>
      <c r="F707" s="279"/>
      <c r="G707" s="279"/>
      <c r="H707" s="279">
        <f t="shared" si="37"/>
        <v>0</v>
      </c>
      <c r="I707" s="281"/>
      <c r="J707" s="329"/>
      <c r="K707" s="281"/>
      <c r="L707" s="281"/>
      <c r="M707" s="281"/>
      <c r="N707" s="281"/>
      <c r="O707" s="281"/>
    </row>
    <row r="708" spans="1:15" s="282" customFormat="1" ht="10.9" hidden="1" x14ac:dyDescent="0.3">
      <c r="A708" s="342"/>
      <c r="B708" s="331"/>
      <c r="C708" s="277"/>
      <c r="D708" s="279"/>
      <c r="E708" s="279"/>
      <c r="F708" s="279"/>
      <c r="G708" s="279"/>
      <c r="H708" s="279">
        <f t="shared" si="37"/>
        <v>0</v>
      </c>
      <c r="I708" s="281"/>
      <c r="J708" s="281"/>
      <c r="K708" s="281"/>
      <c r="L708" s="281"/>
      <c r="M708" s="281"/>
      <c r="N708" s="281"/>
      <c r="O708" s="281"/>
    </row>
    <row r="709" spans="1:15" s="282" customFormat="1" ht="10.9" hidden="1" x14ac:dyDescent="0.3">
      <c r="A709" s="342"/>
      <c r="B709" s="331"/>
      <c r="C709" s="277"/>
      <c r="D709" s="279"/>
      <c r="E709" s="279"/>
      <c r="F709" s="279"/>
      <c r="G709" s="279"/>
      <c r="H709" s="279">
        <f t="shared" si="37"/>
        <v>0</v>
      </c>
      <c r="I709" s="281"/>
      <c r="J709" s="329"/>
      <c r="K709" s="281"/>
      <c r="L709" s="281"/>
      <c r="M709" s="281"/>
      <c r="N709" s="281"/>
      <c r="O709" s="281"/>
    </row>
    <row r="710" spans="1:15" s="282" customFormat="1" ht="10.9" hidden="1" x14ac:dyDescent="0.3">
      <c r="A710" s="342"/>
      <c r="B710" s="278"/>
      <c r="C710" s="277"/>
      <c r="D710" s="279"/>
      <c r="E710" s="279"/>
      <c r="F710" s="279"/>
      <c r="G710" s="279"/>
      <c r="H710" s="279">
        <f t="shared" si="37"/>
        <v>0</v>
      </c>
      <c r="I710" s="281"/>
      <c r="J710" s="329"/>
      <c r="K710" s="281"/>
      <c r="L710" s="281"/>
      <c r="M710" s="281"/>
      <c r="N710" s="281"/>
      <c r="O710" s="281"/>
    </row>
    <row r="711" spans="1:15" s="282" customFormat="1" ht="10.9" hidden="1" x14ac:dyDescent="0.3">
      <c r="A711" s="342"/>
      <c r="B711" s="278"/>
      <c r="C711" s="277"/>
      <c r="D711" s="279"/>
      <c r="E711" s="279"/>
      <c r="F711" s="279"/>
      <c r="G711" s="279"/>
      <c r="H711" s="279">
        <f t="shared" si="37"/>
        <v>0</v>
      </c>
      <c r="I711" s="281"/>
      <c r="J711" s="343"/>
      <c r="K711" s="281"/>
      <c r="L711" s="281"/>
      <c r="M711" s="281"/>
      <c r="N711" s="281"/>
      <c r="O711" s="281"/>
    </row>
    <row r="712" spans="1:15" s="282" customFormat="1" ht="10.9" hidden="1" x14ac:dyDescent="0.3">
      <c r="A712" s="342"/>
      <c r="B712" s="331"/>
      <c r="C712" s="277"/>
      <c r="D712" s="279"/>
      <c r="E712" s="279"/>
      <c r="F712" s="279"/>
      <c r="G712" s="279"/>
      <c r="H712" s="279">
        <f t="shared" si="37"/>
        <v>0</v>
      </c>
      <c r="I712" s="281"/>
      <c r="J712" s="281"/>
      <c r="K712" s="281"/>
      <c r="L712" s="281"/>
      <c r="M712" s="281"/>
      <c r="N712" s="281"/>
      <c r="O712" s="281"/>
    </row>
    <row r="713" spans="1:15" s="282" customFormat="1" ht="10.9" hidden="1" x14ac:dyDescent="0.3">
      <c r="A713" s="342"/>
      <c r="B713" s="331"/>
      <c r="C713" s="277"/>
      <c r="D713" s="279"/>
      <c r="E713" s="279"/>
      <c r="F713" s="279"/>
      <c r="G713" s="279"/>
      <c r="H713" s="279">
        <f t="shared" si="37"/>
        <v>0</v>
      </c>
      <c r="I713" s="281"/>
      <c r="J713" s="281"/>
      <c r="K713" s="281"/>
      <c r="L713" s="281"/>
      <c r="M713" s="281"/>
      <c r="N713" s="281"/>
      <c r="O713" s="281"/>
    </row>
    <row r="714" spans="1:15" s="282" customFormat="1" ht="10.9" hidden="1" x14ac:dyDescent="0.3">
      <c r="A714" s="342"/>
      <c r="B714" s="331"/>
      <c r="C714" s="277"/>
      <c r="D714" s="279"/>
      <c r="E714" s="279"/>
      <c r="F714" s="279"/>
      <c r="G714" s="279"/>
      <c r="H714" s="279">
        <f t="shared" si="37"/>
        <v>0</v>
      </c>
      <c r="I714" s="281"/>
      <c r="J714" s="329"/>
      <c r="K714" s="281"/>
      <c r="L714" s="281"/>
      <c r="M714" s="281"/>
      <c r="N714" s="281"/>
      <c r="O714" s="281"/>
    </row>
    <row r="715" spans="1:15" s="282" customFormat="1" ht="10.9" hidden="1" x14ac:dyDescent="0.3">
      <c r="A715" s="342"/>
      <c r="B715" s="331"/>
      <c r="C715" s="277"/>
      <c r="D715" s="279"/>
      <c r="E715" s="279"/>
      <c r="F715" s="279"/>
      <c r="G715" s="279"/>
      <c r="H715" s="279">
        <f t="shared" si="37"/>
        <v>0</v>
      </c>
      <c r="I715" s="281"/>
      <c r="J715" s="329"/>
      <c r="K715" s="281"/>
      <c r="L715" s="281"/>
      <c r="M715" s="281"/>
      <c r="N715" s="281"/>
      <c r="O715" s="281"/>
    </row>
    <row r="716" spans="1:15" s="282" customFormat="1" ht="10.9" hidden="1" x14ac:dyDescent="0.3">
      <c r="A716" s="342"/>
      <c r="B716" s="278"/>
      <c r="C716" s="277"/>
      <c r="D716" s="279"/>
      <c r="E716" s="279"/>
      <c r="F716" s="279"/>
      <c r="G716" s="279"/>
      <c r="H716" s="279">
        <f t="shared" si="37"/>
        <v>0</v>
      </c>
      <c r="I716" s="281"/>
      <c r="J716" s="329"/>
      <c r="K716" s="281"/>
      <c r="L716" s="281"/>
      <c r="M716" s="281"/>
      <c r="N716" s="281"/>
      <c r="O716" s="281"/>
    </row>
    <row r="717" spans="1:15" s="282" customFormat="1" ht="10.9" hidden="1" x14ac:dyDescent="0.3">
      <c r="A717" s="342"/>
      <c r="B717" s="331"/>
      <c r="C717" s="277"/>
      <c r="D717" s="279"/>
      <c r="E717" s="279"/>
      <c r="F717" s="279"/>
      <c r="G717" s="279"/>
      <c r="H717" s="279">
        <f t="shared" si="37"/>
        <v>0</v>
      </c>
      <c r="I717" s="281"/>
      <c r="J717" s="329"/>
      <c r="K717" s="281"/>
      <c r="L717" s="281"/>
      <c r="M717" s="281"/>
      <c r="N717" s="281"/>
      <c r="O717" s="281"/>
    </row>
    <row r="718" spans="1:15" s="282" customFormat="1" ht="10.9" hidden="1" x14ac:dyDescent="0.3">
      <c r="A718" s="342"/>
      <c r="B718" s="278"/>
      <c r="C718" s="277"/>
      <c r="D718" s="279"/>
      <c r="E718" s="279"/>
      <c r="F718" s="279"/>
      <c r="G718" s="279"/>
      <c r="H718" s="279">
        <f t="shared" si="37"/>
        <v>0</v>
      </c>
      <c r="I718" s="281"/>
      <c r="J718" s="329"/>
      <c r="K718" s="281"/>
      <c r="L718" s="281"/>
      <c r="M718" s="281"/>
      <c r="N718" s="281"/>
      <c r="O718" s="281"/>
    </row>
    <row r="719" spans="1:15" s="282" customFormat="1" ht="10.9" hidden="1" x14ac:dyDescent="0.3">
      <c r="A719" s="342"/>
      <c r="B719" s="331"/>
      <c r="C719" s="277"/>
      <c r="D719" s="279"/>
      <c r="E719" s="279"/>
      <c r="F719" s="279"/>
      <c r="G719" s="279"/>
      <c r="H719" s="279">
        <f t="shared" si="37"/>
        <v>0</v>
      </c>
      <c r="I719" s="281"/>
      <c r="J719" s="281"/>
      <c r="K719" s="281"/>
      <c r="L719" s="281"/>
      <c r="M719" s="281"/>
      <c r="N719" s="281"/>
      <c r="O719" s="281"/>
    </row>
    <row r="720" spans="1:15" s="282" customFormat="1" ht="10.9" hidden="1" x14ac:dyDescent="0.3">
      <c r="A720" s="342"/>
      <c r="B720" s="331"/>
      <c r="C720" s="277"/>
      <c r="D720" s="279"/>
      <c r="E720" s="279"/>
      <c r="F720" s="279"/>
      <c r="G720" s="279"/>
      <c r="H720" s="279">
        <f t="shared" si="37"/>
        <v>0</v>
      </c>
      <c r="I720" s="281"/>
      <c r="J720" s="329"/>
      <c r="K720" s="281"/>
      <c r="L720" s="281"/>
      <c r="M720" s="281"/>
      <c r="N720" s="281"/>
      <c r="O720" s="281"/>
    </row>
    <row r="721" spans="1:16" s="282" customFormat="1" ht="10.9" hidden="1" x14ac:dyDescent="0.3">
      <c r="A721" s="342"/>
      <c r="B721" s="331"/>
      <c r="C721" s="277"/>
      <c r="D721" s="279"/>
      <c r="E721" s="279"/>
      <c r="F721" s="279"/>
      <c r="G721" s="279"/>
      <c r="H721" s="279">
        <f t="shared" si="37"/>
        <v>0</v>
      </c>
      <c r="I721" s="281"/>
      <c r="J721" s="329"/>
      <c r="K721" s="281"/>
      <c r="L721" s="281"/>
      <c r="M721" s="281"/>
      <c r="N721" s="281"/>
      <c r="O721" s="281"/>
    </row>
    <row r="722" spans="1:16" s="282" customFormat="1" ht="10.9" hidden="1" x14ac:dyDescent="0.3">
      <c r="A722" s="342"/>
      <c r="B722" s="278"/>
      <c r="C722" s="277"/>
      <c r="D722" s="279"/>
      <c r="E722" s="279"/>
      <c r="F722" s="279"/>
      <c r="G722" s="279"/>
      <c r="H722" s="279">
        <f t="shared" si="37"/>
        <v>0</v>
      </c>
      <c r="I722" s="281"/>
      <c r="J722" s="329"/>
      <c r="K722" s="281"/>
      <c r="L722" s="281"/>
      <c r="M722" s="281"/>
      <c r="N722" s="281"/>
      <c r="O722" s="281"/>
    </row>
    <row r="723" spans="1:16" s="282" customFormat="1" ht="10.9" hidden="1" x14ac:dyDescent="0.3">
      <c r="A723" s="342"/>
      <c r="B723" s="278"/>
      <c r="C723" s="277"/>
      <c r="D723" s="279"/>
      <c r="E723" s="279"/>
      <c r="F723" s="279"/>
      <c r="G723" s="279"/>
      <c r="H723" s="279">
        <f t="shared" si="37"/>
        <v>0</v>
      </c>
      <c r="I723" s="281"/>
      <c r="J723" s="343"/>
      <c r="K723" s="281"/>
      <c r="L723" s="281"/>
      <c r="M723" s="281"/>
      <c r="N723" s="281"/>
      <c r="O723" s="281"/>
    </row>
    <row r="724" spans="1:16" s="282" customFormat="1" ht="10.9" x14ac:dyDescent="0.3">
      <c r="A724" s="277"/>
      <c r="B724" s="283" t="str">
        <f>"Total item "&amp;A705</f>
        <v>Total item 7.1.5</v>
      </c>
      <c r="C724" s="277"/>
      <c r="D724" s="279"/>
      <c r="E724" s="284"/>
      <c r="F724" s="279"/>
      <c r="G724" s="279"/>
      <c r="H724" s="264">
        <f>SUM(H708:H723)</f>
        <v>0</v>
      </c>
      <c r="I724" s="281"/>
      <c r="J724" s="329"/>
      <c r="K724" s="329"/>
      <c r="L724" s="329"/>
      <c r="M724" s="329"/>
      <c r="N724" s="329"/>
      <c r="O724" s="329"/>
      <c r="P724" s="344"/>
    </row>
    <row r="725" spans="1:16" s="270" customFormat="1" ht="10.9" x14ac:dyDescent="0.3">
      <c r="A725" s="267"/>
      <c r="B725" s="285"/>
      <c r="C725" s="267"/>
      <c r="D725" s="269"/>
      <c r="E725" s="269"/>
      <c r="F725" s="711" t="s">
        <v>784</v>
      </c>
      <c r="G725" s="712"/>
      <c r="H725" s="286">
        <f>'[17]2º REPROGRAMAÇÃO'!K61</f>
        <v>14.29</v>
      </c>
      <c r="J725" s="329"/>
      <c r="K725" s="329"/>
      <c r="L725" s="329"/>
      <c r="M725" s="329"/>
      <c r="N725" s="329"/>
      <c r="O725" s="329"/>
      <c r="P725" s="344"/>
    </row>
    <row r="726" spans="1:16" s="270" customFormat="1" ht="10.9" x14ac:dyDescent="0.3">
      <c r="A726" s="267"/>
      <c r="B726" s="285"/>
      <c r="C726" s="267"/>
      <c r="D726" s="269"/>
      <c r="E726" s="269"/>
      <c r="F726" s="672" t="str">
        <f>IF(H726&gt;=0,"ADITAR","SUPRIMIR")</f>
        <v>SUPRIMIR</v>
      </c>
      <c r="G726" s="673"/>
      <c r="H726" s="287">
        <f>H724-H725</f>
        <v>-14.29</v>
      </c>
      <c r="J726" s="329"/>
      <c r="K726" s="329"/>
      <c r="L726" s="329"/>
      <c r="M726" s="329"/>
      <c r="N726" s="329"/>
      <c r="O726" s="329"/>
      <c r="P726" s="344"/>
    </row>
    <row r="727" spans="1:16" s="271" customFormat="1" ht="10.9" x14ac:dyDescent="0.3">
      <c r="A727" s="267"/>
      <c r="B727" s="268"/>
      <c r="C727" s="267"/>
      <c r="D727" s="269"/>
      <c r="E727" s="269"/>
      <c r="F727" s="269"/>
      <c r="G727" s="269"/>
      <c r="H727" s="269"/>
      <c r="I727" s="270"/>
      <c r="J727" s="281"/>
      <c r="K727" s="291"/>
      <c r="L727" s="291"/>
      <c r="M727" s="291"/>
      <c r="N727" s="291"/>
      <c r="O727" s="291"/>
      <c r="P727" s="292"/>
    </row>
    <row r="728" spans="1:16" s="341" customFormat="1" ht="45" x14ac:dyDescent="0.25">
      <c r="A728" s="337" t="str">
        <f>'[17]2º REPROGRAMAÇÃO'!A62</f>
        <v>7.1.6</v>
      </c>
      <c r="B728" s="338" t="str">
        <f>'[17]2º REPROGRAMAÇÃO'!B62</f>
        <v>MEIO-FIO (GUIA) DE CONCRETO PRE-MOLDADO, DIMENSÕES 12X15X30X100CM (FACE SUPERIOR X FACE INFERIOR X ALTURA X COMPRIMENTO),REJUNTADO C/ARGAMASSA 1:4 CIMENTO:AREIA, INCLUINDO ESCAVAÇÃO E REATERRO.</v>
      </c>
      <c r="C728" s="337" t="str">
        <f>'[17]2º REPROGRAMAÇÃO'!C62</f>
        <v>M</v>
      </c>
      <c r="D728" s="339"/>
      <c r="E728" s="339"/>
      <c r="F728" s="339"/>
      <c r="G728" s="339"/>
      <c r="H728" s="339"/>
      <c r="I728" s="340"/>
      <c r="J728" s="340"/>
      <c r="K728" s="340"/>
      <c r="L728" s="340"/>
      <c r="M728" s="340"/>
      <c r="N728" s="340"/>
      <c r="O728" s="340"/>
    </row>
    <row r="729" spans="1:16" s="282" customFormat="1" ht="10.9" x14ac:dyDescent="0.3">
      <c r="A729" s="342"/>
      <c r="B729" s="331" t="s">
        <v>843</v>
      </c>
      <c r="C729" s="277"/>
      <c r="D729" s="279">
        <v>2</v>
      </c>
      <c r="E729" s="279">
        <v>25</v>
      </c>
      <c r="F729" s="279"/>
      <c r="G729" s="279"/>
      <c r="H729" s="279">
        <f t="shared" ref="H729:H745" si="38">TRUNC(PRODUCT(D729:G729),2)</f>
        <v>50</v>
      </c>
      <c r="I729" s="281"/>
      <c r="J729" s="281"/>
      <c r="K729" s="281"/>
      <c r="L729" s="281"/>
      <c r="M729" s="281"/>
      <c r="N729" s="281"/>
      <c r="O729" s="281"/>
    </row>
    <row r="730" spans="1:16" s="282" customFormat="1" x14ac:dyDescent="0.25">
      <c r="A730" s="342"/>
      <c r="B730" s="331" t="s">
        <v>844</v>
      </c>
      <c r="C730" s="277"/>
      <c r="D730" s="279">
        <v>2</v>
      </c>
      <c r="E730" s="279">
        <v>35</v>
      </c>
      <c r="F730" s="279"/>
      <c r="G730" s="279"/>
      <c r="H730" s="279">
        <f t="shared" si="38"/>
        <v>70</v>
      </c>
      <c r="I730" s="281"/>
      <c r="J730" s="329"/>
      <c r="K730" s="281"/>
      <c r="L730" s="281"/>
      <c r="M730" s="281"/>
      <c r="N730" s="281"/>
      <c r="O730" s="281"/>
    </row>
    <row r="731" spans="1:16" s="282" customFormat="1" ht="10.9" x14ac:dyDescent="0.3">
      <c r="A731" s="342"/>
      <c r="B731" s="331"/>
      <c r="C731" s="277"/>
      <c r="D731" s="279">
        <v>2</v>
      </c>
      <c r="E731" s="279">
        <v>1.5</v>
      </c>
      <c r="F731" s="279"/>
      <c r="G731" s="279"/>
      <c r="H731" s="279">
        <f t="shared" si="38"/>
        <v>3</v>
      </c>
      <c r="I731" s="281"/>
      <c r="J731" s="329"/>
      <c r="K731" s="281"/>
      <c r="L731" s="281"/>
      <c r="M731" s="281"/>
      <c r="N731" s="281"/>
      <c r="O731" s="281"/>
    </row>
    <row r="732" spans="1:16" s="282" customFormat="1" ht="10.9" hidden="1" x14ac:dyDescent="0.3">
      <c r="A732" s="342"/>
      <c r="B732" s="278"/>
      <c r="C732" s="277"/>
      <c r="D732" s="279"/>
      <c r="E732" s="279"/>
      <c r="F732" s="279"/>
      <c r="G732" s="279"/>
      <c r="H732" s="279">
        <f t="shared" si="38"/>
        <v>0</v>
      </c>
      <c r="I732" s="281"/>
      <c r="J732" s="329"/>
      <c r="K732" s="281"/>
      <c r="L732" s="281"/>
      <c r="M732" s="281"/>
      <c r="N732" s="281"/>
      <c r="O732" s="281"/>
    </row>
    <row r="733" spans="1:16" s="282" customFormat="1" ht="10.9" hidden="1" x14ac:dyDescent="0.3">
      <c r="A733" s="342"/>
      <c r="B733" s="278"/>
      <c r="C733" s="277"/>
      <c r="D733" s="279"/>
      <c r="E733" s="279"/>
      <c r="F733" s="279"/>
      <c r="G733" s="279"/>
      <c r="H733" s="279">
        <f t="shared" si="38"/>
        <v>0</v>
      </c>
      <c r="I733" s="281"/>
      <c r="J733" s="343"/>
      <c r="K733" s="281"/>
      <c r="L733" s="281"/>
      <c r="M733" s="281"/>
      <c r="N733" s="281"/>
      <c r="O733" s="281"/>
    </row>
    <row r="734" spans="1:16" s="282" customFormat="1" ht="10.9" hidden="1" x14ac:dyDescent="0.3">
      <c r="A734" s="342"/>
      <c r="B734" s="331"/>
      <c r="C734" s="277"/>
      <c r="D734" s="279"/>
      <c r="E734" s="279"/>
      <c r="F734" s="279"/>
      <c r="G734" s="279"/>
      <c r="H734" s="279">
        <f t="shared" si="38"/>
        <v>0</v>
      </c>
      <c r="I734" s="281"/>
      <c r="J734" s="281"/>
      <c r="K734" s="281"/>
      <c r="L734" s="281"/>
      <c r="M734" s="281"/>
      <c r="N734" s="281"/>
      <c r="O734" s="281"/>
    </row>
    <row r="735" spans="1:16" s="282" customFormat="1" ht="10.9" hidden="1" x14ac:dyDescent="0.3">
      <c r="A735" s="342"/>
      <c r="B735" s="331"/>
      <c r="C735" s="277"/>
      <c r="D735" s="279"/>
      <c r="E735" s="279"/>
      <c r="F735" s="279"/>
      <c r="G735" s="279"/>
      <c r="H735" s="279">
        <f t="shared" si="38"/>
        <v>0</v>
      </c>
      <c r="I735" s="281"/>
      <c r="J735" s="281"/>
      <c r="K735" s="281"/>
      <c r="L735" s="281"/>
      <c r="M735" s="281"/>
      <c r="N735" s="281"/>
      <c r="O735" s="281"/>
    </row>
    <row r="736" spans="1:16" s="282" customFormat="1" ht="10.9" hidden="1" x14ac:dyDescent="0.3">
      <c r="A736" s="342"/>
      <c r="B736" s="331"/>
      <c r="C736" s="277"/>
      <c r="D736" s="279"/>
      <c r="E736" s="279"/>
      <c r="F736" s="279"/>
      <c r="G736" s="279"/>
      <c r="H736" s="279">
        <f t="shared" si="38"/>
        <v>0</v>
      </c>
      <c r="I736" s="281"/>
      <c r="J736" s="329"/>
      <c r="K736" s="281"/>
      <c r="L736" s="281"/>
      <c r="M736" s="281"/>
      <c r="N736" s="281"/>
      <c r="O736" s="281"/>
    </row>
    <row r="737" spans="1:16" s="282" customFormat="1" ht="10.9" hidden="1" x14ac:dyDescent="0.3">
      <c r="A737" s="342"/>
      <c r="B737" s="331"/>
      <c r="C737" s="277"/>
      <c r="D737" s="279"/>
      <c r="E737" s="279"/>
      <c r="F737" s="279"/>
      <c r="G737" s="279"/>
      <c r="H737" s="279">
        <f t="shared" si="38"/>
        <v>0</v>
      </c>
      <c r="I737" s="281"/>
      <c r="J737" s="329"/>
      <c r="K737" s="281"/>
      <c r="L737" s="281"/>
      <c r="M737" s="281"/>
      <c r="N737" s="281"/>
      <c r="O737" s="281"/>
    </row>
    <row r="738" spans="1:16" s="282" customFormat="1" ht="10.9" hidden="1" x14ac:dyDescent="0.3">
      <c r="A738" s="342"/>
      <c r="B738" s="278"/>
      <c r="C738" s="277"/>
      <c r="D738" s="279"/>
      <c r="E738" s="279"/>
      <c r="F738" s="279"/>
      <c r="G738" s="279"/>
      <c r="H738" s="279">
        <f t="shared" si="38"/>
        <v>0</v>
      </c>
      <c r="I738" s="281"/>
      <c r="J738" s="329"/>
      <c r="K738" s="281"/>
      <c r="L738" s="281"/>
      <c r="M738" s="281"/>
      <c r="N738" s="281"/>
      <c r="O738" s="281"/>
    </row>
    <row r="739" spans="1:16" s="282" customFormat="1" ht="10.9" hidden="1" x14ac:dyDescent="0.3">
      <c r="A739" s="342"/>
      <c r="B739" s="331"/>
      <c r="C739" s="277"/>
      <c r="D739" s="279"/>
      <c r="E739" s="279"/>
      <c r="F739" s="279"/>
      <c r="G739" s="279"/>
      <c r="H739" s="279">
        <f t="shared" si="38"/>
        <v>0</v>
      </c>
      <c r="I739" s="281"/>
      <c r="J739" s="329"/>
      <c r="K739" s="281"/>
      <c r="L739" s="281"/>
      <c r="M739" s="281"/>
      <c r="N739" s="281"/>
      <c r="O739" s="281"/>
    </row>
    <row r="740" spans="1:16" s="282" customFormat="1" ht="10.9" hidden="1" x14ac:dyDescent="0.3">
      <c r="A740" s="342"/>
      <c r="B740" s="278"/>
      <c r="C740" s="277"/>
      <c r="D740" s="279"/>
      <c r="E740" s="279"/>
      <c r="F740" s="279"/>
      <c r="G740" s="279"/>
      <c r="H740" s="279">
        <f t="shared" si="38"/>
        <v>0</v>
      </c>
      <c r="I740" s="281"/>
      <c r="J740" s="329"/>
      <c r="K740" s="281"/>
      <c r="L740" s="281"/>
      <c r="M740" s="281"/>
      <c r="N740" s="281"/>
      <c r="O740" s="281"/>
    </row>
    <row r="741" spans="1:16" s="282" customFormat="1" ht="10.9" hidden="1" x14ac:dyDescent="0.3">
      <c r="A741" s="342"/>
      <c r="B741" s="331"/>
      <c r="C741" s="277"/>
      <c r="D741" s="279"/>
      <c r="E741" s="279"/>
      <c r="F741" s="279"/>
      <c r="G741" s="279"/>
      <c r="H741" s="279">
        <f t="shared" si="38"/>
        <v>0</v>
      </c>
      <c r="I741" s="281"/>
      <c r="J741" s="281"/>
      <c r="K741" s="281"/>
      <c r="L741" s="281"/>
      <c r="M741" s="281"/>
      <c r="N741" s="281"/>
      <c r="O741" s="281"/>
    </row>
    <row r="742" spans="1:16" s="282" customFormat="1" ht="10.9" hidden="1" x14ac:dyDescent="0.3">
      <c r="A742" s="342"/>
      <c r="B742" s="331"/>
      <c r="C742" s="277"/>
      <c r="D742" s="279"/>
      <c r="E742" s="279"/>
      <c r="F742" s="279"/>
      <c r="G742" s="279"/>
      <c r="H742" s="279">
        <f t="shared" si="38"/>
        <v>0</v>
      </c>
      <c r="I742" s="281"/>
      <c r="J742" s="329"/>
      <c r="K742" s="281"/>
      <c r="L742" s="281"/>
      <c r="M742" s="281"/>
      <c r="N742" s="281"/>
      <c r="O742" s="281"/>
    </row>
    <row r="743" spans="1:16" s="282" customFormat="1" ht="10.9" hidden="1" x14ac:dyDescent="0.3">
      <c r="A743" s="342"/>
      <c r="B743" s="331"/>
      <c r="C743" s="277"/>
      <c r="D743" s="279"/>
      <c r="E743" s="279"/>
      <c r="F743" s="279"/>
      <c r="G743" s="279"/>
      <c r="H743" s="279">
        <f t="shared" si="38"/>
        <v>0</v>
      </c>
      <c r="I743" s="281"/>
      <c r="J743" s="329"/>
      <c r="K743" s="281"/>
      <c r="L743" s="281"/>
      <c r="M743" s="281"/>
      <c r="N743" s="281"/>
      <c r="O743" s="281"/>
    </row>
    <row r="744" spans="1:16" s="282" customFormat="1" ht="10.9" hidden="1" x14ac:dyDescent="0.3">
      <c r="A744" s="342"/>
      <c r="B744" s="278"/>
      <c r="C744" s="277"/>
      <c r="D744" s="279"/>
      <c r="E744" s="279"/>
      <c r="F744" s="279"/>
      <c r="G744" s="279"/>
      <c r="H744" s="279">
        <f t="shared" si="38"/>
        <v>0</v>
      </c>
      <c r="I744" s="281"/>
      <c r="J744" s="329"/>
      <c r="K744" s="281"/>
      <c r="L744" s="281"/>
      <c r="M744" s="281"/>
      <c r="N744" s="281"/>
      <c r="O744" s="281"/>
    </row>
    <row r="745" spans="1:16" s="282" customFormat="1" ht="10.9" hidden="1" x14ac:dyDescent="0.3">
      <c r="A745" s="342"/>
      <c r="B745" s="278"/>
      <c r="C745" s="277"/>
      <c r="D745" s="279"/>
      <c r="E745" s="279"/>
      <c r="F745" s="279"/>
      <c r="G745" s="279"/>
      <c r="H745" s="279">
        <f t="shared" si="38"/>
        <v>0</v>
      </c>
      <c r="I745" s="281"/>
      <c r="J745" s="343"/>
      <c r="K745" s="281"/>
      <c r="L745" s="281"/>
      <c r="M745" s="281"/>
      <c r="N745" s="281"/>
      <c r="O745" s="281"/>
    </row>
    <row r="746" spans="1:16" s="282" customFormat="1" ht="10.9" x14ac:dyDescent="0.3">
      <c r="A746" s="277"/>
      <c r="B746" s="283" t="str">
        <f>"Total item "&amp;A728</f>
        <v>Total item 7.1.6</v>
      </c>
      <c r="C746" s="277"/>
      <c r="D746" s="279"/>
      <c r="E746" s="284"/>
      <c r="F746" s="279"/>
      <c r="G746" s="279"/>
      <c r="H746" s="264">
        <f>SUM(H729:H745)</f>
        <v>123</v>
      </c>
      <c r="I746" s="281"/>
      <c r="J746" s="329"/>
      <c r="K746" s="329"/>
      <c r="L746" s="329"/>
      <c r="M746" s="329"/>
      <c r="N746" s="329"/>
      <c r="O746" s="329"/>
      <c r="P746" s="344"/>
    </row>
    <row r="747" spans="1:16" s="270" customFormat="1" ht="10.9" x14ac:dyDescent="0.3">
      <c r="A747" s="267"/>
      <c r="B747" s="285"/>
      <c r="C747" s="267"/>
      <c r="D747" s="269"/>
      <c r="E747" s="269"/>
      <c r="F747" s="711" t="s">
        <v>784</v>
      </c>
      <c r="G747" s="712"/>
      <c r="H747" s="286">
        <f>'[17]2º REPROGRAMAÇÃO'!K62</f>
        <v>33</v>
      </c>
      <c r="J747" s="329"/>
      <c r="K747" s="329"/>
      <c r="L747" s="329"/>
      <c r="M747" s="329"/>
      <c r="N747" s="329"/>
      <c r="O747" s="329"/>
      <c r="P747" s="344"/>
    </row>
    <row r="748" spans="1:16" s="270" customFormat="1" ht="10.9" x14ac:dyDescent="0.3">
      <c r="A748" s="267"/>
      <c r="B748" s="285"/>
      <c r="C748" s="267"/>
      <c r="D748" s="269"/>
      <c r="E748" s="269"/>
      <c r="F748" s="672" t="str">
        <f>IF(H748&gt;=0,"ADITAR","SUPRIMIR")</f>
        <v>ADITAR</v>
      </c>
      <c r="G748" s="673"/>
      <c r="H748" s="287">
        <f>H746-H747</f>
        <v>90</v>
      </c>
      <c r="J748" s="329"/>
      <c r="K748" s="329"/>
      <c r="L748" s="329"/>
      <c r="M748" s="329"/>
      <c r="N748" s="329"/>
      <c r="O748" s="329"/>
      <c r="P748" s="344"/>
    </row>
    <row r="749" spans="1:16" s="271" customFormat="1" ht="10.9" x14ac:dyDescent="0.3">
      <c r="A749" s="267"/>
      <c r="B749" s="268"/>
      <c r="C749" s="267"/>
      <c r="D749" s="269"/>
      <c r="E749" s="269"/>
      <c r="F749" s="269"/>
      <c r="G749" s="269"/>
      <c r="H749" s="269"/>
      <c r="I749" s="270"/>
      <c r="J749" s="281"/>
      <c r="K749" s="291"/>
      <c r="L749" s="291"/>
      <c r="M749" s="291"/>
      <c r="N749" s="291"/>
      <c r="O749" s="291"/>
      <c r="P749" s="292"/>
    </row>
    <row r="750" spans="1:16" s="276" customFormat="1" ht="22.5" x14ac:dyDescent="0.25">
      <c r="A750" s="337" t="str">
        <f>'[17]BM 07'!A58</f>
        <v>7.1.8</v>
      </c>
      <c r="B750" s="338" t="str">
        <f>'[17]BM 07'!B58</f>
        <v>CERÂMICA ESMALTADA C/ ARG. PRÉ-FABRICADA ATÉ 30x30 cm (900 cm²) - PEI-5/PEI-4 - P/ PISO</v>
      </c>
      <c r="C750" s="337" t="str">
        <f>'[17]BM 07'!C58</f>
        <v>M²</v>
      </c>
      <c r="D750" s="339"/>
      <c r="E750" s="339"/>
      <c r="F750" s="339"/>
      <c r="G750" s="339"/>
      <c r="H750" s="339"/>
      <c r="I750" s="275"/>
      <c r="J750" s="275"/>
      <c r="K750" s="275"/>
      <c r="L750" s="275"/>
      <c r="M750" s="275"/>
      <c r="N750" s="275"/>
      <c r="O750" s="275"/>
    </row>
    <row r="751" spans="1:16" s="282" customFormat="1" x14ac:dyDescent="0.25">
      <c r="A751" s="277"/>
      <c r="B751" s="293" t="s">
        <v>842</v>
      </c>
      <c r="C751" s="277"/>
      <c r="D751" s="279"/>
      <c r="E751" s="279"/>
      <c r="F751" s="279"/>
      <c r="G751" s="279"/>
      <c r="H751" s="279"/>
      <c r="I751" s="281"/>
      <c r="J751" s="281"/>
      <c r="K751" s="281"/>
      <c r="L751" s="281"/>
      <c r="M751" s="281"/>
      <c r="N751" s="281"/>
      <c r="O751" s="281"/>
    </row>
    <row r="752" spans="1:16" s="282" customFormat="1" x14ac:dyDescent="0.25">
      <c r="A752" s="277"/>
      <c r="B752" s="278" t="s">
        <v>569</v>
      </c>
      <c r="C752" s="277"/>
      <c r="D752" s="279"/>
      <c r="E752" s="279">
        <v>2.86</v>
      </c>
      <c r="F752" s="279">
        <v>3.55</v>
      </c>
      <c r="G752" s="279"/>
      <c r="H752" s="279">
        <f t="shared" ref="H752:H774" si="39">TRUNC(PRODUCT(D752:G752),2)</f>
        <v>10.15</v>
      </c>
      <c r="I752" s="281"/>
      <c r="J752" s="281"/>
      <c r="K752" s="281"/>
      <c r="L752" s="281"/>
      <c r="M752" s="281"/>
      <c r="N752" s="281"/>
      <c r="O752" s="281"/>
    </row>
    <row r="753" spans="1:15" s="282" customFormat="1" ht="10.9" x14ac:dyDescent="0.3">
      <c r="A753" s="277"/>
      <c r="B753" s="278" t="s">
        <v>571</v>
      </c>
      <c r="C753" s="277"/>
      <c r="D753" s="279"/>
      <c r="E753" s="279">
        <v>4.05</v>
      </c>
      <c r="F753" s="279">
        <v>3.55</v>
      </c>
      <c r="G753" s="279"/>
      <c r="H753" s="279">
        <f t="shared" si="39"/>
        <v>14.37</v>
      </c>
      <c r="I753" s="281"/>
      <c r="J753" s="281"/>
      <c r="K753" s="281"/>
      <c r="L753" s="281"/>
      <c r="M753" s="281"/>
      <c r="N753" s="281"/>
      <c r="O753" s="281"/>
    </row>
    <row r="754" spans="1:15" s="282" customFormat="1" x14ac:dyDescent="0.25">
      <c r="A754" s="277"/>
      <c r="B754" s="278" t="s">
        <v>573</v>
      </c>
      <c r="C754" s="277"/>
      <c r="D754" s="279"/>
      <c r="E754" s="279">
        <v>4.47</v>
      </c>
      <c r="F754" s="279">
        <v>5.35</v>
      </c>
      <c r="G754" s="279"/>
      <c r="H754" s="279">
        <f t="shared" si="39"/>
        <v>23.91</v>
      </c>
      <c r="I754" s="281"/>
      <c r="J754" s="281"/>
      <c r="K754" s="281"/>
      <c r="L754" s="281"/>
      <c r="M754" s="281"/>
      <c r="N754" s="281"/>
      <c r="O754" s="281"/>
    </row>
    <row r="755" spans="1:15" s="282" customFormat="1" x14ac:dyDescent="0.25">
      <c r="A755" s="277"/>
      <c r="B755" s="278" t="s">
        <v>574</v>
      </c>
      <c r="C755" s="277"/>
      <c r="D755" s="279"/>
      <c r="E755" s="279">
        <v>1.55</v>
      </c>
      <c r="F755" s="279">
        <v>1.8</v>
      </c>
      <c r="G755" s="279"/>
      <c r="H755" s="279">
        <f t="shared" si="39"/>
        <v>2.79</v>
      </c>
      <c r="I755" s="281"/>
      <c r="J755" s="281"/>
      <c r="K755" s="281"/>
      <c r="L755" s="281"/>
      <c r="M755" s="281"/>
      <c r="N755" s="281"/>
      <c r="O755" s="281"/>
    </row>
    <row r="756" spans="1:15" s="282" customFormat="1" x14ac:dyDescent="0.25">
      <c r="A756" s="277"/>
      <c r="B756" s="278" t="s">
        <v>575</v>
      </c>
      <c r="C756" s="277"/>
      <c r="D756" s="279"/>
      <c r="E756" s="279">
        <v>1.55</v>
      </c>
      <c r="F756" s="279">
        <v>1.8</v>
      </c>
      <c r="G756" s="279"/>
      <c r="H756" s="279">
        <f t="shared" si="39"/>
        <v>2.79</v>
      </c>
      <c r="I756" s="281"/>
      <c r="J756" s="281"/>
      <c r="K756" s="281"/>
      <c r="L756" s="281"/>
      <c r="M756" s="281"/>
      <c r="N756" s="281"/>
      <c r="O756" s="281"/>
    </row>
    <row r="757" spans="1:15" s="282" customFormat="1" x14ac:dyDescent="0.25">
      <c r="A757" s="277"/>
      <c r="B757" s="278" t="s">
        <v>576</v>
      </c>
      <c r="C757" s="277"/>
      <c r="D757" s="279"/>
      <c r="E757" s="279">
        <v>2.82</v>
      </c>
      <c r="F757" s="279">
        <v>3.55</v>
      </c>
      <c r="G757" s="279"/>
      <c r="H757" s="279">
        <f t="shared" si="39"/>
        <v>10.01</v>
      </c>
      <c r="I757" s="281"/>
      <c r="J757" s="281"/>
      <c r="K757" s="281"/>
      <c r="L757" s="281"/>
      <c r="M757" s="281"/>
      <c r="N757" s="281"/>
      <c r="O757" s="281"/>
    </row>
    <row r="758" spans="1:15" s="282" customFormat="1" x14ac:dyDescent="0.25">
      <c r="A758" s="277"/>
      <c r="B758" s="278" t="s">
        <v>577</v>
      </c>
      <c r="C758" s="277"/>
      <c r="D758" s="279"/>
      <c r="E758" s="279">
        <v>1.9</v>
      </c>
      <c r="F758" s="279">
        <v>3.55</v>
      </c>
      <c r="G758" s="279"/>
      <c r="H758" s="279">
        <f t="shared" si="39"/>
        <v>6.74</v>
      </c>
      <c r="I758" s="281"/>
      <c r="J758" s="281"/>
      <c r="K758" s="281"/>
      <c r="L758" s="281"/>
      <c r="M758" s="281"/>
      <c r="N758" s="281"/>
      <c r="O758" s="281"/>
    </row>
    <row r="759" spans="1:15" s="282" customFormat="1" x14ac:dyDescent="0.25">
      <c r="A759" s="277"/>
      <c r="B759" s="278" t="s">
        <v>578</v>
      </c>
      <c r="C759" s="277"/>
      <c r="D759" s="279"/>
      <c r="E759" s="279">
        <v>5.9</v>
      </c>
      <c r="F759" s="279">
        <v>3.55</v>
      </c>
      <c r="G759" s="279"/>
      <c r="H759" s="279">
        <f t="shared" si="39"/>
        <v>20.94</v>
      </c>
      <c r="I759" s="281"/>
      <c r="J759" s="281"/>
      <c r="K759" s="281"/>
      <c r="L759" s="281"/>
      <c r="M759" s="281"/>
      <c r="N759" s="281"/>
      <c r="O759" s="281"/>
    </row>
    <row r="760" spans="1:15" s="282" customFormat="1" x14ac:dyDescent="0.25">
      <c r="A760" s="277"/>
      <c r="B760" s="278" t="s">
        <v>579</v>
      </c>
      <c r="C760" s="277"/>
      <c r="D760" s="279"/>
      <c r="E760" s="279">
        <v>22.6</v>
      </c>
      <c r="F760" s="279">
        <v>2</v>
      </c>
      <c r="G760" s="279"/>
      <c r="H760" s="279">
        <f t="shared" si="39"/>
        <v>45.2</v>
      </c>
      <c r="I760" s="281"/>
      <c r="J760" s="281"/>
      <c r="K760" s="281"/>
      <c r="L760" s="281"/>
      <c r="M760" s="281"/>
      <c r="N760" s="281"/>
      <c r="O760" s="281"/>
    </row>
    <row r="761" spans="1:15" s="282" customFormat="1" x14ac:dyDescent="0.25">
      <c r="A761" s="277"/>
      <c r="B761" s="278" t="s">
        <v>580</v>
      </c>
      <c r="C761" s="277"/>
      <c r="D761" s="279"/>
      <c r="E761" s="279">
        <v>2.85</v>
      </c>
      <c r="F761" s="279">
        <v>3.55</v>
      </c>
      <c r="G761" s="279"/>
      <c r="H761" s="279">
        <f t="shared" si="39"/>
        <v>10.11</v>
      </c>
      <c r="I761" s="281"/>
      <c r="J761" s="281"/>
      <c r="K761" s="281"/>
      <c r="L761" s="281"/>
      <c r="M761" s="281"/>
      <c r="N761" s="281"/>
      <c r="O761" s="281"/>
    </row>
    <row r="762" spans="1:15" s="282" customFormat="1" x14ac:dyDescent="0.25">
      <c r="A762" s="277"/>
      <c r="B762" s="278" t="s">
        <v>581</v>
      </c>
      <c r="C762" s="277"/>
      <c r="D762" s="279"/>
      <c r="E762" s="279">
        <v>1.64</v>
      </c>
      <c r="F762" s="279">
        <v>3.55</v>
      </c>
      <c r="G762" s="279"/>
      <c r="H762" s="279">
        <f t="shared" si="39"/>
        <v>5.82</v>
      </c>
      <c r="I762" s="281"/>
      <c r="J762" s="281"/>
      <c r="K762" s="281"/>
      <c r="L762" s="281"/>
      <c r="M762" s="281"/>
      <c r="N762" s="281"/>
      <c r="O762" s="281"/>
    </row>
    <row r="763" spans="1:15" s="282" customFormat="1" ht="10.9" x14ac:dyDescent="0.3">
      <c r="A763" s="277"/>
      <c r="B763" s="278" t="s">
        <v>582</v>
      </c>
      <c r="C763" s="277"/>
      <c r="D763" s="279"/>
      <c r="E763" s="279">
        <v>2.66</v>
      </c>
      <c r="F763" s="279">
        <v>3.55</v>
      </c>
      <c r="G763" s="279"/>
      <c r="H763" s="279">
        <f t="shared" si="39"/>
        <v>9.44</v>
      </c>
      <c r="I763" s="281"/>
      <c r="J763" s="281"/>
      <c r="K763" s="281"/>
      <c r="L763" s="281"/>
      <c r="M763" s="281"/>
      <c r="N763" s="281"/>
      <c r="O763" s="281"/>
    </row>
    <row r="764" spans="1:15" s="282" customFormat="1" ht="10.9" x14ac:dyDescent="0.3">
      <c r="A764" s="277"/>
      <c r="B764" s="278" t="s">
        <v>583</v>
      </c>
      <c r="C764" s="277"/>
      <c r="D764" s="279"/>
      <c r="E764" s="279">
        <v>2.65</v>
      </c>
      <c r="F764" s="279">
        <v>3.55</v>
      </c>
      <c r="G764" s="279"/>
      <c r="H764" s="279">
        <f t="shared" si="39"/>
        <v>9.4</v>
      </c>
      <c r="I764" s="281"/>
      <c r="J764" s="281"/>
      <c r="K764" s="281"/>
      <c r="L764" s="281"/>
      <c r="M764" s="281"/>
      <c r="N764" s="281"/>
      <c r="O764" s="281"/>
    </row>
    <row r="765" spans="1:15" s="282" customFormat="1" ht="10.9" x14ac:dyDescent="0.3">
      <c r="A765" s="277"/>
      <c r="B765" s="278" t="s">
        <v>584</v>
      </c>
      <c r="C765" s="277"/>
      <c r="D765" s="279"/>
      <c r="E765" s="279">
        <v>6</v>
      </c>
      <c r="F765" s="279">
        <v>3.55</v>
      </c>
      <c r="G765" s="279"/>
      <c r="H765" s="279">
        <f t="shared" si="39"/>
        <v>21.3</v>
      </c>
      <c r="I765" s="281"/>
      <c r="J765" s="281"/>
      <c r="K765" s="281"/>
      <c r="L765" s="281"/>
      <c r="M765" s="281"/>
      <c r="N765" s="281"/>
      <c r="O765" s="281"/>
    </row>
    <row r="766" spans="1:15" s="282" customFormat="1" x14ac:dyDescent="0.25">
      <c r="A766" s="277"/>
      <c r="B766" s="278" t="s">
        <v>585</v>
      </c>
      <c r="C766" s="277"/>
      <c r="D766" s="279"/>
      <c r="E766" s="279">
        <v>2.91</v>
      </c>
      <c r="F766" s="279">
        <v>3.55</v>
      </c>
      <c r="G766" s="279"/>
      <c r="H766" s="279">
        <f t="shared" si="39"/>
        <v>10.33</v>
      </c>
      <c r="I766" s="281"/>
      <c r="J766" s="281"/>
      <c r="K766" s="281"/>
      <c r="L766" s="281"/>
      <c r="M766" s="281"/>
      <c r="N766" s="281"/>
      <c r="O766" s="281"/>
    </row>
    <row r="767" spans="1:15" s="282" customFormat="1" x14ac:dyDescent="0.25">
      <c r="A767" s="277"/>
      <c r="B767" s="278" t="s">
        <v>586</v>
      </c>
      <c r="C767" s="277"/>
      <c r="D767" s="279"/>
      <c r="E767" s="279">
        <v>1.75</v>
      </c>
      <c r="F767" s="279">
        <v>3.55</v>
      </c>
      <c r="G767" s="279"/>
      <c r="H767" s="279">
        <f t="shared" si="39"/>
        <v>6.21</v>
      </c>
      <c r="I767" s="281"/>
      <c r="J767" s="281"/>
      <c r="K767" s="281"/>
      <c r="L767" s="281"/>
      <c r="M767" s="281"/>
      <c r="N767" s="281"/>
      <c r="O767" s="281"/>
    </row>
    <row r="768" spans="1:15" s="282" customFormat="1" x14ac:dyDescent="0.25">
      <c r="A768" s="277"/>
      <c r="B768" s="278" t="s">
        <v>587</v>
      </c>
      <c r="C768" s="277"/>
      <c r="D768" s="279"/>
      <c r="E768" s="279">
        <v>9.1499999999999986</v>
      </c>
      <c r="F768" s="279">
        <v>1.23</v>
      </c>
      <c r="G768" s="279"/>
      <c r="H768" s="279">
        <f t="shared" si="39"/>
        <v>11.25</v>
      </c>
      <c r="I768" s="281"/>
      <c r="J768" s="281"/>
      <c r="K768" s="281"/>
      <c r="L768" s="281"/>
      <c r="M768" s="281"/>
      <c r="N768" s="281"/>
      <c r="O768" s="281"/>
    </row>
    <row r="769" spans="1:16" s="282" customFormat="1" x14ac:dyDescent="0.25">
      <c r="A769" s="277"/>
      <c r="B769" s="278" t="s">
        <v>588</v>
      </c>
      <c r="C769" s="277"/>
      <c r="D769" s="279"/>
      <c r="E769" s="279">
        <v>3</v>
      </c>
      <c r="F769" s="279">
        <v>2.65</v>
      </c>
      <c r="G769" s="279"/>
      <c r="H769" s="279">
        <f t="shared" si="39"/>
        <v>7.95</v>
      </c>
      <c r="I769" s="281"/>
      <c r="J769" s="281"/>
      <c r="K769" s="281"/>
      <c r="L769" s="281"/>
      <c r="M769" s="281"/>
      <c r="N769" s="281"/>
      <c r="O769" s="281"/>
    </row>
    <row r="770" spans="1:16" s="282" customFormat="1" ht="10.9" x14ac:dyDescent="0.3">
      <c r="A770" s="277"/>
      <c r="B770" s="278" t="s">
        <v>589</v>
      </c>
      <c r="C770" s="277"/>
      <c r="D770" s="279"/>
      <c r="E770" s="279">
        <v>3</v>
      </c>
      <c r="F770" s="279">
        <v>1.57</v>
      </c>
      <c r="G770" s="279"/>
      <c r="H770" s="279">
        <f t="shared" si="39"/>
        <v>4.71</v>
      </c>
      <c r="I770" s="281"/>
      <c r="J770" s="281"/>
      <c r="K770" s="281"/>
      <c r="L770" s="281"/>
      <c r="M770" s="281"/>
      <c r="N770" s="281"/>
      <c r="O770" s="281"/>
    </row>
    <row r="771" spans="1:16" s="282" customFormat="1" x14ac:dyDescent="0.25">
      <c r="A771" s="277"/>
      <c r="B771" s="278" t="s">
        <v>590</v>
      </c>
      <c r="C771" s="277"/>
      <c r="D771" s="279"/>
      <c r="E771" s="279">
        <v>3.84</v>
      </c>
      <c r="F771" s="279">
        <v>1.44</v>
      </c>
      <c r="G771" s="279"/>
      <c r="H771" s="279">
        <f t="shared" si="39"/>
        <v>5.52</v>
      </c>
      <c r="I771" s="281"/>
      <c r="J771" s="281"/>
      <c r="K771" s="281"/>
      <c r="L771" s="281"/>
      <c r="M771" s="281"/>
      <c r="N771" s="281"/>
      <c r="O771" s="281"/>
    </row>
    <row r="772" spans="1:16" s="282" customFormat="1" ht="10.9" x14ac:dyDescent="0.3">
      <c r="A772" s="277"/>
      <c r="B772" s="278" t="s">
        <v>591</v>
      </c>
      <c r="C772" s="277"/>
      <c r="D772" s="279"/>
      <c r="E772" s="279">
        <v>3.84</v>
      </c>
      <c r="F772" s="279">
        <v>1.44</v>
      </c>
      <c r="G772" s="279"/>
      <c r="H772" s="279">
        <f t="shared" si="39"/>
        <v>5.52</v>
      </c>
      <c r="I772" s="281"/>
      <c r="J772" s="281"/>
      <c r="K772" s="281"/>
      <c r="L772" s="281"/>
      <c r="M772" s="281"/>
      <c r="N772" s="281"/>
      <c r="O772" s="281"/>
    </row>
    <row r="773" spans="1:16" s="282" customFormat="1" ht="10.9" x14ac:dyDescent="0.3">
      <c r="A773" s="277"/>
      <c r="B773" s="278" t="s">
        <v>592</v>
      </c>
      <c r="C773" s="277"/>
      <c r="D773" s="279"/>
      <c r="E773" s="279">
        <v>3.84</v>
      </c>
      <c r="F773" s="279">
        <v>1.28</v>
      </c>
      <c r="G773" s="279"/>
      <c r="H773" s="279">
        <f t="shared" si="39"/>
        <v>4.91</v>
      </c>
      <c r="I773" s="281"/>
      <c r="J773" s="281"/>
      <c r="K773" s="281"/>
      <c r="L773" s="281"/>
      <c r="M773" s="281"/>
      <c r="N773" s="281"/>
      <c r="O773" s="281"/>
    </row>
    <row r="774" spans="1:16" s="282" customFormat="1" x14ac:dyDescent="0.25">
      <c r="A774" s="277"/>
      <c r="B774" s="278" t="s">
        <v>593</v>
      </c>
      <c r="C774" s="277"/>
      <c r="D774" s="279"/>
      <c r="E774" s="279">
        <v>3.84</v>
      </c>
      <c r="F774" s="279">
        <v>1.36</v>
      </c>
      <c r="G774" s="279"/>
      <c r="H774" s="279">
        <f t="shared" si="39"/>
        <v>5.22</v>
      </c>
      <c r="I774" s="281"/>
      <c r="J774" s="281"/>
      <c r="K774" s="281"/>
      <c r="L774" s="281"/>
      <c r="M774" s="281"/>
      <c r="N774" s="281"/>
      <c r="O774" s="281"/>
    </row>
    <row r="775" spans="1:16" s="282" customFormat="1" ht="10.9" x14ac:dyDescent="0.3">
      <c r="A775" s="277"/>
      <c r="B775" s="283"/>
      <c r="C775" s="277"/>
      <c r="D775" s="279"/>
      <c r="E775" s="284"/>
      <c r="F775" s="279"/>
      <c r="G775" s="279"/>
      <c r="H775" s="264">
        <f>SUM(H751:H774)</f>
        <v>254.59000000000003</v>
      </c>
      <c r="I775" s="352"/>
      <c r="J775" s="353"/>
      <c r="K775" s="354"/>
      <c r="L775" s="329"/>
      <c r="M775" s="329"/>
      <c r="N775" s="329"/>
      <c r="O775" s="329"/>
      <c r="P775" s="344"/>
    </row>
    <row r="776" spans="1:16" s="270" customFormat="1" ht="10.9" x14ac:dyDescent="0.3">
      <c r="A776" s="267"/>
      <c r="B776" s="285"/>
      <c r="C776" s="267"/>
      <c r="D776" s="269"/>
      <c r="E776" s="269"/>
      <c r="F776" s="711" t="s">
        <v>784</v>
      </c>
      <c r="G776" s="712"/>
      <c r="H776" s="286">
        <f>'[17]2º REPROGRAMAÇÃO'!K64</f>
        <v>234.35</v>
      </c>
      <c r="J776" s="329"/>
      <c r="K776" s="329"/>
      <c r="L776" s="329"/>
      <c r="M776" s="329"/>
      <c r="N776" s="329"/>
      <c r="O776" s="329"/>
      <c r="P776" s="344"/>
    </row>
    <row r="777" spans="1:16" s="270" customFormat="1" ht="10.9" x14ac:dyDescent="0.3">
      <c r="A777" s="267"/>
      <c r="B777" s="285"/>
      <c r="C777" s="267"/>
      <c r="D777" s="269"/>
      <c r="E777" s="269"/>
      <c r="F777" s="672" t="str">
        <f>IF(H777&gt;=0,"ADITAR","SUPRIMIR")</f>
        <v>ADITAR</v>
      </c>
      <c r="G777" s="673"/>
      <c r="H777" s="287">
        <f>H775-H776</f>
        <v>20.240000000000038</v>
      </c>
      <c r="J777" s="329"/>
      <c r="K777" s="329"/>
      <c r="L777" s="329"/>
      <c r="M777" s="329"/>
      <c r="N777" s="329"/>
      <c r="O777" s="329"/>
      <c r="P777" s="344"/>
    </row>
    <row r="778" spans="1:16" s="266" customFormat="1" ht="10.9" x14ac:dyDescent="0.3">
      <c r="A778" s="334"/>
      <c r="B778" s="335"/>
      <c r="C778" s="334"/>
      <c r="D778" s="336"/>
      <c r="E778" s="336"/>
      <c r="F778" s="336"/>
      <c r="G778" s="336"/>
      <c r="H778" s="336"/>
      <c r="I778" s="265"/>
      <c r="J778" s="347"/>
      <c r="K778" s="347"/>
      <c r="L778" s="347"/>
      <c r="M778" s="347"/>
      <c r="N778" s="347"/>
      <c r="O778" s="347"/>
      <c r="P778" s="348"/>
    </row>
    <row r="779" spans="1:16" s="276" customFormat="1" ht="10.9" x14ac:dyDescent="0.3">
      <c r="A779" s="337" t="str">
        <f>'[17]BM 07'!A60</f>
        <v>7.1.10</v>
      </c>
      <c r="B779" s="338" t="str">
        <f>'[17]BM 07'!B60</f>
        <v>SOLEIRA DE GRANITO L= 15cm</v>
      </c>
      <c r="C779" s="337" t="str">
        <f>'[17]BM 07'!C60</f>
        <v>M</v>
      </c>
      <c r="D779" s="339"/>
      <c r="E779" s="339"/>
      <c r="F779" s="339"/>
      <c r="G779" s="339"/>
      <c r="H779" s="339"/>
      <c r="I779" s="275"/>
      <c r="J779" s="275"/>
      <c r="K779" s="275"/>
      <c r="L779" s="275"/>
      <c r="M779" s="275"/>
      <c r="N779" s="275"/>
      <c r="O779" s="275"/>
    </row>
    <row r="780" spans="1:16" s="282" customFormat="1" x14ac:dyDescent="0.25">
      <c r="A780" s="277"/>
      <c r="B780" s="293" t="s">
        <v>842</v>
      </c>
      <c r="C780" s="277"/>
      <c r="D780" s="279"/>
      <c r="E780" s="279"/>
      <c r="F780" s="279"/>
      <c r="G780" s="279"/>
      <c r="H780" s="279"/>
      <c r="I780" s="281"/>
      <c r="J780" s="281"/>
      <c r="K780" s="281"/>
      <c r="L780" s="281"/>
      <c r="M780" s="281"/>
      <c r="N780" s="281"/>
      <c r="O780" s="281"/>
    </row>
    <row r="781" spans="1:16" s="282" customFormat="1" x14ac:dyDescent="0.25">
      <c r="A781" s="277"/>
      <c r="B781" s="331" t="s">
        <v>845</v>
      </c>
      <c r="C781" s="277"/>
      <c r="D781" s="279"/>
      <c r="E781" s="279"/>
      <c r="F781" s="279"/>
      <c r="G781" s="279"/>
      <c r="H781" s="279"/>
      <c r="I781" s="281"/>
      <c r="J781" s="281"/>
      <c r="K781" s="281"/>
      <c r="L781" s="281"/>
      <c r="M781" s="281"/>
      <c r="N781" s="281"/>
      <c r="O781" s="281"/>
    </row>
    <row r="782" spans="1:16" s="282" customFormat="1" x14ac:dyDescent="0.25">
      <c r="A782" s="277"/>
      <c r="B782" s="296" t="s">
        <v>846</v>
      </c>
      <c r="C782" s="277"/>
      <c r="D782" s="279">
        <v>1</v>
      </c>
      <c r="E782" s="279">
        <v>0.9</v>
      </c>
      <c r="F782" s="279"/>
      <c r="G782" s="279"/>
      <c r="H782" s="279">
        <f t="shared" ref="H782:H785" si="40">TRUNC(PRODUCT(D782:G782),2)</f>
        <v>0.9</v>
      </c>
      <c r="I782" s="281" t="s">
        <v>847</v>
      </c>
      <c r="J782" s="281"/>
      <c r="K782" s="281"/>
      <c r="L782" s="281"/>
      <c r="M782" s="281"/>
      <c r="N782" s="281"/>
      <c r="O782" s="281"/>
    </row>
    <row r="783" spans="1:16" s="282" customFormat="1" ht="10.9" x14ac:dyDescent="0.3">
      <c r="A783" s="277"/>
      <c r="B783" s="296" t="s">
        <v>848</v>
      </c>
      <c r="C783" s="277"/>
      <c r="D783" s="279">
        <v>1</v>
      </c>
      <c r="E783" s="279">
        <v>0.9</v>
      </c>
      <c r="F783" s="279"/>
      <c r="G783" s="279"/>
      <c r="H783" s="279">
        <f t="shared" si="40"/>
        <v>0.9</v>
      </c>
      <c r="I783" s="281" t="s">
        <v>847</v>
      </c>
      <c r="J783" s="281"/>
      <c r="K783" s="281"/>
      <c r="L783" s="281"/>
      <c r="M783" s="281"/>
      <c r="N783" s="281"/>
      <c r="O783" s="281"/>
    </row>
    <row r="784" spans="1:16" s="282" customFormat="1" x14ac:dyDescent="0.25">
      <c r="A784" s="277"/>
      <c r="B784" s="296" t="s">
        <v>849</v>
      </c>
      <c r="C784" s="277"/>
      <c r="D784" s="279">
        <v>1</v>
      </c>
      <c r="E784" s="279">
        <v>0.9</v>
      </c>
      <c r="F784" s="279"/>
      <c r="G784" s="279"/>
      <c r="H784" s="279">
        <f t="shared" si="40"/>
        <v>0.9</v>
      </c>
      <c r="I784" s="281" t="s">
        <v>847</v>
      </c>
      <c r="J784" s="281"/>
      <c r="K784" s="281"/>
      <c r="L784" s="281"/>
      <c r="M784" s="281"/>
      <c r="N784" s="281"/>
      <c r="O784" s="281"/>
    </row>
    <row r="785" spans="1:15" s="282" customFormat="1" x14ac:dyDescent="0.25">
      <c r="A785" s="277"/>
      <c r="B785" s="296" t="s">
        <v>850</v>
      </c>
      <c r="C785" s="277"/>
      <c r="D785" s="279">
        <v>1</v>
      </c>
      <c r="E785" s="279">
        <v>0.9</v>
      </c>
      <c r="F785" s="279"/>
      <c r="G785" s="279"/>
      <c r="H785" s="279">
        <f t="shared" si="40"/>
        <v>0.9</v>
      </c>
      <c r="I785" s="281" t="s">
        <v>847</v>
      </c>
      <c r="J785" s="281"/>
      <c r="K785" s="281"/>
      <c r="L785" s="281"/>
      <c r="M785" s="281"/>
      <c r="N785" s="281"/>
      <c r="O785" s="281"/>
    </row>
    <row r="786" spans="1:15" s="282" customFormat="1" ht="10.9" x14ac:dyDescent="0.3">
      <c r="A786" s="277"/>
      <c r="B786" s="296" t="s">
        <v>851</v>
      </c>
      <c r="C786" s="277"/>
      <c r="D786" s="279">
        <v>1</v>
      </c>
      <c r="E786" s="279">
        <v>0.9</v>
      </c>
      <c r="F786" s="279"/>
      <c r="G786" s="279"/>
      <c r="H786" s="279">
        <f>TRUNC(PRODUCT(D786:G786),2)</f>
        <v>0.9</v>
      </c>
      <c r="I786" s="281" t="s">
        <v>847</v>
      </c>
      <c r="J786" s="281"/>
      <c r="K786" s="281"/>
      <c r="L786" s="281"/>
      <c r="M786" s="281"/>
      <c r="N786" s="281"/>
      <c r="O786" s="281"/>
    </row>
    <row r="787" spans="1:15" s="282" customFormat="1" ht="13.15" x14ac:dyDescent="0.3">
      <c r="A787" s="277"/>
      <c r="B787" s="296" t="s">
        <v>852</v>
      </c>
      <c r="C787" s="277"/>
      <c r="D787" s="279">
        <v>1</v>
      </c>
      <c r="E787" s="279">
        <v>1.2</v>
      </c>
      <c r="F787" s="279"/>
      <c r="G787" s="279"/>
      <c r="H787" s="279">
        <f t="shared" ref="H787:H806" si="41">TRUNC(PRODUCT(D787:G787),2)</f>
        <v>1.2</v>
      </c>
      <c r="I787" s="359" t="s">
        <v>853</v>
      </c>
      <c r="J787" s="281"/>
      <c r="K787" s="281"/>
      <c r="L787" s="281"/>
      <c r="M787" s="281"/>
      <c r="N787" s="281"/>
      <c r="O787" s="281"/>
    </row>
    <row r="788" spans="1:15" s="282" customFormat="1" ht="10.9" x14ac:dyDescent="0.3">
      <c r="A788" s="277"/>
      <c r="B788" s="296" t="s">
        <v>854</v>
      </c>
      <c r="C788" s="277"/>
      <c r="D788" s="279">
        <v>1</v>
      </c>
      <c r="E788" s="279">
        <v>0.9</v>
      </c>
      <c r="F788" s="279"/>
      <c r="G788" s="279"/>
      <c r="H788" s="279">
        <f t="shared" si="41"/>
        <v>0.9</v>
      </c>
      <c r="I788" s="281" t="s">
        <v>847</v>
      </c>
      <c r="J788" s="281"/>
      <c r="K788" s="281"/>
      <c r="L788" s="281"/>
      <c r="M788" s="281"/>
      <c r="N788" s="281"/>
      <c r="O788" s="281"/>
    </row>
    <row r="789" spans="1:15" s="282" customFormat="1" ht="10.9" x14ac:dyDescent="0.3">
      <c r="A789" s="277"/>
      <c r="B789" s="296" t="s">
        <v>855</v>
      </c>
      <c r="C789" s="277"/>
      <c r="D789" s="279">
        <v>1</v>
      </c>
      <c r="E789" s="279">
        <v>0.8</v>
      </c>
      <c r="F789" s="279"/>
      <c r="G789" s="279"/>
      <c r="H789" s="279">
        <f t="shared" si="41"/>
        <v>0.8</v>
      </c>
      <c r="I789" s="281" t="s">
        <v>856</v>
      </c>
      <c r="J789" s="281"/>
      <c r="K789" s="281"/>
      <c r="L789" s="281"/>
      <c r="M789" s="281"/>
      <c r="N789" s="281"/>
      <c r="O789" s="281"/>
    </row>
    <row r="790" spans="1:15" s="282" customFormat="1" ht="10.9" x14ac:dyDescent="0.3">
      <c r="A790" s="277"/>
      <c r="B790" s="296"/>
      <c r="C790" s="277"/>
      <c r="D790" s="279">
        <v>1</v>
      </c>
      <c r="E790" s="279">
        <v>1.8</v>
      </c>
      <c r="F790" s="279"/>
      <c r="G790" s="279"/>
      <c r="H790" s="279">
        <f t="shared" si="41"/>
        <v>1.8</v>
      </c>
      <c r="I790" s="281" t="s">
        <v>856</v>
      </c>
      <c r="J790" s="281"/>
      <c r="K790" s="281"/>
      <c r="L790" s="281"/>
      <c r="M790" s="281"/>
      <c r="N790" s="281"/>
      <c r="O790" s="281"/>
    </row>
    <row r="791" spans="1:15" s="282" customFormat="1" ht="10.9" x14ac:dyDescent="0.3">
      <c r="A791" s="277"/>
      <c r="B791" s="296" t="s">
        <v>857</v>
      </c>
      <c r="C791" s="277"/>
      <c r="D791" s="279">
        <v>1</v>
      </c>
      <c r="E791" s="279">
        <v>0.8</v>
      </c>
      <c r="F791" s="279"/>
      <c r="G791" s="279"/>
      <c r="H791" s="279">
        <f t="shared" si="41"/>
        <v>0.8</v>
      </c>
      <c r="I791" s="281" t="s">
        <v>856</v>
      </c>
      <c r="J791" s="281"/>
      <c r="K791" s="281"/>
      <c r="L791" s="281"/>
      <c r="M791" s="281"/>
      <c r="N791" s="281"/>
      <c r="O791" s="281"/>
    </row>
    <row r="792" spans="1:15" s="282" customFormat="1" ht="10.9" x14ac:dyDescent="0.3">
      <c r="A792" s="277"/>
      <c r="B792" s="296" t="s">
        <v>592</v>
      </c>
      <c r="C792" s="277"/>
      <c r="D792" s="279">
        <v>1</v>
      </c>
      <c r="E792" s="279">
        <v>0.8</v>
      </c>
      <c r="F792" s="279"/>
      <c r="G792" s="279"/>
      <c r="H792" s="279">
        <f t="shared" si="41"/>
        <v>0.8</v>
      </c>
      <c r="I792" s="281" t="s">
        <v>856</v>
      </c>
      <c r="J792" s="281"/>
      <c r="K792" s="281"/>
      <c r="L792" s="281"/>
      <c r="M792" s="281"/>
      <c r="N792" s="281"/>
      <c r="O792" s="281"/>
    </row>
    <row r="793" spans="1:15" s="282" customFormat="1" x14ac:dyDescent="0.25">
      <c r="A793" s="277"/>
      <c r="B793" s="296" t="s">
        <v>858</v>
      </c>
      <c r="C793" s="277"/>
      <c r="D793" s="279">
        <v>1</v>
      </c>
      <c r="E793" s="279">
        <v>0.8</v>
      </c>
      <c r="F793" s="279"/>
      <c r="G793" s="279"/>
      <c r="H793" s="279">
        <f t="shared" si="41"/>
        <v>0.8</v>
      </c>
      <c r="I793" s="281" t="s">
        <v>856</v>
      </c>
      <c r="J793" s="281"/>
      <c r="K793" s="281"/>
      <c r="L793" s="281"/>
      <c r="M793" s="281"/>
      <c r="N793" s="281"/>
      <c r="O793" s="281"/>
    </row>
    <row r="794" spans="1:15" s="282" customFormat="1" ht="10.9" x14ac:dyDescent="0.3">
      <c r="A794" s="277"/>
      <c r="B794" s="296" t="s">
        <v>589</v>
      </c>
      <c r="C794" s="277"/>
      <c r="D794" s="279">
        <v>1</v>
      </c>
      <c r="E794" s="279">
        <v>0.8</v>
      </c>
      <c r="F794" s="279"/>
      <c r="G794" s="279"/>
      <c r="H794" s="279">
        <f t="shared" si="41"/>
        <v>0.8</v>
      </c>
      <c r="I794" s="281" t="s">
        <v>856</v>
      </c>
      <c r="J794" s="281"/>
      <c r="K794" s="281"/>
      <c r="L794" s="281"/>
      <c r="M794" s="281"/>
      <c r="N794" s="281"/>
      <c r="O794" s="281"/>
    </row>
    <row r="795" spans="1:15" s="282" customFormat="1" x14ac:dyDescent="0.25">
      <c r="A795" s="277"/>
      <c r="B795" s="296" t="s">
        <v>859</v>
      </c>
      <c r="C795" s="277"/>
      <c r="D795" s="279">
        <v>1</v>
      </c>
      <c r="E795" s="279">
        <v>0.8</v>
      </c>
      <c r="F795" s="279"/>
      <c r="G795" s="279"/>
      <c r="H795" s="279">
        <f t="shared" si="41"/>
        <v>0.8</v>
      </c>
      <c r="I795" s="281" t="s">
        <v>856</v>
      </c>
      <c r="J795" s="281"/>
      <c r="K795" s="281"/>
      <c r="L795" s="281"/>
      <c r="M795" s="281"/>
      <c r="N795" s="281"/>
      <c r="O795" s="281"/>
    </row>
    <row r="796" spans="1:15" s="282" customFormat="1" ht="10.9" x14ac:dyDescent="0.3">
      <c r="A796" s="277"/>
      <c r="B796" s="285" t="s">
        <v>860</v>
      </c>
      <c r="C796" s="277"/>
      <c r="D796" s="279">
        <v>1</v>
      </c>
      <c r="E796" s="279">
        <v>1</v>
      </c>
      <c r="F796" s="279"/>
      <c r="G796" s="279"/>
      <c r="H796" s="279">
        <f t="shared" si="41"/>
        <v>1</v>
      </c>
      <c r="I796" s="281" t="s">
        <v>861</v>
      </c>
      <c r="J796" s="281"/>
      <c r="K796" s="281"/>
      <c r="L796" s="281"/>
      <c r="M796" s="281"/>
      <c r="N796" s="281"/>
      <c r="O796" s="281"/>
    </row>
    <row r="797" spans="1:15" s="282" customFormat="1" ht="10.9" x14ac:dyDescent="0.3">
      <c r="A797" s="277"/>
      <c r="B797" s="296" t="s">
        <v>862</v>
      </c>
      <c r="C797" s="277"/>
      <c r="D797" s="279">
        <v>1</v>
      </c>
      <c r="E797" s="279">
        <v>0.9</v>
      </c>
      <c r="F797" s="279"/>
      <c r="G797" s="279"/>
      <c r="H797" s="279">
        <f t="shared" si="41"/>
        <v>0.9</v>
      </c>
      <c r="I797" s="281" t="s">
        <v>847</v>
      </c>
      <c r="J797" s="281"/>
      <c r="K797" s="281"/>
      <c r="L797" s="281"/>
      <c r="M797" s="281"/>
      <c r="N797" s="281"/>
      <c r="O797" s="281"/>
    </row>
    <row r="798" spans="1:15" s="282" customFormat="1" ht="10.9" x14ac:dyDescent="0.3">
      <c r="A798" s="277"/>
      <c r="B798" s="296" t="s">
        <v>801</v>
      </c>
      <c r="C798" s="277"/>
      <c r="D798" s="279">
        <v>1</v>
      </c>
      <c r="E798" s="279">
        <v>0.9</v>
      </c>
      <c r="F798" s="279"/>
      <c r="G798" s="279"/>
      <c r="H798" s="279">
        <f t="shared" si="41"/>
        <v>0.9</v>
      </c>
      <c r="I798" s="281" t="s">
        <v>847</v>
      </c>
      <c r="J798" s="281"/>
      <c r="K798" s="281"/>
      <c r="L798" s="281"/>
      <c r="M798" s="281"/>
      <c r="N798" s="281"/>
      <c r="O798" s="281"/>
    </row>
    <row r="799" spans="1:15" s="282" customFormat="1" ht="10.9" x14ac:dyDescent="0.3">
      <c r="A799" s="277"/>
      <c r="B799" s="296" t="s">
        <v>863</v>
      </c>
      <c r="C799" s="277"/>
      <c r="D799" s="279">
        <v>1</v>
      </c>
      <c r="E799" s="279">
        <v>0.9</v>
      </c>
      <c r="F799" s="279"/>
      <c r="G799" s="279"/>
      <c r="H799" s="279">
        <f t="shared" si="41"/>
        <v>0.9</v>
      </c>
      <c r="I799" s="281" t="s">
        <v>864</v>
      </c>
      <c r="J799" s="281"/>
      <c r="K799" s="281"/>
      <c r="L799" s="281"/>
      <c r="M799" s="281"/>
      <c r="N799" s="281"/>
      <c r="O799" s="281"/>
    </row>
    <row r="800" spans="1:15" s="282" customFormat="1" x14ac:dyDescent="0.25">
      <c r="A800" s="277"/>
      <c r="B800" s="296" t="s">
        <v>865</v>
      </c>
      <c r="C800" s="277"/>
      <c r="D800" s="279">
        <v>1</v>
      </c>
      <c r="E800" s="279">
        <v>0.9</v>
      </c>
      <c r="F800" s="279"/>
      <c r="G800" s="279"/>
      <c r="H800" s="279">
        <f t="shared" si="41"/>
        <v>0.9</v>
      </c>
      <c r="I800" s="281" t="s">
        <v>847</v>
      </c>
      <c r="J800" s="281"/>
      <c r="K800" s="281"/>
      <c r="L800" s="281"/>
      <c r="M800" s="281"/>
      <c r="N800" s="281"/>
      <c r="O800" s="281"/>
    </row>
    <row r="801" spans="1:16" s="282" customFormat="1" x14ac:dyDescent="0.25">
      <c r="A801" s="277"/>
      <c r="B801" s="296" t="s">
        <v>866</v>
      </c>
      <c r="C801" s="277"/>
      <c r="D801" s="279">
        <v>1</v>
      </c>
      <c r="E801" s="279">
        <v>0.9</v>
      </c>
      <c r="F801" s="279"/>
      <c r="G801" s="279"/>
      <c r="H801" s="279">
        <f t="shared" si="41"/>
        <v>0.9</v>
      </c>
      <c r="I801" s="281" t="s">
        <v>867</v>
      </c>
      <c r="J801" s="281"/>
      <c r="K801" s="281"/>
      <c r="L801" s="281"/>
      <c r="M801" s="281"/>
      <c r="N801" s="281"/>
      <c r="O801" s="281"/>
    </row>
    <row r="802" spans="1:16" s="282" customFormat="1" x14ac:dyDescent="0.25">
      <c r="A802" s="277"/>
      <c r="B802" s="296" t="s">
        <v>868</v>
      </c>
      <c r="C802" s="277"/>
      <c r="D802" s="279">
        <v>1</v>
      </c>
      <c r="E802" s="279">
        <v>0.9</v>
      </c>
      <c r="F802" s="279"/>
      <c r="G802" s="279"/>
      <c r="H802" s="279">
        <f t="shared" si="41"/>
        <v>0.9</v>
      </c>
      <c r="I802" s="281" t="s">
        <v>847</v>
      </c>
      <c r="J802" s="281"/>
      <c r="K802" s="281"/>
      <c r="L802" s="281"/>
      <c r="M802" s="281"/>
      <c r="N802" s="281"/>
      <c r="O802" s="281"/>
    </row>
    <row r="803" spans="1:16" s="282" customFormat="1" ht="10.9" x14ac:dyDescent="0.3">
      <c r="A803" s="277"/>
      <c r="B803" s="296" t="s">
        <v>869</v>
      </c>
      <c r="C803" s="277"/>
      <c r="D803" s="279">
        <v>1</v>
      </c>
      <c r="E803" s="279">
        <v>0.9</v>
      </c>
      <c r="F803" s="279"/>
      <c r="G803" s="279"/>
      <c r="H803" s="279">
        <f t="shared" si="41"/>
        <v>0.9</v>
      </c>
      <c r="I803" s="281" t="s">
        <v>847</v>
      </c>
      <c r="J803" s="281"/>
      <c r="K803" s="281"/>
      <c r="L803" s="281"/>
      <c r="M803" s="281"/>
      <c r="N803" s="281"/>
      <c r="O803" s="281"/>
    </row>
    <row r="804" spans="1:16" s="282" customFormat="1" x14ac:dyDescent="0.25">
      <c r="A804" s="277"/>
      <c r="B804" s="296" t="s">
        <v>870</v>
      </c>
      <c r="C804" s="277"/>
      <c r="D804" s="279">
        <v>1</v>
      </c>
      <c r="E804" s="279">
        <v>0.9</v>
      </c>
      <c r="F804" s="279"/>
      <c r="G804" s="279"/>
      <c r="H804" s="279">
        <f t="shared" si="41"/>
        <v>0.9</v>
      </c>
      <c r="I804" s="281" t="s">
        <v>847</v>
      </c>
      <c r="J804" s="281"/>
      <c r="K804" s="281"/>
      <c r="L804" s="281"/>
      <c r="M804" s="281"/>
      <c r="N804" s="281"/>
      <c r="O804" s="281"/>
    </row>
    <row r="805" spans="1:16" s="282" customFormat="1" ht="10.9" x14ac:dyDescent="0.3">
      <c r="A805" s="277"/>
      <c r="B805" s="296" t="s">
        <v>871</v>
      </c>
      <c r="C805" s="277"/>
      <c r="D805" s="279">
        <v>1</v>
      </c>
      <c r="E805" s="279">
        <v>4.25</v>
      </c>
      <c r="F805" s="279"/>
      <c r="G805" s="279"/>
      <c r="H805" s="279">
        <f t="shared" si="41"/>
        <v>4.25</v>
      </c>
      <c r="I805" s="281" t="s">
        <v>847</v>
      </c>
      <c r="J805" s="281"/>
      <c r="K805" s="281"/>
      <c r="L805" s="281"/>
      <c r="M805" s="281"/>
      <c r="N805" s="281"/>
      <c r="O805" s="281"/>
    </row>
    <row r="806" spans="1:16" s="282" customFormat="1" x14ac:dyDescent="0.25">
      <c r="A806" s="277"/>
      <c r="B806" s="296" t="s">
        <v>872</v>
      </c>
      <c r="C806" s="277"/>
      <c r="D806" s="279">
        <v>1</v>
      </c>
      <c r="E806" s="279">
        <v>1.1000000000000001</v>
      </c>
      <c r="F806" s="279"/>
      <c r="G806" s="279"/>
      <c r="H806" s="279">
        <f t="shared" si="41"/>
        <v>1.1000000000000001</v>
      </c>
      <c r="I806" s="281" t="s">
        <v>847</v>
      </c>
      <c r="J806" s="281"/>
      <c r="K806" s="281"/>
      <c r="L806" s="281"/>
      <c r="M806" s="281"/>
      <c r="N806" s="281"/>
      <c r="O806" s="281"/>
    </row>
    <row r="807" spans="1:16" s="282" customFormat="1" ht="10.9" x14ac:dyDescent="0.3">
      <c r="A807" s="277"/>
      <c r="B807" s="283"/>
      <c r="C807" s="277"/>
      <c r="D807" s="279"/>
      <c r="E807" s="284"/>
      <c r="F807" s="279"/>
      <c r="G807" s="279"/>
      <c r="H807" s="264">
        <f>SUM(H780:H806)</f>
        <v>26.749999999999996</v>
      </c>
      <c r="I807" s="352"/>
      <c r="J807" s="353"/>
      <c r="K807" s="354"/>
      <c r="L807" s="329"/>
      <c r="M807" s="329"/>
      <c r="N807" s="329"/>
      <c r="O807" s="329"/>
      <c r="P807" s="344"/>
    </row>
    <row r="808" spans="1:16" s="270" customFormat="1" ht="10.9" x14ac:dyDescent="0.3">
      <c r="A808" s="267"/>
      <c r="B808" s="285"/>
      <c r="C808" s="267"/>
      <c r="D808" s="269"/>
      <c r="E808" s="269"/>
      <c r="F808" s="711" t="s">
        <v>784</v>
      </c>
      <c r="G808" s="712"/>
      <c r="H808" s="286">
        <f>'[17]2º REPROGRAMAÇÃO'!K66</f>
        <v>27.45</v>
      </c>
      <c r="J808" s="329"/>
      <c r="K808" s="329"/>
      <c r="L808" s="329"/>
      <c r="M808" s="329"/>
      <c r="N808" s="329"/>
      <c r="O808" s="329"/>
      <c r="P808" s="344"/>
    </row>
    <row r="809" spans="1:16" s="270" customFormat="1" ht="10.9" x14ac:dyDescent="0.3">
      <c r="A809" s="267"/>
      <c r="B809" s="285"/>
      <c r="C809" s="267"/>
      <c r="D809" s="269"/>
      <c r="E809" s="269"/>
      <c r="F809" s="672" t="str">
        <f>IF(H809&gt;=0,"ADITAR","SUPRIMIR")</f>
        <v>SUPRIMIR</v>
      </c>
      <c r="G809" s="673"/>
      <c r="H809" s="287">
        <f>H807-H808</f>
        <v>-0.70000000000000284</v>
      </c>
      <c r="J809" s="329"/>
      <c r="K809" s="329"/>
      <c r="L809" s="329"/>
      <c r="M809" s="329"/>
      <c r="N809" s="329"/>
      <c r="O809" s="329"/>
      <c r="P809" s="344"/>
    </row>
    <row r="810" spans="1:16" s="292" customFormat="1" ht="10.9" x14ac:dyDescent="0.3">
      <c r="A810" s="355"/>
      <c r="B810" s="356"/>
      <c r="C810" s="355"/>
      <c r="D810" s="357"/>
      <c r="E810" s="358"/>
      <c r="F810" s="357"/>
      <c r="G810" s="357"/>
      <c r="H810" s="357"/>
      <c r="I810" s="291"/>
      <c r="J810" s="329"/>
      <c r="K810" s="329"/>
      <c r="L810" s="329"/>
      <c r="M810" s="329"/>
      <c r="N810" s="329"/>
      <c r="O810" s="329"/>
      <c r="P810" s="344"/>
    </row>
    <row r="811" spans="1:16" s="266" customFormat="1" ht="10.9" x14ac:dyDescent="0.3">
      <c r="A811" s="349" t="s">
        <v>335</v>
      </c>
      <c r="B811" s="350" t="s">
        <v>334</v>
      </c>
      <c r="C811" s="349"/>
      <c r="D811" s="351"/>
      <c r="E811" s="351"/>
      <c r="F811" s="351"/>
      <c r="G811" s="351"/>
      <c r="H811" s="351"/>
      <c r="I811" s="265"/>
      <c r="J811" s="347"/>
      <c r="K811" s="347"/>
      <c r="L811" s="347"/>
      <c r="M811" s="347"/>
      <c r="N811" s="347"/>
      <c r="O811" s="347"/>
      <c r="P811" s="348"/>
    </row>
    <row r="812" spans="1:16" s="276" customFormat="1" x14ac:dyDescent="0.25">
      <c r="A812" s="337" t="s">
        <v>333</v>
      </c>
      <c r="B812" s="338" t="s">
        <v>85</v>
      </c>
      <c r="C812" s="337" t="s">
        <v>77</v>
      </c>
      <c r="D812" s="339"/>
      <c r="E812" s="339"/>
      <c r="F812" s="339"/>
      <c r="G812" s="339"/>
      <c r="H812" s="339"/>
      <c r="I812" s="275"/>
      <c r="J812" s="275"/>
      <c r="K812" s="275"/>
      <c r="L812" s="275"/>
      <c r="M812" s="275"/>
      <c r="N812" s="275"/>
      <c r="O812" s="275"/>
    </row>
    <row r="813" spans="1:16" s="282" customFormat="1" ht="22.5" x14ac:dyDescent="0.25">
      <c r="A813" s="277"/>
      <c r="B813" s="360" t="s">
        <v>873</v>
      </c>
      <c r="C813" s="277"/>
      <c r="D813" s="279"/>
      <c r="E813" s="279"/>
      <c r="F813" s="279"/>
      <c r="G813" s="279"/>
      <c r="H813" s="279"/>
      <c r="I813" s="281"/>
      <c r="J813" s="281"/>
      <c r="K813" s="281"/>
      <c r="L813" s="281"/>
      <c r="M813" s="281"/>
      <c r="N813" s="281"/>
      <c r="O813" s="281"/>
    </row>
    <row r="814" spans="1:16" s="282" customFormat="1" x14ac:dyDescent="0.25">
      <c r="A814" s="277"/>
      <c r="B814" s="361" t="s">
        <v>874</v>
      </c>
      <c r="C814" s="277"/>
      <c r="D814" s="279"/>
      <c r="E814" s="279"/>
      <c r="F814" s="279"/>
      <c r="G814" s="279" t="s">
        <v>875</v>
      </c>
      <c r="H814" s="279"/>
      <c r="I814" s="281"/>
      <c r="J814" s="281"/>
      <c r="K814" s="281"/>
      <c r="L814" s="281"/>
      <c r="M814" s="281"/>
      <c r="N814" s="281"/>
      <c r="O814" s="281"/>
    </row>
    <row r="815" spans="1:16" s="282" customFormat="1" x14ac:dyDescent="0.25">
      <c r="A815" s="277"/>
      <c r="B815" s="278" t="s">
        <v>876</v>
      </c>
      <c r="C815" s="277"/>
      <c r="D815" s="279"/>
      <c r="E815" s="279">
        <f>3.55+2.03+3.55</f>
        <v>9.129999999999999</v>
      </c>
      <c r="F815" s="279"/>
      <c r="G815" s="279">
        <f>(0.74+0.65)/2</f>
        <v>0.69500000000000006</v>
      </c>
      <c r="H815" s="279">
        <f>TRUNC(PRODUCT(D815:G815),2)</f>
        <v>6.34</v>
      </c>
      <c r="I815" s="281"/>
      <c r="J815" s="281"/>
      <c r="K815" s="281"/>
      <c r="L815" s="281"/>
      <c r="M815" s="281"/>
      <c r="N815" s="281"/>
      <c r="O815" s="281"/>
    </row>
    <row r="816" spans="1:16" s="282" customFormat="1" x14ac:dyDescent="0.25">
      <c r="A816" s="277"/>
      <c r="B816" s="361" t="s">
        <v>877</v>
      </c>
      <c r="C816" s="277"/>
      <c r="D816" s="279"/>
      <c r="E816" s="279"/>
      <c r="F816" s="279"/>
      <c r="G816" s="279" t="s">
        <v>875</v>
      </c>
      <c r="H816" s="279"/>
      <c r="I816" s="281"/>
      <c r="J816" s="281"/>
      <c r="K816" s="281"/>
      <c r="L816" s="281"/>
      <c r="M816" s="281"/>
      <c r="N816" s="281"/>
      <c r="O816" s="281"/>
    </row>
    <row r="817" spans="1:16" s="282" customFormat="1" x14ac:dyDescent="0.25">
      <c r="A817" s="277"/>
      <c r="B817" s="278" t="s">
        <v>878</v>
      </c>
      <c r="C817" s="277"/>
      <c r="D817" s="279"/>
      <c r="E817" s="279">
        <f>3.55+2.03+3.55</f>
        <v>9.129999999999999</v>
      </c>
      <c r="F817" s="279"/>
      <c r="G817" s="279">
        <v>0</v>
      </c>
      <c r="H817" s="279">
        <f>TRUNC(PRODUCT(D817:G817),2)</f>
        <v>0</v>
      </c>
      <c r="I817" s="281"/>
      <c r="J817" s="281"/>
      <c r="K817" s="281"/>
      <c r="L817" s="281"/>
      <c r="M817" s="281"/>
      <c r="N817" s="281"/>
      <c r="O817" s="281"/>
    </row>
    <row r="818" spans="1:16" s="282" customFormat="1" x14ac:dyDescent="0.25">
      <c r="A818" s="277"/>
      <c r="B818" s="361" t="s">
        <v>774</v>
      </c>
      <c r="C818" s="277"/>
      <c r="D818" s="279"/>
      <c r="E818" s="279"/>
      <c r="F818" s="279"/>
      <c r="G818" s="279" t="s">
        <v>875</v>
      </c>
      <c r="H818" s="279"/>
      <c r="I818" s="281"/>
      <c r="J818" s="281"/>
      <c r="K818" s="281"/>
      <c r="L818" s="281"/>
      <c r="M818" s="281"/>
      <c r="N818" s="281"/>
      <c r="O818" s="281"/>
    </row>
    <row r="819" spans="1:16" s="282" customFormat="1" x14ac:dyDescent="0.25">
      <c r="A819" s="277"/>
      <c r="B819" s="278" t="s">
        <v>879</v>
      </c>
      <c r="C819" s="277"/>
      <c r="D819" s="279"/>
      <c r="E819" s="279">
        <f>5.9+1.9+1.05</f>
        <v>8.8500000000000014</v>
      </c>
      <c r="F819" s="279"/>
      <c r="G819" s="279">
        <f>(0.65+0.33)/2</f>
        <v>0.49</v>
      </c>
      <c r="H819" s="279">
        <f t="shared" ref="H819:H825" si="42">TRUNC(PRODUCT(D819:G819),2)</f>
        <v>4.33</v>
      </c>
      <c r="I819" s="281"/>
      <c r="J819" s="281"/>
      <c r="K819" s="281"/>
      <c r="L819" s="281"/>
      <c r="M819" s="281"/>
      <c r="N819" s="281"/>
      <c r="O819" s="281"/>
    </row>
    <row r="820" spans="1:16" s="282" customFormat="1" ht="10.9" x14ac:dyDescent="0.3">
      <c r="A820" s="277"/>
      <c r="B820" s="278" t="s">
        <v>880</v>
      </c>
      <c r="C820" s="277"/>
      <c r="D820" s="279"/>
      <c r="E820" s="279">
        <v>1.8</v>
      </c>
      <c r="F820" s="279"/>
      <c r="G820" s="279">
        <v>0.33</v>
      </c>
      <c r="H820" s="279">
        <f t="shared" si="42"/>
        <v>0.59</v>
      </c>
      <c r="I820" s="281"/>
      <c r="J820" s="281"/>
      <c r="K820" s="281"/>
      <c r="L820" s="281"/>
      <c r="M820" s="281"/>
      <c r="N820" s="281"/>
      <c r="O820" s="281"/>
    </row>
    <row r="821" spans="1:16" s="282" customFormat="1" ht="10.9" x14ac:dyDescent="0.3">
      <c r="A821" s="277"/>
      <c r="B821" s="278"/>
      <c r="C821" s="277"/>
      <c r="D821" s="279"/>
      <c r="E821" s="279">
        <v>1.55</v>
      </c>
      <c r="F821" s="279"/>
      <c r="G821" s="279">
        <f>(0.33+0.23)/2</f>
        <v>0.28000000000000003</v>
      </c>
      <c r="H821" s="279">
        <f t="shared" si="42"/>
        <v>0.43</v>
      </c>
      <c r="I821" s="281"/>
      <c r="J821" s="281"/>
      <c r="K821" s="281"/>
      <c r="L821" s="281"/>
      <c r="M821" s="281"/>
      <c r="N821" s="281"/>
      <c r="O821" s="281"/>
    </row>
    <row r="822" spans="1:16" s="282" customFormat="1" x14ac:dyDescent="0.25">
      <c r="A822" s="277"/>
      <c r="B822" s="278" t="s">
        <v>881</v>
      </c>
      <c r="C822" s="277"/>
      <c r="D822" s="279"/>
      <c r="E822" s="279">
        <v>4.5</v>
      </c>
      <c r="F822" s="279"/>
      <c r="G822" s="279">
        <f>(0.23+0)/2</f>
        <v>0.115</v>
      </c>
      <c r="H822" s="279">
        <f t="shared" si="42"/>
        <v>0.51</v>
      </c>
      <c r="I822" s="281"/>
      <c r="J822" s="281"/>
      <c r="K822" s="281"/>
      <c r="L822" s="281"/>
      <c r="M822" s="281"/>
      <c r="N822" s="281"/>
      <c r="O822" s="281"/>
    </row>
    <row r="823" spans="1:16" s="282" customFormat="1" ht="10.9" x14ac:dyDescent="0.3">
      <c r="A823" s="277"/>
      <c r="B823" s="278" t="s">
        <v>882</v>
      </c>
      <c r="C823" s="277"/>
      <c r="D823" s="279"/>
      <c r="E823" s="279">
        <v>1.55</v>
      </c>
      <c r="F823" s="279"/>
      <c r="G823" s="279">
        <v>0</v>
      </c>
      <c r="H823" s="279">
        <f t="shared" si="42"/>
        <v>0</v>
      </c>
      <c r="I823" s="281"/>
      <c r="J823" s="281"/>
      <c r="K823" s="281"/>
      <c r="L823" s="281"/>
      <c r="M823" s="281"/>
      <c r="N823" s="281"/>
      <c r="O823" s="281"/>
    </row>
    <row r="824" spans="1:16" s="282" customFormat="1" ht="10.9" x14ac:dyDescent="0.3">
      <c r="A824" s="277"/>
      <c r="B824" s="278"/>
      <c r="C824" s="277"/>
      <c r="D824" s="279"/>
      <c r="E824" s="279">
        <v>1.8</v>
      </c>
      <c r="F824" s="279"/>
      <c r="G824" s="279">
        <v>0</v>
      </c>
      <c r="H824" s="279">
        <f t="shared" si="42"/>
        <v>0</v>
      </c>
      <c r="I824" s="281"/>
      <c r="J824" s="281"/>
      <c r="K824" s="281"/>
      <c r="L824" s="281"/>
      <c r="M824" s="281"/>
      <c r="N824" s="281"/>
      <c r="O824" s="281"/>
    </row>
    <row r="825" spans="1:16" s="282" customFormat="1" ht="10.9" x14ac:dyDescent="0.3">
      <c r="A825" s="277"/>
      <c r="B825" s="278" t="s">
        <v>883</v>
      </c>
      <c r="C825" s="277"/>
      <c r="D825" s="279"/>
      <c r="E825" s="279">
        <f>2.86+4.05-1.55-0.15</f>
        <v>5.21</v>
      </c>
      <c r="F825" s="279"/>
      <c r="G825" s="279">
        <v>0</v>
      </c>
      <c r="H825" s="279">
        <f t="shared" si="42"/>
        <v>0</v>
      </c>
      <c r="I825" s="281"/>
      <c r="J825" s="281"/>
      <c r="K825" s="281"/>
      <c r="L825" s="281"/>
      <c r="M825" s="281"/>
      <c r="N825" s="281"/>
      <c r="O825" s="281"/>
    </row>
    <row r="826" spans="1:16" s="282" customFormat="1" x14ac:dyDescent="0.25">
      <c r="A826" s="277"/>
      <c r="B826" s="361" t="s">
        <v>884</v>
      </c>
      <c r="C826" s="277"/>
      <c r="D826" s="279"/>
      <c r="E826" s="279"/>
      <c r="F826" s="279"/>
      <c r="G826" s="279" t="s">
        <v>875</v>
      </c>
      <c r="H826" s="279"/>
      <c r="I826" s="281"/>
      <c r="J826" s="270"/>
      <c r="K826" s="270"/>
      <c r="L826" s="270"/>
      <c r="M826" s="270"/>
      <c r="N826" s="270"/>
      <c r="O826" s="270"/>
      <c r="P826" s="270"/>
    </row>
    <row r="827" spans="1:16" s="282" customFormat="1" x14ac:dyDescent="0.25">
      <c r="A827" s="277"/>
      <c r="B827" s="278" t="s">
        <v>885</v>
      </c>
      <c r="C827" s="277"/>
      <c r="D827" s="279"/>
      <c r="E827" s="279">
        <f>2.03+2.66+1.64+2.85</f>
        <v>9.18</v>
      </c>
      <c r="F827" s="279"/>
      <c r="G827" s="279">
        <f>(0.2+0.1)/2</f>
        <v>0.15000000000000002</v>
      </c>
      <c r="H827" s="279">
        <f t="shared" ref="H827:H832" si="43">TRUNC(PRODUCT(D827:G827),2)</f>
        <v>1.37</v>
      </c>
      <c r="I827" s="281"/>
      <c r="J827" s="270"/>
      <c r="K827" s="270"/>
      <c r="L827" s="270"/>
      <c r="M827" s="270"/>
      <c r="N827" s="270"/>
      <c r="O827" s="270"/>
      <c r="P827" s="270"/>
    </row>
    <row r="828" spans="1:16" s="282" customFormat="1" x14ac:dyDescent="0.25">
      <c r="A828" s="277"/>
      <c r="B828" s="278" t="s">
        <v>886</v>
      </c>
      <c r="C828" s="277"/>
      <c r="D828" s="279"/>
      <c r="E828" s="279">
        <f>2.5+1.4</f>
        <v>3.9</v>
      </c>
      <c r="F828" s="279"/>
      <c r="G828" s="279">
        <v>0.2</v>
      </c>
      <c r="H828" s="279">
        <f t="shared" si="43"/>
        <v>0.78</v>
      </c>
      <c r="I828" s="281"/>
      <c r="J828" s="281"/>
      <c r="K828" s="281"/>
      <c r="L828" s="281"/>
      <c r="M828" s="281"/>
      <c r="N828" s="281"/>
      <c r="O828" s="281"/>
    </row>
    <row r="829" spans="1:16" s="282" customFormat="1" x14ac:dyDescent="0.25">
      <c r="A829" s="277"/>
      <c r="B829" s="278" t="s">
        <v>887</v>
      </c>
      <c r="C829" s="277"/>
      <c r="D829" s="279"/>
      <c r="E829" s="279">
        <f>1.57+2.63</f>
        <v>4.2</v>
      </c>
      <c r="F829" s="279"/>
      <c r="G829" s="279">
        <v>0.2</v>
      </c>
      <c r="H829" s="279">
        <f t="shared" si="43"/>
        <v>0.84</v>
      </c>
      <c r="I829" s="281"/>
      <c r="J829" s="281"/>
      <c r="K829" s="281"/>
      <c r="L829" s="281"/>
      <c r="M829" s="281"/>
      <c r="N829" s="281"/>
      <c r="O829" s="281"/>
    </row>
    <row r="830" spans="1:16" s="282" customFormat="1" x14ac:dyDescent="0.25">
      <c r="A830" s="277"/>
      <c r="B830" s="278" t="s">
        <v>888</v>
      </c>
      <c r="C830" s="277"/>
      <c r="D830" s="279"/>
      <c r="E830" s="279">
        <f>3.84+1.23+3</f>
        <v>8.07</v>
      </c>
      <c r="F830" s="279"/>
      <c r="G830" s="279">
        <f>(0.2+0.3)/2</f>
        <v>0.25</v>
      </c>
      <c r="H830" s="279">
        <f t="shared" si="43"/>
        <v>2.0099999999999998</v>
      </c>
      <c r="I830" s="281"/>
      <c r="J830" s="265"/>
      <c r="K830" s="265"/>
      <c r="L830" s="265"/>
      <c r="M830" s="265"/>
      <c r="N830" s="265"/>
      <c r="O830" s="265"/>
      <c r="P830" s="266"/>
    </row>
    <row r="831" spans="1:16" s="282" customFormat="1" x14ac:dyDescent="0.25">
      <c r="A831" s="277"/>
      <c r="B831" s="278" t="s">
        <v>889</v>
      </c>
      <c r="C831" s="277"/>
      <c r="D831" s="279"/>
      <c r="E831" s="279">
        <f>1.44+1.44+1.28+1.36</f>
        <v>5.5200000000000005</v>
      </c>
      <c r="F831" s="279"/>
      <c r="G831" s="279">
        <v>0.3</v>
      </c>
      <c r="H831" s="279">
        <f t="shared" si="43"/>
        <v>1.65</v>
      </c>
      <c r="I831" s="281"/>
      <c r="J831" s="270"/>
      <c r="K831" s="270"/>
      <c r="L831" s="270"/>
      <c r="M831" s="270"/>
      <c r="N831" s="270"/>
      <c r="O831" s="270"/>
      <c r="P831" s="271"/>
    </row>
    <row r="832" spans="1:16" s="282" customFormat="1" x14ac:dyDescent="0.25">
      <c r="A832" s="277"/>
      <c r="B832" s="278" t="s">
        <v>890</v>
      </c>
      <c r="C832" s="277"/>
      <c r="D832" s="279"/>
      <c r="E832" s="279">
        <f>1.75+2.91+2</f>
        <v>6.66</v>
      </c>
      <c r="F832" s="279"/>
      <c r="G832" s="279">
        <f>(0.3+0.74)/2</f>
        <v>0.52</v>
      </c>
      <c r="H832" s="279">
        <f t="shared" si="43"/>
        <v>3.46</v>
      </c>
      <c r="I832" s="281"/>
      <c r="J832" s="281"/>
      <c r="K832" s="281"/>
      <c r="L832" s="281"/>
      <c r="M832" s="281"/>
      <c r="N832" s="281"/>
      <c r="O832" s="281"/>
    </row>
    <row r="833" spans="1:16" s="282" customFormat="1" x14ac:dyDescent="0.25">
      <c r="A833" s="277"/>
      <c r="B833" s="362" t="s">
        <v>891</v>
      </c>
      <c r="C833" s="277"/>
      <c r="D833" s="279"/>
      <c r="E833" s="279"/>
      <c r="F833" s="279"/>
      <c r="G833" s="279"/>
      <c r="H833" s="279"/>
      <c r="I833" s="281"/>
      <c r="J833" s="329"/>
      <c r="K833" s="329"/>
      <c r="L833" s="329"/>
      <c r="M833" s="329"/>
      <c r="N833" s="329"/>
      <c r="O833" s="329"/>
      <c r="P833" s="344"/>
    </row>
    <row r="834" spans="1:16" s="282" customFormat="1" x14ac:dyDescent="0.25">
      <c r="A834" s="277"/>
      <c r="B834" s="296" t="s">
        <v>892</v>
      </c>
      <c r="C834" s="277"/>
      <c r="D834" s="279">
        <v>2</v>
      </c>
      <c r="E834" s="279">
        <f>'[17]Memória - BM3'!H503</f>
        <v>401.59000000000003</v>
      </c>
      <c r="F834" s="279"/>
      <c r="G834" s="279"/>
      <c r="H834" s="279">
        <f>TRUNC(PRODUCT(D834:G834),2)</f>
        <v>803.18</v>
      </c>
      <c r="I834" s="281"/>
      <c r="J834" s="329"/>
      <c r="K834" s="329"/>
      <c r="L834" s="329"/>
      <c r="M834" s="329"/>
      <c r="N834" s="329"/>
      <c r="O834" s="329"/>
      <c r="P834" s="344"/>
    </row>
    <row r="835" spans="1:16" s="282" customFormat="1" x14ac:dyDescent="0.25">
      <c r="A835" s="277"/>
      <c r="B835" s="362" t="s">
        <v>678</v>
      </c>
      <c r="C835" s="288"/>
      <c r="D835" s="290"/>
      <c r="E835" s="279"/>
      <c r="F835" s="279"/>
      <c r="G835" s="279"/>
      <c r="H835" s="279"/>
      <c r="I835" s="281"/>
      <c r="J835" s="281"/>
      <c r="K835" s="281"/>
      <c r="L835" s="281"/>
      <c r="M835" s="281"/>
      <c r="N835" s="281"/>
      <c r="O835" s="281"/>
    </row>
    <row r="836" spans="1:16" s="282" customFormat="1" ht="10.9" x14ac:dyDescent="0.3">
      <c r="A836" s="277"/>
      <c r="B836" s="296" t="s">
        <v>551</v>
      </c>
      <c r="C836" s="288"/>
      <c r="D836" s="290"/>
      <c r="E836" s="279">
        <v>10.1</v>
      </c>
      <c r="F836" s="279"/>
      <c r="G836" s="279">
        <v>0.4</v>
      </c>
      <c r="H836" s="279">
        <f t="shared" ref="H836:H846" si="44">TRUNC(PRODUCT(D836:G836),2)</f>
        <v>4.04</v>
      </c>
      <c r="I836" s="281"/>
      <c r="J836" s="281"/>
      <c r="K836" s="281"/>
      <c r="L836" s="281"/>
      <c r="M836" s="281"/>
      <c r="N836" s="281"/>
      <c r="O836" s="281"/>
    </row>
    <row r="837" spans="1:16" s="282" customFormat="1" ht="10.9" x14ac:dyDescent="0.3">
      <c r="A837" s="277"/>
      <c r="B837" s="296" t="s">
        <v>552</v>
      </c>
      <c r="C837" s="288"/>
      <c r="D837" s="290"/>
      <c r="E837" s="279">
        <v>5.5</v>
      </c>
      <c r="F837" s="279"/>
      <c r="G837" s="279">
        <v>0.2</v>
      </c>
      <c r="H837" s="279">
        <f t="shared" si="44"/>
        <v>1.1000000000000001</v>
      </c>
      <c r="I837" s="281"/>
      <c r="J837" s="281"/>
      <c r="K837" s="281"/>
      <c r="L837" s="281"/>
      <c r="M837" s="281"/>
      <c r="N837" s="281"/>
      <c r="O837" s="281"/>
    </row>
    <row r="838" spans="1:16" s="282" customFormat="1" ht="10.9" x14ac:dyDescent="0.3">
      <c r="A838" s="277"/>
      <c r="B838" s="296" t="s">
        <v>553</v>
      </c>
      <c r="C838" s="288"/>
      <c r="D838" s="290"/>
      <c r="E838" s="279">
        <v>10.5</v>
      </c>
      <c r="F838" s="279"/>
      <c r="G838" s="279">
        <v>0.4</v>
      </c>
      <c r="H838" s="279">
        <f t="shared" si="44"/>
        <v>4.2</v>
      </c>
      <c r="I838" s="281"/>
      <c r="J838" s="281"/>
      <c r="K838" s="281"/>
      <c r="L838" s="281"/>
      <c r="M838" s="281"/>
      <c r="N838" s="281"/>
      <c r="O838" s="281"/>
    </row>
    <row r="839" spans="1:16" s="282" customFormat="1" ht="10.9" x14ac:dyDescent="0.3">
      <c r="A839" s="277"/>
      <c r="B839" s="296" t="s">
        <v>554</v>
      </c>
      <c r="C839" s="288"/>
      <c r="D839" s="290"/>
      <c r="E839" s="279">
        <v>2.4</v>
      </c>
      <c r="F839" s="279"/>
      <c r="G839" s="279">
        <v>0.4</v>
      </c>
      <c r="H839" s="279">
        <f t="shared" si="44"/>
        <v>0.96</v>
      </c>
      <c r="I839" s="281"/>
      <c r="J839" s="281"/>
      <c r="K839" s="281"/>
      <c r="L839" s="281"/>
      <c r="M839" s="281"/>
      <c r="N839" s="281"/>
      <c r="O839" s="281"/>
    </row>
    <row r="840" spans="1:16" s="282" customFormat="1" x14ac:dyDescent="0.25">
      <c r="A840" s="277"/>
      <c r="B840" s="296" t="s">
        <v>555</v>
      </c>
      <c r="C840" s="288"/>
      <c r="D840" s="290"/>
      <c r="E840" s="279">
        <v>3.1</v>
      </c>
      <c r="F840" s="279"/>
      <c r="G840" s="279">
        <v>0.7</v>
      </c>
      <c r="H840" s="279">
        <f t="shared" si="44"/>
        <v>2.17</v>
      </c>
      <c r="I840" s="281"/>
      <c r="J840" s="281"/>
      <c r="K840" s="281"/>
      <c r="L840" s="281"/>
      <c r="M840" s="281"/>
      <c r="N840" s="281"/>
      <c r="O840" s="281"/>
    </row>
    <row r="841" spans="1:16" s="282" customFormat="1" ht="10.9" x14ac:dyDescent="0.3">
      <c r="A841" s="277"/>
      <c r="B841" s="296"/>
      <c r="C841" s="288"/>
      <c r="D841" s="290"/>
      <c r="E841" s="279">
        <v>4.7</v>
      </c>
      <c r="F841" s="279"/>
      <c r="G841" s="279">
        <v>0.7</v>
      </c>
      <c r="H841" s="279">
        <f t="shared" si="44"/>
        <v>3.29</v>
      </c>
      <c r="I841" s="281"/>
      <c r="J841" s="281"/>
      <c r="K841" s="281"/>
      <c r="L841" s="281"/>
      <c r="M841" s="281"/>
      <c r="N841" s="281"/>
      <c r="O841" s="281"/>
    </row>
    <row r="842" spans="1:16" s="282" customFormat="1" x14ac:dyDescent="0.25">
      <c r="A842" s="277"/>
      <c r="B842" s="296" t="s">
        <v>556</v>
      </c>
      <c r="C842" s="288"/>
      <c r="D842" s="290"/>
      <c r="E842" s="279">
        <v>2.8</v>
      </c>
      <c r="F842" s="279"/>
      <c r="G842" s="279">
        <v>0.5</v>
      </c>
      <c r="H842" s="279">
        <f t="shared" si="44"/>
        <v>1.4</v>
      </c>
      <c r="I842" s="281"/>
      <c r="J842" s="281"/>
      <c r="K842" s="281"/>
      <c r="L842" s="281"/>
      <c r="M842" s="281"/>
      <c r="N842" s="281"/>
      <c r="O842" s="281"/>
    </row>
    <row r="843" spans="1:16" s="282" customFormat="1" ht="10.9" x14ac:dyDescent="0.3">
      <c r="A843" s="277"/>
      <c r="B843" s="296"/>
      <c r="C843" s="288"/>
      <c r="D843" s="290"/>
      <c r="E843" s="279">
        <v>9.1</v>
      </c>
      <c r="F843" s="279"/>
      <c r="G843" s="279">
        <v>0.4</v>
      </c>
      <c r="H843" s="279">
        <f t="shared" si="44"/>
        <v>3.64</v>
      </c>
      <c r="I843" s="281"/>
      <c r="J843" s="281"/>
      <c r="K843" s="281"/>
      <c r="L843" s="281"/>
      <c r="M843" s="281"/>
      <c r="N843" s="281"/>
      <c r="O843" s="281"/>
    </row>
    <row r="844" spans="1:16" s="282" customFormat="1" ht="10.9" x14ac:dyDescent="0.3">
      <c r="A844" s="277"/>
      <c r="B844" s="296" t="s">
        <v>557</v>
      </c>
      <c r="C844" s="288"/>
      <c r="D844" s="290"/>
      <c r="E844" s="279">
        <v>7.85</v>
      </c>
      <c r="F844" s="279"/>
      <c r="G844" s="279">
        <v>0.35</v>
      </c>
      <c r="H844" s="279">
        <f t="shared" si="44"/>
        <v>2.74</v>
      </c>
      <c r="I844" s="281"/>
      <c r="J844" s="281"/>
      <c r="K844" s="281"/>
      <c r="L844" s="281"/>
      <c r="M844" s="281"/>
      <c r="N844" s="281"/>
      <c r="O844" s="281"/>
    </row>
    <row r="845" spans="1:16" s="282" customFormat="1" ht="10.9" x14ac:dyDescent="0.3">
      <c r="A845" s="277"/>
      <c r="B845" s="296" t="s">
        <v>558</v>
      </c>
      <c r="C845" s="288"/>
      <c r="D845" s="290"/>
      <c r="E845" s="279">
        <v>10.4</v>
      </c>
      <c r="F845" s="279"/>
      <c r="G845" s="279">
        <v>0.35</v>
      </c>
      <c r="H845" s="279">
        <f t="shared" si="44"/>
        <v>3.64</v>
      </c>
      <c r="I845" s="281"/>
      <c r="J845" s="281"/>
      <c r="K845" s="281"/>
      <c r="L845" s="281"/>
      <c r="M845" s="281"/>
      <c r="N845" s="281"/>
      <c r="O845" s="281"/>
    </row>
    <row r="846" spans="1:16" s="282" customFormat="1" ht="10.9" x14ac:dyDescent="0.3">
      <c r="A846" s="277"/>
      <c r="B846" s="296" t="s">
        <v>893</v>
      </c>
      <c r="C846" s="288"/>
      <c r="D846" s="279">
        <v>2</v>
      </c>
      <c r="E846" s="279">
        <v>124.31000000000002</v>
      </c>
      <c r="F846" s="279"/>
      <c r="G846" s="279"/>
      <c r="H846" s="279">
        <f t="shared" si="44"/>
        <v>248.62</v>
      </c>
      <c r="I846" s="416"/>
      <c r="J846" s="281"/>
      <c r="K846" s="281"/>
      <c r="L846" s="281"/>
      <c r="M846" s="281"/>
      <c r="N846" s="281"/>
      <c r="O846" s="281"/>
    </row>
    <row r="847" spans="1:16" s="282" customFormat="1" ht="10.9" x14ac:dyDescent="0.3">
      <c r="A847" s="277"/>
      <c r="B847" s="283" t="s">
        <v>783</v>
      </c>
      <c r="C847" s="288"/>
      <c r="D847" s="290"/>
      <c r="E847" s="279"/>
      <c r="F847" s="279"/>
      <c r="G847" s="279"/>
      <c r="H847" s="279"/>
      <c r="I847" s="281"/>
      <c r="J847" s="281"/>
      <c r="K847" s="281"/>
      <c r="L847" s="281"/>
      <c r="M847" s="281"/>
      <c r="N847" s="281"/>
      <c r="O847" s="281"/>
    </row>
    <row r="848" spans="1:16" s="282" customFormat="1" ht="10.9" x14ac:dyDescent="0.3">
      <c r="A848" s="277"/>
      <c r="B848" s="296"/>
      <c r="C848" s="288"/>
      <c r="D848" s="279">
        <v>2</v>
      </c>
      <c r="E848" s="279">
        <v>9</v>
      </c>
      <c r="F848" s="279"/>
      <c r="G848" s="279">
        <v>0.2</v>
      </c>
      <c r="H848" s="279">
        <f t="shared" ref="H848:H850" si="45">TRUNC(PRODUCT(D848:G848),2)</f>
        <v>3.6</v>
      </c>
      <c r="I848" s="416"/>
      <c r="J848" s="281"/>
      <c r="K848" s="281"/>
      <c r="L848" s="281"/>
      <c r="M848" s="281"/>
      <c r="N848" s="281"/>
      <c r="O848" s="281"/>
    </row>
    <row r="849" spans="1:16" s="282" customFormat="1" ht="10.9" x14ac:dyDescent="0.3">
      <c r="A849" s="277"/>
      <c r="B849" s="296"/>
      <c r="C849" s="288"/>
      <c r="D849" s="279">
        <v>2</v>
      </c>
      <c r="E849" s="279">
        <v>5.4</v>
      </c>
      <c r="F849" s="279"/>
      <c r="G849" s="279">
        <v>0.2</v>
      </c>
      <c r="H849" s="279">
        <f t="shared" si="45"/>
        <v>2.16</v>
      </c>
      <c r="I849" s="281"/>
      <c r="J849" s="281"/>
      <c r="K849" s="281"/>
      <c r="L849" s="281"/>
      <c r="M849" s="281"/>
      <c r="N849" s="281"/>
      <c r="O849" s="281"/>
    </row>
    <row r="850" spans="1:16" s="282" customFormat="1" ht="10.9" x14ac:dyDescent="0.3">
      <c r="A850" s="277"/>
      <c r="B850" s="296"/>
      <c r="C850" s="288"/>
      <c r="D850" s="279">
        <v>2</v>
      </c>
      <c r="E850" s="279">
        <v>22.5</v>
      </c>
      <c r="F850" s="279"/>
      <c r="G850" s="279">
        <v>0.2</v>
      </c>
      <c r="H850" s="279">
        <f t="shared" si="45"/>
        <v>9</v>
      </c>
      <c r="I850" s="281"/>
      <c r="J850" s="281"/>
      <c r="K850" s="281"/>
      <c r="L850" s="281"/>
      <c r="M850" s="281"/>
      <c r="N850" s="281"/>
      <c r="O850" s="281"/>
    </row>
    <row r="851" spans="1:16" s="282" customFormat="1" ht="10.9" x14ac:dyDescent="0.3">
      <c r="A851" s="277"/>
      <c r="B851" s="283" t="str">
        <f>"Total item "&amp;A812</f>
        <v>Total item 7.2.1</v>
      </c>
      <c r="C851" s="277"/>
      <c r="D851" s="279"/>
      <c r="E851" s="284"/>
      <c r="F851" s="279"/>
      <c r="G851" s="279"/>
      <c r="H851" s="264">
        <f>SUM(H814:H850)</f>
        <v>1116.05</v>
      </c>
      <c r="I851" s="281"/>
      <c r="J851" s="329"/>
      <c r="K851" s="329"/>
      <c r="L851" s="329"/>
      <c r="M851" s="329"/>
      <c r="N851" s="329"/>
      <c r="O851" s="329"/>
      <c r="P851" s="344"/>
    </row>
    <row r="852" spans="1:16" s="270" customFormat="1" ht="10.9" x14ac:dyDescent="0.3">
      <c r="A852" s="267"/>
      <c r="B852" s="285"/>
      <c r="C852" s="267"/>
      <c r="D852" s="269"/>
      <c r="E852" s="269"/>
      <c r="F852" s="711" t="s">
        <v>784</v>
      </c>
      <c r="G852" s="712"/>
      <c r="H852" s="286">
        <f>'[17]2º REPROGRAMAÇÃO'!K68</f>
        <v>1164.3500000000001</v>
      </c>
      <c r="J852" s="329"/>
      <c r="K852" s="329"/>
      <c r="L852" s="329"/>
      <c r="M852" s="329"/>
      <c r="N852" s="329"/>
      <c r="O852" s="329"/>
      <c r="P852" s="344"/>
    </row>
    <row r="853" spans="1:16" s="270" customFormat="1" ht="10.9" x14ac:dyDescent="0.3">
      <c r="A853" s="267"/>
      <c r="B853" s="285"/>
      <c r="C853" s="267"/>
      <c r="D853" s="269"/>
      <c r="E853" s="269"/>
      <c r="F853" s="672" t="str">
        <f>IF(H853&gt;=0,"ADITAR","SUPRIMIR")</f>
        <v>SUPRIMIR</v>
      </c>
      <c r="G853" s="673"/>
      <c r="H853" s="287">
        <f>H851-H852</f>
        <v>-48.300000000000182</v>
      </c>
      <c r="J853" s="329"/>
      <c r="K853" s="329"/>
      <c r="L853" s="329"/>
      <c r="M853" s="329"/>
      <c r="N853" s="329"/>
      <c r="O853" s="329"/>
      <c r="P853" s="344"/>
    </row>
    <row r="854" spans="1:16" s="292" customFormat="1" ht="10.9" x14ac:dyDescent="0.3">
      <c r="A854" s="355"/>
      <c r="B854" s="356"/>
      <c r="C854" s="355"/>
      <c r="D854" s="357"/>
      <c r="E854" s="358"/>
      <c r="F854" s="357"/>
      <c r="G854" s="357"/>
      <c r="H854" s="357"/>
      <c r="I854" s="291"/>
      <c r="J854" s="329"/>
      <c r="K854" s="329"/>
      <c r="L854" s="329"/>
      <c r="M854" s="329"/>
      <c r="N854" s="329"/>
      <c r="O854" s="329"/>
      <c r="P854" s="344"/>
    </row>
    <row r="855" spans="1:16" s="276" customFormat="1" ht="56.25" x14ac:dyDescent="0.25">
      <c r="A855" s="337" t="str">
        <f>'[17]BM 07'!A63</f>
        <v>7.2.2</v>
      </c>
      <c r="B855" s="338" t="str">
        <f>'[17]BM 07'!B63</f>
        <v>EMBOÇO, PARA RECEBIMENTO DE CERÂMICA, EM ARGAMASSA TRAÇO 1:2:8, PREPARO MECÂNICO COM BETONEIRA 400L, APLICADO MANUALMENTE EM FACES INTERNAS DE PAREDES DE AMBIENTES COM ÁREA MENOR QUE 5M2, ESPESSURA DE 20MM, COM EXECUÇÃO DE TALISCAS. AF_06/2014</v>
      </c>
      <c r="C855" s="337" t="str">
        <f>'[17]BM 07'!C63</f>
        <v>M²</v>
      </c>
      <c r="D855" s="339"/>
      <c r="E855" s="339"/>
      <c r="F855" s="339"/>
      <c r="G855" s="339"/>
      <c r="H855" s="339"/>
      <c r="I855" s="275"/>
      <c r="J855" s="275"/>
      <c r="K855" s="275"/>
      <c r="L855" s="275"/>
      <c r="M855" s="275"/>
      <c r="N855" s="275"/>
      <c r="O855" s="275"/>
    </row>
    <row r="856" spans="1:16" s="282" customFormat="1" x14ac:dyDescent="0.25">
      <c r="A856" s="277"/>
      <c r="B856" s="278" t="s">
        <v>894</v>
      </c>
      <c r="C856" s="277"/>
      <c r="D856" s="279"/>
      <c r="E856" s="279"/>
      <c r="F856" s="279"/>
      <c r="G856" s="279"/>
      <c r="H856" s="279"/>
      <c r="I856" s="281"/>
      <c r="J856" s="281"/>
      <c r="K856" s="281"/>
      <c r="L856" s="281"/>
      <c r="M856" s="281"/>
      <c r="N856" s="281"/>
      <c r="O856" s="281"/>
    </row>
    <row r="857" spans="1:16" s="282" customFormat="1" ht="20.45" x14ac:dyDescent="0.3">
      <c r="A857" s="277"/>
      <c r="B857" s="295" t="s">
        <v>895</v>
      </c>
      <c r="C857" s="277"/>
      <c r="D857" s="279"/>
      <c r="E857" s="279"/>
      <c r="F857" s="279"/>
      <c r="G857" s="279"/>
      <c r="H857" s="279"/>
      <c r="I857" s="281"/>
      <c r="J857" s="281"/>
      <c r="K857" s="281"/>
      <c r="L857" s="281"/>
      <c r="M857" s="281"/>
      <c r="N857" s="281"/>
      <c r="O857" s="281"/>
    </row>
    <row r="858" spans="1:16" s="282" customFormat="1" ht="10.9" x14ac:dyDescent="0.3">
      <c r="A858" s="277"/>
      <c r="B858" s="296" t="s">
        <v>896</v>
      </c>
      <c r="C858" s="277"/>
      <c r="D858" s="279"/>
      <c r="E858" s="279">
        <f>3.84+3</f>
        <v>6.84</v>
      </c>
      <c r="F858" s="279"/>
      <c r="G858" s="279">
        <v>1.5</v>
      </c>
      <c r="H858" s="279">
        <f t="shared" ref="H858:H874" si="46">TRUNC(PRODUCT(D858:G858),2)</f>
        <v>10.26</v>
      </c>
      <c r="I858" s="281"/>
      <c r="J858" s="281"/>
      <c r="K858" s="281"/>
      <c r="L858" s="281"/>
      <c r="M858" s="281"/>
      <c r="N858" s="281"/>
      <c r="O858" s="281"/>
    </row>
    <row r="859" spans="1:16" s="282" customFormat="1" ht="10.9" x14ac:dyDescent="0.3">
      <c r="A859" s="277"/>
      <c r="B859" s="296" t="s">
        <v>897</v>
      </c>
      <c r="C859" s="277"/>
      <c r="D859" s="279"/>
      <c r="E859" s="279">
        <f>3.84+3</f>
        <v>6.84</v>
      </c>
      <c r="F859" s="279"/>
      <c r="G859" s="279">
        <v>1.5</v>
      </c>
      <c r="H859" s="279">
        <f t="shared" si="46"/>
        <v>10.26</v>
      </c>
      <c r="I859" s="281"/>
      <c r="J859" s="281"/>
      <c r="K859" s="281"/>
      <c r="L859" s="281"/>
      <c r="M859" s="281"/>
      <c r="N859" s="281"/>
      <c r="O859" s="281"/>
    </row>
    <row r="860" spans="1:16" s="282" customFormat="1" ht="10.9" x14ac:dyDescent="0.3">
      <c r="A860" s="277"/>
      <c r="B860" s="296" t="s">
        <v>898</v>
      </c>
      <c r="C860" s="277"/>
      <c r="D860" s="279"/>
      <c r="E860" s="279">
        <v>3.84</v>
      </c>
      <c r="F860" s="279"/>
      <c r="G860" s="279">
        <v>1.5</v>
      </c>
      <c r="H860" s="279">
        <f t="shared" si="46"/>
        <v>5.76</v>
      </c>
      <c r="I860" s="281"/>
      <c r="J860" s="281"/>
      <c r="K860" s="281"/>
      <c r="L860" s="281"/>
      <c r="M860" s="281"/>
      <c r="N860" s="281"/>
      <c r="O860" s="281"/>
    </row>
    <row r="861" spans="1:16" s="282" customFormat="1" ht="10.9" x14ac:dyDescent="0.3">
      <c r="A861" s="277"/>
      <c r="B861" s="296" t="s">
        <v>899</v>
      </c>
      <c r="C861" s="277"/>
      <c r="D861" s="279"/>
      <c r="E861" s="279">
        <f>3.84+3</f>
        <v>6.84</v>
      </c>
      <c r="F861" s="279"/>
      <c r="G861" s="279">
        <v>1.5</v>
      </c>
      <c r="H861" s="279">
        <f t="shared" si="46"/>
        <v>10.26</v>
      </c>
      <c r="I861" s="281"/>
      <c r="J861" s="281"/>
      <c r="K861" s="281"/>
      <c r="L861" s="281"/>
      <c r="M861" s="281"/>
      <c r="N861" s="281"/>
      <c r="O861" s="281"/>
    </row>
    <row r="862" spans="1:16" s="282" customFormat="1" ht="10.9" x14ac:dyDescent="0.3">
      <c r="A862" s="277"/>
      <c r="B862" s="296" t="s">
        <v>900</v>
      </c>
      <c r="C862" s="277"/>
      <c r="D862" s="279"/>
      <c r="E862" s="279">
        <f>1.75+2.91+6+2.65+2.66+1.64+2.85</f>
        <v>20.46</v>
      </c>
      <c r="F862" s="279"/>
      <c r="G862" s="279">
        <v>1.5</v>
      </c>
      <c r="H862" s="279">
        <f t="shared" si="46"/>
        <v>30.69</v>
      </c>
      <c r="I862" s="281"/>
      <c r="J862" s="281"/>
      <c r="K862" s="281"/>
      <c r="L862" s="281"/>
      <c r="M862" s="281"/>
      <c r="N862" s="281"/>
      <c r="O862" s="281"/>
    </row>
    <row r="863" spans="1:16" s="282" customFormat="1" ht="10.9" x14ac:dyDescent="0.3">
      <c r="A863" s="277"/>
      <c r="B863" s="296" t="s">
        <v>901</v>
      </c>
      <c r="C863" s="277"/>
      <c r="D863" s="279"/>
      <c r="E863" s="279">
        <v>1.64</v>
      </c>
      <c r="F863" s="279"/>
      <c r="G863" s="279">
        <v>1.5</v>
      </c>
      <c r="H863" s="279">
        <f t="shared" si="46"/>
        <v>2.46</v>
      </c>
      <c r="I863" s="281"/>
      <c r="J863" s="281"/>
      <c r="K863" s="281"/>
      <c r="L863" s="281"/>
      <c r="M863" s="281"/>
      <c r="N863" s="281"/>
      <c r="O863" s="281"/>
    </row>
    <row r="864" spans="1:16" s="282" customFormat="1" ht="10.9" x14ac:dyDescent="0.3">
      <c r="A864" s="277"/>
      <c r="B864" s="296" t="s">
        <v>902</v>
      </c>
      <c r="C864" s="277"/>
      <c r="D864" s="279"/>
      <c r="E864" s="279">
        <f>1.75+2.91+6+2.65+2.66+1.64+2.85</f>
        <v>20.46</v>
      </c>
      <c r="F864" s="279"/>
      <c r="G864" s="279">
        <v>1.5</v>
      </c>
      <c r="H864" s="279">
        <f t="shared" si="46"/>
        <v>30.69</v>
      </c>
      <c r="I864" s="281"/>
      <c r="J864" s="281"/>
      <c r="K864" s="281"/>
      <c r="L864" s="281"/>
      <c r="M864" s="281"/>
      <c r="N864" s="281"/>
      <c r="O864" s="281"/>
    </row>
    <row r="865" spans="1:15" s="282" customFormat="1" x14ac:dyDescent="0.25">
      <c r="A865" s="277"/>
      <c r="B865" s="296" t="s">
        <v>903</v>
      </c>
      <c r="C865" s="277"/>
      <c r="D865" s="279">
        <v>-1</v>
      </c>
      <c r="E865" s="279">
        <v>1.22</v>
      </c>
      <c r="F865" s="279"/>
      <c r="G865" s="279">
        <v>1.5</v>
      </c>
      <c r="H865" s="279">
        <f t="shared" si="46"/>
        <v>-1.83</v>
      </c>
      <c r="I865" s="281"/>
      <c r="J865" s="281"/>
      <c r="K865" s="281"/>
      <c r="L865" s="281"/>
      <c r="M865" s="281"/>
      <c r="N865" s="281"/>
      <c r="O865" s="281"/>
    </row>
    <row r="866" spans="1:15" s="282" customFormat="1" ht="10.9" x14ac:dyDescent="0.3">
      <c r="A866" s="277"/>
      <c r="B866" s="296"/>
      <c r="C866" s="277"/>
      <c r="D866" s="279">
        <v>-5</v>
      </c>
      <c r="E866" s="279">
        <v>1</v>
      </c>
      <c r="F866" s="279"/>
      <c r="G866" s="279">
        <v>1.5</v>
      </c>
      <c r="H866" s="279">
        <f t="shared" si="46"/>
        <v>-7.5</v>
      </c>
      <c r="I866" s="281"/>
      <c r="J866" s="281"/>
      <c r="K866" s="281"/>
      <c r="L866" s="281"/>
      <c r="M866" s="281"/>
      <c r="N866" s="281"/>
      <c r="O866" s="281"/>
    </row>
    <row r="867" spans="1:15" s="282" customFormat="1" ht="10.9" x14ac:dyDescent="0.3">
      <c r="A867" s="277"/>
      <c r="B867" s="331" t="s">
        <v>904</v>
      </c>
      <c r="C867" s="277"/>
      <c r="D867" s="279"/>
      <c r="E867" s="279">
        <f>5.9+1.9+2.82+2.7+2.86</f>
        <v>16.18</v>
      </c>
      <c r="F867" s="279"/>
      <c r="G867" s="279">
        <v>1.5</v>
      </c>
      <c r="H867" s="279">
        <f t="shared" si="46"/>
        <v>24.27</v>
      </c>
      <c r="I867" s="281"/>
      <c r="J867" s="281"/>
      <c r="K867" s="281"/>
      <c r="L867" s="281"/>
      <c r="M867" s="281"/>
      <c r="N867" s="281"/>
      <c r="O867" s="281"/>
    </row>
    <row r="868" spans="1:15" s="282" customFormat="1" x14ac:dyDescent="0.25">
      <c r="A868" s="277"/>
      <c r="B868" s="331" t="s">
        <v>903</v>
      </c>
      <c r="C868" s="277"/>
      <c r="D868" s="279">
        <v>-1</v>
      </c>
      <c r="E868" s="279">
        <v>1</v>
      </c>
      <c r="F868" s="279"/>
      <c r="G868" s="279">
        <v>1.5</v>
      </c>
      <c r="H868" s="279">
        <f t="shared" si="46"/>
        <v>-1.5</v>
      </c>
      <c r="I868" s="281"/>
      <c r="J868" s="281"/>
      <c r="K868" s="281"/>
      <c r="L868" s="281"/>
      <c r="M868" s="281"/>
      <c r="N868" s="281"/>
      <c r="O868" s="281"/>
    </row>
    <row r="869" spans="1:15" s="282" customFormat="1" ht="10.9" x14ac:dyDescent="0.3">
      <c r="A869" s="277"/>
      <c r="B869" s="331"/>
      <c r="C869" s="277"/>
      <c r="D869" s="279">
        <v>-1</v>
      </c>
      <c r="E869" s="279">
        <v>1</v>
      </c>
      <c r="F869" s="279"/>
      <c r="G869" s="279">
        <v>1.5</v>
      </c>
      <c r="H869" s="279">
        <f t="shared" si="46"/>
        <v>-1.5</v>
      </c>
      <c r="I869" s="281"/>
      <c r="J869" s="281"/>
      <c r="K869" s="281"/>
      <c r="L869" s="281"/>
      <c r="M869" s="281"/>
      <c r="N869" s="281"/>
      <c r="O869" s="281"/>
    </row>
    <row r="870" spans="1:15" s="282" customFormat="1" ht="10.9" x14ac:dyDescent="0.3">
      <c r="A870" s="277"/>
      <c r="B870" s="331"/>
      <c r="C870" s="277"/>
      <c r="D870" s="279">
        <v>-1</v>
      </c>
      <c r="E870" s="279">
        <v>1.1000000000000001</v>
      </c>
      <c r="F870" s="279"/>
      <c r="G870" s="279">
        <v>1.5</v>
      </c>
      <c r="H870" s="279">
        <f t="shared" si="46"/>
        <v>-1.65</v>
      </c>
      <c r="I870" s="281"/>
      <c r="J870" s="281"/>
      <c r="K870" s="281"/>
      <c r="L870" s="281"/>
      <c r="M870" s="281"/>
      <c r="N870" s="281"/>
      <c r="O870" s="281"/>
    </row>
    <row r="871" spans="1:15" s="282" customFormat="1" ht="10.9" x14ac:dyDescent="0.3">
      <c r="A871" s="277"/>
      <c r="B871" s="331"/>
      <c r="C871" s="277"/>
      <c r="D871" s="279">
        <v>-1</v>
      </c>
      <c r="E871" s="279">
        <v>1</v>
      </c>
      <c r="F871" s="279"/>
      <c r="G871" s="279">
        <v>1.5</v>
      </c>
      <c r="H871" s="279">
        <f t="shared" si="46"/>
        <v>-1.5</v>
      </c>
      <c r="I871" s="281"/>
      <c r="J871" s="281"/>
      <c r="K871" s="281"/>
      <c r="L871" s="281"/>
      <c r="M871" s="281"/>
      <c r="N871" s="281"/>
      <c r="O871" s="281"/>
    </row>
    <row r="872" spans="1:15" s="282" customFormat="1" ht="10.9" x14ac:dyDescent="0.3">
      <c r="A872" s="277"/>
      <c r="B872" s="331"/>
      <c r="C872" s="277"/>
      <c r="D872" s="279">
        <v>-1</v>
      </c>
      <c r="E872" s="279">
        <v>1</v>
      </c>
      <c r="F872" s="279"/>
      <c r="G872" s="279">
        <v>1.5</v>
      </c>
      <c r="H872" s="279">
        <f t="shared" si="46"/>
        <v>-1.5</v>
      </c>
      <c r="I872" s="281"/>
      <c r="J872" s="281"/>
      <c r="K872" s="281"/>
      <c r="L872" s="281"/>
      <c r="M872" s="281"/>
      <c r="N872" s="281"/>
      <c r="O872" s="281"/>
    </row>
    <row r="873" spans="1:15" s="282" customFormat="1" ht="10.9" x14ac:dyDescent="0.3">
      <c r="A873" s="277"/>
      <c r="B873" s="296" t="s">
        <v>905</v>
      </c>
      <c r="C873" s="277"/>
      <c r="D873" s="279"/>
      <c r="E873" s="279">
        <f>5.9+1.9+2.82+4.05+2.86</f>
        <v>17.53</v>
      </c>
      <c r="F873" s="279"/>
      <c r="G873" s="279">
        <v>1.5</v>
      </c>
      <c r="H873" s="279">
        <f t="shared" si="46"/>
        <v>26.29</v>
      </c>
      <c r="I873" s="281"/>
      <c r="J873" s="281"/>
      <c r="K873" s="281"/>
      <c r="L873" s="281"/>
      <c r="M873" s="281"/>
      <c r="N873" s="281"/>
      <c r="O873" s="281"/>
    </row>
    <row r="874" spans="1:15" s="282" customFormat="1" ht="10.9" x14ac:dyDescent="0.3">
      <c r="A874" s="277"/>
      <c r="B874" s="296" t="s">
        <v>906</v>
      </c>
      <c r="C874" s="277"/>
      <c r="D874" s="279">
        <v>2</v>
      </c>
      <c r="E874" s="279">
        <v>1.55</v>
      </c>
      <c r="F874" s="279"/>
      <c r="G874" s="279">
        <v>1.5</v>
      </c>
      <c r="H874" s="279">
        <f t="shared" si="46"/>
        <v>4.6500000000000004</v>
      </c>
      <c r="I874" s="281"/>
      <c r="J874" s="281"/>
      <c r="K874" s="281"/>
      <c r="L874" s="281"/>
      <c r="M874" s="281"/>
      <c r="N874" s="281"/>
      <c r="O874" s="281"/>
    </row>
    <row r="875" spans="1:15" s="282" customFormat="1" ht="20.45" x14ac:dyDescent="0.3">
      <c r="A875" s="277"/>
      <c r="B875" s="295" t="s">
        <v>907</v>
      </c>
      <c r="C875" s="277"/>
      <c r="D875" s="279"/>
      <c r="E875" s="279"/>
      <c r="F875" s="279"/>
      <c r="G875" s="279"/>
      <c r="H875" s="279"/>
      <c r="I875" s="281"/>
      <c r="J875" s="281"/>
      <c r="K875" s="281"/>
      <c r="L875" s="281"/>
      <c r="M875" s="281"/>
      <c r="N875" s="281"/>
      <c r="O875" s="281"/>
    </row>
    <row r="876" spans="1:15" s="282" customFormat="1" ht="10.9" x14ac:dyDescent="0.3">
      <c r="A876" s="277"/>
      <c r="B876" s="296" t="s">
        <v>896</v>
      </c>
      <c r="C876" s="277"/>
      <c r="D876" s="279"/>
      <c r="E876" s="279">
        <v>3.55</v>
      </c>
      <c r="F876" s="279"/>
      <c r="G876" s="279">
        <v>1.5</v>
      </c>
      <c r="H876" s="279">
        <f t="shared" ref="H876:H898" si="47">TRUNC(PRODUCT(D876:G876),2)</f>
        <v>5.32</v>
      </c>
      <c r="I876" s="281"/>
      <c r="J876" s="281"/>
      <c r="K876" s="281"/>
      <c r="L876" s="281"/>
      <c r="M876" s="281"/>
      <c r="N876" s="281"/>
      <c r="O876" s="281"/>
    </row>
    <row r="877" spans="1:15" s="282" customFormat="1" ht="10.9" x14ac:dyDescent="0.3">
      <c r="A877" s="277"/>
      <c r="B877" s="296"/>
      <c r="C877" s="277"/>
      <c r="D877" s="279"/>
      <c r="E877" s="279">
        <v>3.55</v>
      </c>
      <c r="F877" s="279"/>
      <c r="G877" s="279">
        <v>1.5</v>
      </c>
      <c r="H877" s="279">
        <f t="shared" si="47"/>
        <v>5.32</v>
      </c>
      <c r="I877" s="281"/>
      <c r="J877" s="281"/>
      <c r="K877" s="281"/>
      <c r="L877" s="281"/>
      <c r="M877" s="281"/>
      <c r="N877" s="281"/>
      <c r="O877" s="281"/>
    </row>
    <row r="878" spans="1:15" s="282" customFormat="1" ht="10.9" x14ac:dyDescent="0.3">
      <c r="A878" s="277"/>
      <c r="B878" s="296" t="s">
        <v>897</v>
      </c>
      <c r="C878" s="277"/>
      <c r="D878" s="279"/>
      <c r="E878" s="279">
        <v>3.55</v>
      </c>
      <c r="F878" s="279"/>
      <c r="G878" s="279">
        <v>1.5</v>
      </c>
      <c r="H878" s="279">
        <f t="shared" si="47"/>
        <v>5.32</v>
      </c>
      <c r="I878" s="281"/>
      <c r="J878" s="281"/>
      <c r="K878" s="281"/>
      <c r="L878" s="281"/>
      <c r="M878" s="281"/>
      <c r="N878" s="281"/>
      <c r="O878" s="281"/>
    </row>
    <row r="879" spans="1:15" s="282" customFormat="1" x14ac:dyDescent="0.25">
      <c r="A879" s="277"/>
      <c r="B879" s="296" t="s">
        <v>908</v>
      </c>
      <c r="C879" s="277"/>
      <c r="D879" s="279">
        <v>-1</v>
      </c>
      <c r="E879" s="279">
        <v>0.92</v>
      </c>
      <c r="F879" s="279"/>
      <c r="G879" s="279">
        <v>1.5</v>
      </c>
      <c r="H879" s="279">
        <f t="shared" si="47"/>
        <v>-1.38</v>
      </c>
      <c r="I879" s="281"/>
      <c r="J879" s="281"/>
      <c r="K879" s="281"/>
      <c r="L879" s="281"/>
      <c r="M879" s="281"/>
      <c r="N879" s="281"/>
      <c r="O879" s="281"/>
    </row>
    <row r="880" spans="1:15" s="282" customFormat="1" ht="10.9" x14ac:dyDescent="0.3">
      <c r="A880" s="277"/>
      <c r="B880" s="296" t="s">
        <v>898</v>
      </c>
      <c r="C880" s="277"/>
      <c r="D880" s="279"/>
      <c r="E880" s="279">
        <v>3.55</v>
      </c>
      <c r="F880" s="279"/>
      <c r="G880" s="279">
        <v>1.5</v>
      </c>
      <c r="H880" s="279">
        <f t="shared" si="47"/>
        <v>5.32</v>
      </c>
      <c r="I880" s="281"/>
      <c r="J880" s="281"/>
      <c r="K880" s="281"/>
      <c r="L880" s="281"/>
      <c r="M880" s="281"/>
      <c r="N880" s="281"/>
      <c r="O880" s="281"/>
    </row>
    <row r="881" spans="1:16" s="282" customFormat="1" ht="10.9" x14ac:dyDescent="0.3">
      <c r="A881" s="277"/>
      <c r="B881" s="296" t="s">
        <v>899</v>
      </c>
      <c r="C881" s="277"/>
      <c r="D881" s="279"/>
      <c r="E881" s="279">
        <v>3.55</v>
      </c>
      <c r="F881" s="279"/>
      <c r="G881" s="279">
        <v>1.5</v>
      </c>
      <c r="H881" s="279">
        <f t="shared" si="47"/>
        <v>5.32</v>
      </c>
      <c r="I881" s="281"/>
      <c r="J881" s="281"/>
      <c r="K881" s="281"/>
      <c r="L881" s="281"/>
      <c r="M881" s="281"/>
      <c r="N881" s="281"/>
      <c r="O881" s="281"/>
    </row>
    <row r="882" spans="1:16" s="282" customFormat="1" ht="10.9" x14ac:dyDescent="0.3">
      <c r="A882" s="277"/>
      <c r="B882" s="296" t="s">
        <v>900</v>
      </c>
      <c r="C882" s="277"/>
      <c r="D882" s="279"/>
      <c r="E882" s="279">
        <f>1.44+1.44</f>
        <v>2.88</v>
      </c>
      <c r="F882" s="279"/>
      <c r="G882" s="279">
        <v>1.5</v>
      </c>
      <c r="H882" s="279">
        <f t="shared" si="47"/>
        <v>4.32</v>
      </c>
      <c r="I882" s="281"/>
      <c r="J882" s="281"/>
      <c r="K882" s="281"/>
      <c r="L882" s="281"/>
      <c r="M882" s="281"/>
      <c r="N882" s="281"/>
      <c r="O882" s="281"/>
    </row>
    <row r="883" spans="1:16" s="282" customFormat="1" ht="10.9" x14ac:dyDescent="0.3">
      <c r="A883" s="277"/>
      <c r="B883" s="296" t="s">
        <v>902</v>
      </c>
      <c r="C883" s="277"/>
      <c r="D883" s="279"/>
      <c r="E883" s="279">
        <v>3.55</v>
      </c>
      <c r="F883" s="279"/>
      <c r="G883" s="279">
        <v>1.5</v>
      </c>
      <c r="H883" s="279">
        <f t="shared" si="47"/>
        <v>5.32</v>
      </c>
      <c r="I883" s="281"/>
      <c r="J883" s="281"/>
      <c r="K883" s="281"/>
      <c r="L883" s="281"/>
      <c r="M883" s="281"/>
      <c r="N883" s="281"/>
      <c r="O883" s="281"/>
    </row>
    <row r="884" spans="1:16" s="282" customFormat="1" ht="10.9" x14ac:dyDescent="0.3">
      <c r="A884" s="277"/>
      <c r="B884" s="296" t="s">
        <v>904</v>
      </c>
      <c r="C884" s="277"/>
      <c r="D884" s="279"/>
      <c r="E884" s="279">
        <v>1.8</v>
      </c>
      <c r="F884" s="279"/>
      <c r="G884" s="279">
        <v>1.5</v>
      </c>
      <c r="H884" s="279">
        <f t="shared" si="47"/>
        <v>2.7</v>
      </c>
      <c r="I884" s="281"/>
      <c r="J884" s="281"/>
      <c r="K884" s="281"/>
      <c r="L884" s="281"/>
      <c r="M884" s="281"/>
      <c r="N884" s="281"/>
      <c r="O884" s="281"/>
    </row>
    <row r="885" spans="1:16" s="282" customFormat="1" ht="10.9" x14ac:dyDescent="0.3">
      <c r="A885" s="277"/>
      <c r="B885" s="296" t="s">
        <v>905</v>
      </c>
      <c r="C885" s="277"/>
      <c r="D885" s="279"/>
      <c r="E885" s="279">
        <f>1.36+1.28+1.44+1.44+3.55+3.55+1.8</f>
        <v>14.420000000000002</v>
      </c>
      <c r="F885" s="279"/>
      <c r="G885" s="279">
        <v>1.5</v>
      </c>
      <c r="H885" s="279">
        <f t="shared" si="47"/>
        <v>21.63</v>
      </c>
      <c r="I885" s="281"/>
      <c r="J885" s="281"/>
      <c r="K885" s="281"/>
      <c r="L885" s="281"/>
      <c r="M885" s="281"/>
      <c r="N885" s="281"/>
      <c r="O885" s="281"/>
    </row>
    <row r="886" spans="1:16" s="282" customFormat="1" x14ac:dyDescent="0.25">
      <c r="A886" s="277"/>
      <c r="B886" s="296" t="s">
        <v>903</v>
      </c>
      <c r="C886" s="277"/>
      <c r="D886" s="279">
        <v>-1</v>
      </c>
      <c r="E886" s="279">
        <v>1.04</v>
      </c>
      <c r="F886" s="279"/>
      <c r="G886" s="279">
        <v>1.5</v>
      </c>
      <c r="H886" s="279">
        <f t="shared" si="47"/>
        <v>-1.56</v>
      </c>
      <c r="I886" s="281"/>
      <c r="J886" s="281"/>
      <c r="K886" s="281"/>
      <c r="L886" s="281"/>
      <c r="M886" s="281"/>
      <c r="N886" s="281"/>
      <c r="O886" s="281"/>
    </row>
    <row r="887" spans="1:16" s="282" customFormat="1" ht="10.9" x14ac:dyDescent="0.3">
      <c r="A887" s="277"/>
      <c r="B887" s="296"/>
      <c r="C887" s="277"/>
      <c r="D887" s="279">
        <v>-1</v>
      </c>
      <c r="E887" s="279">
        <v>0.85</v>
      </c>
      <c r="F887" s="279"/>
      <c r="G887" s="279">
        <v>1.5</v>
      </c>
      <c r="H887" s="279">
        <f t="shared" si="47"/>
        <v>-1.27</v>
      </c>
      <c r="I887" s="281"/>
      <c r="J887" s="281"/>
      <c r="K887" s="281"/>
      <c r="L887" s="281"/>
      <c r="M887" s="281"/>
      <c r="N887" s="281"/>
      <c r="O887" s="281"/>
    </row>
    <row r="888" spans="1:16" s="282" customFormat="1" ht="10.9" x14ac:dyDescent="0.3">
      <c r="A888" s="277"/>
      <c r="B888" s="296"/>
      <c r="C888" s="277"/>
      <c r="D888" s="279">
        <v>-1</v>
      </c>
      <c r="E888" s="279">
        <v>0.88</v>
      </c>
      <c r="F888" s="279"/>
      <c r="G888" s="279">
        <v>1.5</v>
      </c>
      <c r="H888" s="279">
        <f t="shared" si="47"/>
        <v>-1.32</v>
      </c>
      <c r="I888" s="281"/>
      <c r="J888" s="281"/>
      <c r="K888" s="281"/>
      <c r="L888" s="281"/>
      <c r="M888" s="281"/>
      <c r="N888" s="281"/>
      <c r="O888" s="281"/>
    </row>
    <row r="889" spans="1:16" s="282" customFormat="1" ht="10.9" x14ac:dyDescent="0.3">
      <c r="A889" s="277"/>
      <c r="B889" s="296"/>
      <c r="C889" s="277"/>
      <c r="D889" s="279">
        <v>-1</v>
      </c>
      <c r="E889" s="279">
        <v>0.9</v>
      </c>
      <c r="F889" s="279"/>
      <c r="G889" s="279">
        <v>1.5</v>
      </c>
      <c r="H889" s="279">
        <f t="shared" si="47"/>
        <v>-1.35</v>
      </c>
      <c r="I889" s="281"/>
      <c r="J889" s="281"/>
      <c r="K889" s="281"/>
      <c r="L889" s="281"/>
      <c r="M889" s="281"/>
      <c r="N889" s="281"/>
      <c r="O889" s="281"/>
    </row>
    <row r="890" spans="1:16" s="282" customFormat="1" ht="10.9" x14ac:dyDescent="0.3">
      <c r="A890" s="277"/>
      <c r="B890" s="296"/>
      <c r="C890" s="277"/>
      <c r="D890" s="279">
        <v>-1</v>
      </c>
      <c r="E890" s="279">
        <v>1.01</v>
      </c>
      <c r="F890" s="279"/>
      <c r="G890" s="279">
        <v>1.5</v>
      </c>
      <c r="H890" s="279">
        <f t="shared" si="47"/>
        <v>-1.51</v>
      </c>
      <c r="I890" s="281"/>
      <c r="J890" s="281"/>
      <c r="K890" s="281"/>
      <c r="L890" s="281"/>
      <c r="M890" s="281"/>
      <c r="N890" s="281"/>
      <c r="O890" s="281"/>
    </row>
    <row r="891" spans="1:16" s="282" customFormat="1" ht="10.9" x14ac:dyDescent="0.3">
      <c r="A891" s="277"/>
      <c r="B891" s="296" t="s">
        <v>906</v>
      </c>
      <c r="C891" s="277"/>
      <c r="D891" s="279"/>
      <c r="E891" s="279">
        <f>1.57+2.63+3.55</f>
        <v>7.75</v>
      </c>
      <c r="F891" s="279"/>
      <c r="G891" s="279">
        <v>1.5</v>
      </c>
      <c r="H891" s="279">
        <f t="shared" si="47"/>
        <v>11.62</v>
      </c>
      <c r="I891" s="281"/>
      <c r="J891" s="281"/>
      <c r="K891" s="281"/>
      <c r="L891" s="281"/>
      <c r="M891" s="281"/>
      <c r="N891" s="281"/>
      <c r="O891" s="281"/>
    </row>
    <row r="892" spans="1:16" s="282" customFormat="1" x14ac:dyDescent="0.25">
      <c r="A892" s="277"/>
      <c r="B892" s="296" t="s">
        <v>903</v>
      </c>
      <c r="C892" s="277"/>
      <c r="D892" s="279">
        <v>-2</v>
      </c>
      <c r="E892" s="279">
        <v>0.85</v>
      </c>
      <c r="F892" s="279"/>
      <c r="G892" s="279">
        <v>1.5</v>
      </c>
      <c r="H892" s="279">
        <f t="shared" si="47"/>
        <v>-2.5499999999999998</v>
      </c>
      <c r="I892" s="281"/>
      <c r="J892" s="281"/>
      <c r="K892" s="281"/>
      <c r="L892" s="281"/>
      <c r="M892" s="281"/>
      <c r="N892" s="281"/>
      <c r="O892" s="281"/>
    </row>
    <row r="893" spans="1:16" s="282" customFormat="1" ht="10.9" x14ac:dyDescent="0.3">
      <c r="A893" s="277"/>
      <c r="B893" s="296" t="s">
        <v>909</v>
      </c>
      <c r="C893" s="277"/>
      <c r="D893" s="279"/>
      <c r="E893" s="279">
        <v>1.4</v>
      </c>
      <c r="F893" s="279"/>
      <c r="G893" s="279">
        <v>1.5</v>
      </c>
      <c r="H893" s="279">
        <f t="shared" si="47"/>
        <v>2.1</v>
      </c>
      <c r="I893" s="281"/>
      <c r="J893" s="281"/>
      <c r="K893" s="281"/>
      <c r="L893" s="281"/>
      <c r="M893" s="281"/>
      <c r="N893" s="281"/>
      <c r="O893" s="281"/>
    </row>
    <row r="894" spans="1:16" s="282" customFormat="1" ht="10.9" x14ac:dyDescent="0.3">
      <c r="A894" s="277"/>
      <c r="B894" s="296" t="s">
        <v>910</v>
      </c>
      <c r="C894" s="277"/>
      <c r="D894" s="279"/>
      <c r="E894" s="279">
        <f>1.57+2.63+3.55+3.55+1.8</f>
        <v>13.100000000000001</v>
      </c>
      <c r="F894" s="279"/>
      <c r="G894" s="279">
        <v>1.5</v>
      </c>
      <c r="H894" s="279">
        <f t="shared" si="47"/>
        <v>19.649999999999999</v>
      </c>
      <c r="I894" s="281"/>
      <c r="J894" s="281"/>
      <c r="K894" s="281"/>
      <c r="L894" s="281"/>
      <c r="M894" s="281"/>
      <c r="N894" s="281"/>
      <c r="O894" s="281"/>
    </row>
    <row r="895" spans="1:16" s="282" customFormat="1" ht="10.9" x14ac:dyDescent="0.3">
      <c r="A895" s="277"/>
      <c r="B895" s="296"/>
      <c r="C895" s="277"/>
      <c r="D895" s="279">
        <v>-1</v>
      </c>
      <c r="E895" s="279">
        <v>1.01</v>
      </c>
      <c r="F895" s="279"/>
      <c r="G895" s="279">
        <v>1.5</v>
      </c>
      <c r="H895" s="279">
        <f t="shared" si="47"/>
        <v>-1.51</v>
      </c>
      <c r="I895" s="281"/>
      <c r="J895" s="270"/>
      <c r="K895" s="270"/>
      <c r="L895" s="270"/>
      <c r="M895" s="270"/>
      <c r="N895" s="270"/>
      <c r="O895" s="270"/>
      <c r="P895" s="270"/>
    </row>
    <row r="896" spans="1:16" s="282" customFormat="1" ht="10.9" x14ac:dyDescent="0.3">
      <c r="A896" s="277"/>
      <c r="B896" s="296" t="s">
        <v>911</v>
      </c>
      <c r="C896" s="277"/>
      <c r="D896" s="279"/>
      <c r="E896" s="279">
        <f>3.55+1.09+1.8</f>
        <v>6.4399999999999995</v>
      </c>
      <c r="F896" s="279"/>
      <c r="G896" s="279">
        <v>1.5</v>
      </c>
      <c r="H896" s="279">
        <f t="shared" si="47"/>
        <v>9.66</v>
      </c>
      <c r="I896" s="281"/>
      <c r="J896" s="291"/>
      <c r="K896" s="291"/>
      <c r="L896" s="291"/>
      <c r="M896" s="291"/>
      <c r="N896" s="291"/>
      <c r="O896" s="291"/>
      <c r="P896" s="292"/>
    </row>
    <row r="897" spans="1:16" s="282" customFormat="1" ht="10.9" x14ac:dyDescent="0.3">
      <c r="A897" s="277"/>
      <c r="B897" s="296" t="s">
        <v>912</v>
      </c>
      <c r="C897" s="277"/>
      <c r="D897" s="279"/>
      <c r="E897" s="279">
        <f>3.55+3.55</f>
        <v>7.1</v>
      </c>
      <c r="F897" s="279"/>
      <c r="G897" s="279">
        <v>1.5</v>
      </c>
      <c r="H897" s="279">
        <f t="shared" si="47"/>
        <v>10.65</v>
      </c>
      <c r="I897" s="281"/>
      <c r="J897" s="270"/>
      <c r="K897" s="270"/>
      <c r="L897" s="270"/>
      <c r="M897" s="270"/>
      <c r="N897" s="270"/>
      <c r="O897" s="270"/>
      <c r="P897" s="271"/>
    </row>
    <row r="898" spans="1:16" s="282" customFormat="1" ht="10.9" x14ac:dyDescent="0.3">
      <c r="A898" s="277"/>
      <c r="B898" s="296" t="s">
        <v>913</v>
      </c>
      <c r="C898" s="277"/>
      <c r="D898" s="279"/>
      <c r="E898" s="279">
        <f>3.55+3.55</f>
        <v>7.1</v>
      </c>
      <c r="F898" s="279"/>
      <c r="G898" s="279">
        <v>1.5</v>
      </c>
      <c r="H898" s="279">
        <f t="shared" si="47"/>
        <v>10.65</v>
      </c>
      <c r="I898" s="281"/>
      <c r="J898" s="281"/>
      <c r="K898" s="281"/>
      <c r="L898" s="281"/>
      <c r="M898" s="281"/>
      <c r="N898" s="281"/>
      <c r="O898" s="281"/>
    </row>
    <row r="899" spans="1:16" s="282" customFormat="1" ht="10.9" x14ac:dyDescent="0.3">
      <c r="A899" s="277"/>
      <c r="B899" s="283" t="str">
        <f>"Total item "&amp;A855</f>
        <v>Total item 7.2.2</v>
      </c>
      <c r="C899" s="277"/>
      <c r="D899" s="279"/>
      <c r="E899" s="284"/>
      <c r="F899" s="279"/>
      <c r="G899" s="279"/>
      <c r="H899" s="264">
        <f>SUM(H856:H898)</f>
        <v>251.05999999999995</v>
      </c>
      <c r="I899" s="352"/>
      <c r="J899" s="353"/>
      <c r="K899" s="354"/>
      <c r="L899" s="329"/>
      <c r="M899" s="329"/>
      <c r="N899" s="329"/>
      <c r="O899" s="329"/>
      <c r="P899" s="344"/>
    </row>
    <row r="900" spans="1:16" s="270" customFormat="1" ht="10.9" x14ac:dyDescent="0.3">
      <c r="A900" s="267"/>
      <c r="B900" s="285"/>
      <c r="C900" s="267"/>
      <c r="D900" s="269"/>
      <c r="E900" s="269"/>
      <c r="F900" s="711" t="s">
        <v>784</v>
      </c>
      <c r="G900" s="712"/>
      <c r="H900" s="286">
        <f>'[17]2º REPROGRAMAÇÃO'!K69</f>
        <v>219.18</v>
      </c>
      <c r="J900" s="329"/>
      <c r="K900" s="329"/>
      <c r="L900" s="329"/>
      <c r="M900" s="329"/>
      <c r="N900" s="329"/>
      <c r="O900" s="329"/>
      <c r="P900" s="344"/>
    </row>
    <row r="901" spans="1:16" s="270" customFormat="1" ht="10.9" x14ac:dyDescent="0.3">
      <c r="A901" s="267"/>
      <c r="B901" s="285"/>
      <c r="C901" s="267"/>
      <c r="D901" s="269"/>
      <c r="E901" s="269"/>
      <c r="F901" s="672" t="str">
        <f>IF(H901&gt;=0,"ADITAR","SUPRIMIR")</f>
        <v>ADITAR</v>
      </c>
      <c r="G901" s="673"/>
      <c r="H901" s="287">
        <f>H899-H900</f>
        <v>31.879999999999939</v>
      </c>
      <c r="J901" s="329"/>
      <c r="K901" s="329"/>
      <c r="L901" s="329"/>
      <c r="M901" s="329"/>
      <c r="N901" s="329"/>
      <c r="O901" s="329"/>
      <c r="P901" s="344"/>
    </row>
    <row r="902" spans="1:16" s="292" customFormat="1" ht="10.9" x14ac:dyDescent="0.3">
      <c r="A902" s="355"/>
      <c r="B902" s="356"/>
      <c r="C902" s="355"/>
      <c r="D902" s="357"/>
      <c r="E902" s="358"/>
      <c r="F902" s="357"/>
      <c r="G902" s="357"/>
      <c r="H902" s="357"/>
      <c r="I902" s="291"/>
      <c r="J902" s="329"/>
      <c r="K902" s="329"/>
      <c r="L902" s="329"/>
      <c r="M902" s="329"/>
      <c r="N902" s="329"/>
      <c r="O902" s="329"/>
      <c r="P902" s="344"/>
    </row>
    <row r="903" spans="1:16" s="276" customFormat="1" ht="22.5" x14ac:dyDescent="0.25">
      <c r="A903" s="337" t="str">
        <f>'[17]BM 07'!A64</f>
        <v>7.2.3</v>
      </c>
      <c r="B903" s="338" t="str">
        <f>'[17]BM 07'!B64</f>
        <v>EMBOÇO C/ ARGAMASSA DE CIMENTO E AREIA S/ PENEIRAR, TRAÇO 1:7</v>
      </c>
      <c r="C903" s="337" t="str">
        <f>'[17]BM 07'!C64</f>
        <v>M²</v>
      </c>
      <c r="D903" s="339"/>
      <c r="E903" s="339"/>
      <c r="F903" s="339"/>
      <c r="G903" s="339"/>
      <c r="H903" s="339"/>
      <c r="I903" s="275"/>
      <c r="J903" s="275"/>
      <c r="K903" s="275"/>
      <c r="L903" s="275"/>
      <c r="M903" s="275"/>
      <c r="N903" s="275"/>
      <c r="O903" s="275"/>
    </row>
    <row r="904" spans="1:16" s="282" customFormat="1" x14ac:dyDescent="0.25">
      <c r="A904" s="277"/>
      <c r="B904" s="296" t="s">
        <v>914</v>
      </c>
      <c r="C904" s="277"/>
      <c r="D904" s="279">
        <v>1116.05</v>
      </c>
      <c r="E904" s="279"/>
      <c r="F904" s="279"/>
      <c r="G904" s="279"/>
      <c r="H904" s="279">
        <f t="shared" ref="H904:H906" si="48">TRUNC(PRODUCT(D904:G904),2)</f>
        <v>1116.05</v>
      </c>
      <c r="I904" s="281"/>
      <c r="J904" s="281"/>
      <c r="K904" s="281"/>
      <c r="L904" s="281"/>
      <c r="M904" s="281"/>
      <c r="N904" s="281"/>
      <c r="O904" s="281"/>
    </row>
    <row r="905" spans="1:16" s="282" customFormat="1" x14ac:dyDescent="0.25">
      <c r="A905" s="277"/>
      <c r="B905" s="296" t="s">
        <v>915</v>
      </c>
      <c r="C905" s="277"/>
      <c r="D905" s="279">
        <v>-124.31</v>
      </c>
      <c r="E905" s="279"/>
      <c r="F905" s="279"/>
      <c r="G905" s="279"/>
      <c r="H905" s="279">
        <f t="shared" si="48"/>
        <v>-124.31</v>
      </c>
      <c r="I905" s="281"/>
      <c r="J905" s="363"/>
      <c r="K905" s="281"/>
      <c r="L905" s="281"/>
      <c r="M905" s="281"/>
      <c r="N905" s="281"/>
      <c r="O905" s="281"/>
    </row>
    <row r="906" spans="1:16" s="282" customFormat="1" x14ac:dyDescent="0.25">
      <c r="A906" s="277"/>
      <c r="B906" s="326" t="s">
        <v>916</v>
      </c>
      <c r="C906" s="288"/>
      <c r="D906" s="290">
        <v>-251.06</v>
      </c>
      <c r="E906" s="290"/>
      <c r="F906" s="290"/>
      <c r="G906" s="290"/>
      <c r="H906" s="290">
        <f t="shared" si="48"/>
        <v>-251.06</v>
      </c>
      <c r="I906" s="281"/>
      <c r="J906" s="353"/>
      <c r="K906" s="354"/>
      <c r="L906" s="281"/>
      <c r="M906" s="281"/>
      <c r="N906" s="281"/>
      <c r="O906" s="281"/>
    </row>
    <row r="907" spans="1:16" s="282" customFormat="1" ht="10.9" x14ac:dyDescent="0.3">
      <c r="A907" s="277"/>
      <c r="B907" s="283" t="str">
        <f>"Total item "&amp;A903</f>
        <v>Total item 7.2.3</v>
      </c>
      <c r="C907" s="277"/>
      <c r="D907" s="279"/>
      <c r="E907" s="284"/>
      <c r="F907" s="279"/>
      <c r="G907" s="279"/>
      <c r="H907" s="264">
        <f>SUM(H904:H906)</f>
        <v>740.68000000000006</v>
      </c>
      <c r="I907" s="352"/>
      <c r="J907" s="353"/>
      <c r="K907" s="354"/>
      <c r="L907" s="329"/>
      <c r="M907" s="329"/>
      <c r="N907" s="329"/>
      <c r="O907" s="329"/>
      <c r="P907" s="344"/>
    </row>
    <row r="908" spans="1:16" s="270" customFormat="1" ht="10.9" x14ac:dyDescent="0.3">
      <c r="A908" s="267"/>
      <c r="B908" s="285"/>
      <c r="C908" s="267"/>
      <c r="D908" s="269"/>
      <c r="E908" s="269"/>
      <c r="F908" s="711" t="s">
        <v>784</v>
      </c>
      <c r="G908" s="712"/>
      <c r="H908" s="286">
        <f>'[17]2º REPROGRAMAÇÃO'!K70</f>
        <v>1291.5715</v>
      </c>
      <c r="J908" s="329"/>
      <c r="K908" s="329"/>
      <c r="L908" s="329"/>
      <c r="M908" s="329"/>
      <c r="N908" s="329"/>
      <c r="O908" s="329"/>
      <c r="P908" s="344"/>
    </row>
    <row r="909" spans="1:16" s="270" customFormat="1" ht="10.9" x14ac:dyDescent="0.3">
      <c r="A909" s="267"/>
      <c r="B909" s="285"/>
      <c r="C909" s="267"/>
      <c r="D909" s="269"/>
      <c r="E909" s="269"/>
      <c r="F909" s="672" t="str">
        <f>IF(H909&gt;=0,"ADITAR","SUPRIMIR")</f>
        <v>SUPRIMIR</v>
      </c>
      <c r="G909" s="673"/>
      <c r="H909" s="287">
        <f>H907-H908</f>
        <v>-550.89149999999995</v>
      </c>
      <c r="J909" s="329"/>
      <c r="K909" s="329"/>
      <c r="L909" s="329"/>
      <c r="M909" s="329"/>
      <c r="N909" s="329"/>
      <c r="O909" s="329"/>
      <c r="P909" s="344"/>
    </row>
    <row r="910" spans="1:16" s="292" customFormat="1" ht="10.9" x14ac:dyDescent="0.3">
      <c r="A910" s="355"/>
      <c r="B910" s="356"/>
      <c r="C910" s="355"/>
      <c r="D910" s="357"/>
      <c r="E910" s="358"/>
      <c r="F910" s="357"/>
      <c r="G910" s="357"/>
      <c r="H910" s="357"/>
      <c r="I910" s="291"/>
      <c r="J910" s="329"/>
      <c r="K910" s="329"/>
      <c r="L910" s="329"/>
      <c r="M910" s="329"/>
      <c r="N910" s="329"/>
      <c r="O910" s="329"/>
      <c r="P910" s="344"/>
    </row>
    <row r="911" spans="1:16" s="276" customFormat="1" ht="45" x14ac:dyDescent="0.25">
      <c r="A911" s="337" t="str">
        <f>'[17]BM 07'!A65</f>
        <v>7.2.4</v>
      </c>
      <c r="B911" s="338" t="str">
        <f>'[17]BM 07'!B65</f>
        <v>REVESTIMENTO CERÂMICO PARA PAREDES INTERNAS COM PLACAS TIPO GRÊS OU SEMI-GRÊS DE DIMENSÕES 33X45 CM APLICADAS EM AMBIENTES DE ÁREA MAIOR QUE 5 M² NA ALTURA INTEIRA DAS PAREDES. AF_06/2014</v>
      </c>
      <c r="C911" s="337" t="str">
        <f>'[17]BM 07'!C65</f>
        <v>M²</v>
      </c>
      <c r="D911" s="339"/>
      <c r="E911" s="339"/>
      <c r="F911" s="339"/>
      <c r="G911" s="339"/>
      <c r="H911" s="339"/>
      <c r="I911" s="275"/>
      <c r="J911" s="275"/>
      <c r="K911" s="275"/>
      <c r="L911" s="275"/>
      <c r="M911" s="275"/>
      <c r="N911" s="275"/>
      <c r="O911" s="275"/>
    </row>
    <row r="912" spans="1:16" s="282" customFormat="1" x14ac:dyDescent="0.25">
      <c r="A912" s="277"/>
      <c r="B912" s="278" t="s">
        <v>894</v>
      </c>
      <c r="C912" s="277"/>
      <c r="D912" s="279"/>
      <c r="E912" s="279"/>
      <c r="F912" s="279"/>
      <c r="G912" s="279"/>
      <c r="H912" s="279"/>
      <c r="I912" s="281"/>
      <c r="J912" s="281"/>
      <c r="K912" s="281"/>
      <c r="L912" s="281"/>
      <c r="M912" s="281"/>
      <c r="N912" s="281"/>
      <c r="O912" s="281"/>
    </row>
    <row r="913" spans="1:15" s="282" customFormat="1" ht="20.45" x14ac:dyDescent="0.3">
      <c r="A913" s="277"/>
      <c r="B913" s="295" t="s">
        <v>895</v>
      </c>
      <c r="C913" s="277"/>
      <c r="D913" s="279"/>
      <c r="E913" s="279"/>
      <c r="F913" s="279"/>
      <c r="G913" s="279"/>
      <c r="H913" s="279"/>
      <c r="I913" s="281"/>
      <c r="J913" s="281"/>
      <c r="K913" s="281"/>
      <c r="L913" s="281"/>
      <c r="M913" s="281"/>
      <c r="N913" s="281"/>
      <c r="O913" s="281"/>
    </row>
    <row r="914" spans="1:15" s="282" customFormat="1" ht="10.9" x14ac:dyDescent="0.3">
      <c r="A914" s="277"/>
      <c r="B914" s="296" t="s">
        <v>896</v>
      </c>
      <c r="C914" s="277"/>
      <c r="D914" s="279"/>
      <c r="E914" s="279">
        <f>3.84+3</f>
        <v>6.84</v>
      </c>
      <c r="F914" s="279"/>
      <c r="G914" s="279">
        <v>1.5</v>
      </c>
      <c r="H914" s="279">
        <f t="shared" ref="H914:H930" si="49">TRUNC(PRODUCT(D914:G914),2)</f>
        <v>10.26</v>
      </c>
      <c r="I914" s="281"/>
      <c r="J914" s="281"/>
      <c r="K914" s="281"/>
      <c r="L914" s="281"/>
      <c r="M914" s="281"/>
      <c r="N914" s="281"/>
      <c r="O914" s="281"/>
    </row>
    <row r="915" spans="1:15" s="282" customFormat="1" ht="10.9" x14ac:dyDescent="0.3">
      <c r="A915" s="277"/>
      <c r="B915" s="296" t="s">
        <v>897</v>
      </c>
      <c r="C915" s="277"/>
      <c r="D915" s="279"/>
      <c r="E915" s="279">
        <f>3.84+3</f>
        <v>6.84</v>
      </c>
      <c r="F915" s="279"/>
      <c r="G915" s="279">
        <v>1.5</v>
      </c>
      <c r="H915" s="279">
        <f t="shared" si="49"/>
        <v>10.26</v>
      </c>
      <c r="I915" s="281"/>
      <c r="J915" s="281"/>
      <c r="K915" s="281"/>
      <c r="L915" s="281"/>
      <c r="M915" s="281"/>
      <c r="N915" s="281"/>
      <c r="O915" s="281"/>
    </row>
    <row r="916" spans="1:15" s="282" customFormat="1" ht="10.9" x14ac:dyDescent="0.3">
      <c r="A916" s="277"/>
      <c r="B916" s="296" t="s">
        <v>898</v>
      </c>
      <c r="C916" s="277"/>
      <c r="D916" s="279"/>
      <c r="E916" s="279">
        <v>3.84</v>
      </c>
      <c r="F916" s="279"/>
      <c r="G916" s="279">
        <v>1.5</v>
      </c>
      <c r="H916" s="279">
        <f t="shared" si="49"/>
        <v>5.76</v>
      </c>
      <c r="I916" s="281"/>
      <c r="J916" s="281"/>
      <c r="K916" s="281"/>
      <c r="L916" s="281"/>
      <c r="M916" s="281"/>
      <c r="N916" s="281"/>
      <c r="O916" s="281"/>
    </row>
    <row r="917" spans="1:15" s="282" customFormat="1" ht="10.9" x14ac:dyDescent="0.3">
      <c r="A917" s="277"/>
      <c r="B917" s="296" t="s">
        <v>899</v>
      </c>
      <c r="C917" s="277"/>
      <c r="D917" s="279"/>
      <c r="E917" s="279">
        <f>3.84+3</f>
        <v>6.84</v>
      </c>
      <c r="F917" s="279"/>
      <c r="G917" s="279">
        <v>1.5</v>
      </c>
      <c r="H917" s="279">
        <f t="shared" si="49"/>
        <v>10.26</v>
      </c>
      <c r="I917" s="281"/>
      <c r="J917" s="281"/>
      <c r="K917" s="281"/>
      <c r="L917" s="281"/>
      <c r="M917" s="281"/>
      <c r="N917" s="281"/>
      <c r="O917" s="281"/>
    </row>
    <row r="918" spans="1:15" s="282" customFormat="1" ht="10.9" x14ac:dyDescent="0.3">
      <c r="A918" s="277"/>
      <c r="B918" s="296" t="s">
        <v>900</v>
      </c>
      <c r="C918" s="277"/>
      <c r="D918" s="279"/>
      <c r="E918" s="279">
        <f>1.75+2.91+6+2.65+2.66+1.64+2.85</f>
        <v>20.46</v>
      </c>
      <c r="F918" s="279"/>
      <c r="G918" s="279">
        <v>1.5</v>
      </c>
      <c r="H918" s="279">
        <f t="shared" si="49"/>
        <v>30.69</v>
      </c>
      <c r="I918" s="281"/>
      <c r="J918" s="281"/>
      <c r="K918" s="281"/>
      <c r="L918" s="281"/>
      <c r="M918" s="281"/>
      <c r="N918" s="281"/>
      <c r="O918" s="281"/>
    </row>
    <row r="919" spans="1:15" s="282" customFormat="1" ht="10.9" x14ac:dyDescent="0.3">
      <c r="A919" s="277"/>
      <c r="B919" s="296" t="s">
        <v>901</v>
      </c>
      <c r="C919" s="277"/>
      <c r="D919" s="279"/>
      <c r="E919" s="279">
        <v>1.64</v>
      </c>
      <c r="F919" s="279"/>
      <c r="G919" s="279">
        <v>1.5</v>
      </c>
      <c r="H919" s="279">
        <f t="shared" si="49"/>
        <v>2.46</v>
      </c>
      <c r="I919" s="281"/>
      <c r="J919" s="281"/>
      <c r="K919" s="281"/>
      <c r="L919" s="281"/>
      <c r="M919" s="281"/>
      <c r="N919" s="281"/>
      <c r="O919" s="281"/>
    </row>
    <row r="920" spans="1:15" s="282" customFormat="1" ht="10.9" x14ac:dyDescent="0.3">
      <c r="A920" s="277"/>
      <c r="B920" s="296" t="s">
        <v>902</v>
      </c>
      <c r="C920" s="277"/>
      <c r="D920" s="279"/>
      <c r="E920" s="279">
        <f>1.75+2.91+6+2.65+2.66+1.64+2.85</f>
        <v>20.46</v>
      </c>
      <c r="F920" s="279"/>
      <c r="G920" s="279">
        <v>1.5</v>
      </c>
      <c r="H920" s="279">
        <f t="shared" si="49"/>
        <v>30.69</v>
      </c>
      <c r="I920" s="281"/>
      <c r="J920" s="281"/>
      <c r="K920" s="281"/>
      <c r="L920" s="281"/>
      <c r="M920" s="281"/>
      <c r="N920" s="281"/>
      <c r="O920" s="281"/>
    </row>
    <row r="921" spans="1:15" s="282" customFormat="1" x14ac:dyDescent="0.25">
      <c r="A921" s="277"/>
      <c r="B921" s="296" t="s">
        <v>903</v>
      </c>
      <c r="C921" s="277"/>
      <c r="D921" s="279">
        <v>-1</v>
      </c>
      <c r="E921" s="279">
        <v>1.22</v>
      </c>
      <c r="F921" s="279"/>
      <c r="G921" s="279">
        <v>1.5</v>
      </c>
      <c r="H921" s="279">
        <f t="shared" si="49"/>
        <v>-1.83</v>
      </c>
      <c r="I921" s="281"/>
      <c r="J921" s="281"/>
      <c r="K921" s="281"/>
      <c r="L921" s="281"/>
      <c r="M921" s="281"/>
      <c r="N921" s="281"/>
      <c r="O921" s="281"/>
    </row>
    <row r="922" spans="1:15" s="282" customFormat="1" ht="10.9" x14ac:dyDescent="0.3">
      <c r="A922" s="277"/>
      <c r="B922" s="296"/>
      <c r="C922" s="277"/>
      <c r="D922" s="279">
        <v>-5</v>
      </c>
      <c r="E922" s="279">
        <v>1</v>
      </c>
      <c r="F922" s="279"/>
      <c r="G922" s="279">
        <v>1.5</v>
      </c>
      <c r="H922" s="279">
        <f t="shared" si="49"/>
        <v>-7.5</v>
      </c>
      <c r="I922" s="281"/>
      <c r="J922" s="281"/>
      <c r="K922" s="281"/>
      <c r="L922" s="281"/>
      <c r="M922" s="281"/>
      <c r="N922" s="281"/>
      <c r="O922" s="281"/>
    </row>
    <row r="923" spans="1:15" s="282" customFormat="1" ht="10.9" x14ac:dyDescent="0.3">
      <c r="A923" s="277"/>
      <c r="B923" s="331" t="s">
        <v>904</v>
      </c>
      <c r="C923" s="277"/>
      <c r="D923" s="279"/>
      <c r="E923" s="279">
        <f>5.9+1.9+2.82+2.7+2.86</f>
        <v>16.18</v>
      </c>
      <c r="F923" s="279"/>
      <c r="G923" s="279">
        <v>1.5</v>
      </c>
      <c r="H923" s="279">
        <f t="shared" si="49"/>
        <v>24.27</v>
      </c>
      <c r="I923" s="281"/>
      <c r="J923" s="281"/>
      <c r="K923" s="281"/>
      <c r="L923" s="281"/>
      <c r="M923" s="281"/>
      <c r="N923" s="281"/>
      <c r="O923" s="281"/>
    </row>
    <row r="924" spans="1:15" s="282" customFormat="1" x14ac:dyDescent="0.25">
      <c r="A924" s="277"/>
      <c r="B924" s="331" t="s">
        <v>903</v>
      </c>
      <c r="C924" s="277"/>
      <c r="D924" s="279">
        <v>-1</v>
      </c>
      <c r="E924" s="279">
        <v>1</v>
      </c>
      <c r="F924" s="279"/>
      <c r="G924" s="279">
        <v>1.5</v>
      </c>
      <c r="H924" s="279">
        <f t="shared" si="49"/>
        <v>-1.5</v>
      </c>
      <c r="I924" s="281"/>
      <c r="J924" s="281"/>
      <c r="K924" s="281"/>
      <c r="L924" s="281"/>
      <c r="M924" s="281"/>
      <c r="N924" s="281"/>
      <c r="O924" s="281"/>
    </row>
    <row r="925" spans="1:15" s="282" customFormat="1" ht="10.9" x14ac:dyDescent="0.3">
      <c r="A925" s="277"/>
      <c r="B925" s="331"/>
      <c r="C925" s="277"/>
      <c r="D925" s="279">
        <v>-1</v>
      </c>
      <c r="E925" s="279">
        <v>1</v>
      </c>
      <c r="F925" s="279"/>
      <c r="G925" s="279">
        <v>1.5</v>
      </c>
      <c r="H925" s="279">
        <f t="shared" si="49"/>
        <v>-1.5</v>
      </c>
      <c r="I925" s="281"/>
      <c r="J925" s="281"/>
      <c r="K925" s="281"/>
      <c r="L925" s="281"/>
      <c r="M925" s="281"/>
      <c r="N925" s="281"/>
      <c r="O925" s="281"/>
    </row>
    <row r="926" spans="1:15" s="282" customFormat="1" ht="10.9" x14ac:dyDescent="0.3">
      <c r="A926" s="277"/>
      <c r="B926" s="331"/>
      <c r="C926" s="277"/>
      <c r="D926" s="279">
        <v>-1</v>
      </c>
      <c r="E926" s="279">
        <v>1.1000000000000001</v>
      </c>
      <c r="F926" s="279"/>
      <c r="G926" s="279">
        <v>1.5</v>
      </c>
      <c r="H926" s="279">
        <f t="shared" si="49"/>
        <v>-1.65</v>
      </c>
      <c r="I926" s="281"/>
      <c r="J926" s="281"/>
      <c r="K926" s="281"/>
      <c r="L926" s="281"/>
      <c r="M926" s="281"/>
      <c r="N926" s="281"/>
      <c r="O926" s="281"/>
    </row>
    <row r="927" spans="1:15" s="282" customFormat="1" ht="10.9" x14ac:dyDescent="0.3">
      <c r="A927" s="277"/>
      <c r="B927" s="331"/>
      <c r="C927" s="277"/>
      <c r="D927" s="279">
        <v>-1</v>
      </c>
      <c r="E927" s="279">
        <v>1</v>
      </c>
      <c r="F927" s="279"/>
      <c r="G927" s="279">
        <v>1.5</v>
      </c>
      <c r="H927" s="279">
        <f t="shared" si="49"/>
        <v>-1.5</v>
      </c>
      <c r="I927" s="281"/>
      <c r="J927" s="281"/>
      <c r="K927" s="281"/>
      <c r="L927" s="281"/>
      <c r="M927" s="281"/>
      <c r="N927" s="281"/>
      <c r="O927" s="281"/>
    </row>
    <row r="928" spans="1:15" s="282" customFormat="1" ht="10.9" x14ac:dyDescent="0.3">
      <c r="A928" s="277"/>
      <c r="B928" s="331"/>
      <c r="C928" s="277"/>
      <c r="D928" s="279">
        <v>-1</v>
      </c>
      <c r="E928" s="279">
        <v>1</v>
      </c>
      <c r="F928" s="279"/>
      <c r="G928" s="279">
        <v>1.5</v>
      </c>
      <c r="H928" s="279">
        <f t="shared" si="49"/>
        <v>-1.5</v>
      </c>
      <c r="I928" s="281"/>
      <c r="J928" s="281"/>
      <c r="K928" s="281"/>
      <c r="L928" s="281"/>
      <c r="M928" s="281"/>
      <c r="N928" s="281"/>
      <c r="O928" s="281"/>
    </row>
    <row r="929" spans="1:15" s="282" customFormat="1" ht="10.9" x14ac:dyDescent="0.3">
      <c r="A929" s="277"/>
      <c r="B929" s="296" t="s">
        <v>905</v>
      </c>
      <c r="C929" s="277"/>
      <c r="D929" s="279"/>
      <c r="E929" s="279">
        <f>5.9+1.9+2.82+4.05+2.86</f>
        <v>17.53</v>
      </c>
      <c r="F929" s="279"/>
      <c r="G929" s="279">
        <v>1.5</v>
      </c>
      <c r="H929" s="279">
        <f t="shared" si="49"/>
        <v>26.29</v>
      </c>
      <c r="I929" s="281"/>
      <c r="J929" s="281"/>
      <c r="K929" s="281"/>
      <c r="L929" s="281"/>
      <c r="M929" s="281"/>
      <c r="N929" s="281"/>
      <c r="O929" s="281"/>
    </row>
    <row r="930" spans="1:15" s="282" customFormat="1" ht="10.9" x14ac:dyDescent="0.3">
      <c r="A930" s="277"/>
      <c r="B930" s="296" t="s">
        <v>906</v>
      </c>
      <c r="C930" s="277"/>
      <c r="D930" s="279">
        <v>2</v>
      </c>
      <c r="E930" s="279">
        <v>1.55</v>
      </c>
      <c r="F930" s="279"/>
      <c r="G930" s="279">
        <v>1.5</v>
      </c>
      <c r="H930" s="279">
        <f t="shared" si="49"/>
        <v>4.6500000000000004</v>
      </c>
      <c r="I930" s="281"/>
      <c r="J930" s="281"/>
      <c r="K930" s="281"/>
      <c r="L930" s="281"/>
      <c r="M930" s="281"/>
      <c r="N930" s="281"/>
      <c r="O930" s="281"/>
    </row>
    <row r="931" spans="1:15" s="282" customFormat="1" ht="20.45" x14ac:dyDescent="0.3">
      <c r="A931" s="277"/>
      <c r="B931" s="295" t="s">
        <v>907</v>
      </c>
      <c r="C931" s="277"/>
      <c r="D931" s="279"/>
      <c r="E931" s="279"/>
      <c r="F931" s="279"/>
      <c r="G931" s="279"/>
      <c r="H931" s="279"/>
      <c r="I931" s="281"/>
      <c r="J931" s="281"/>
      <c r="K931" s="281"/>
      <c r="L931" s="281"/>
      <c r="M931" s="281"/>
      <c r="N931" s="281"/>
      <c r="O931" s="281"/>
    </row>
    <row r="932" spans="1:15" s="282" customFormat="1" ht="10.9" x14ac:dyDescent="0.3">
      <c r="A932" s="277"/>
      <c r="B932" s="296" t="s">
        <v>896</v>
      </c>
      <c r="C932" s="277"/>
      <c r="D932" s="279"/>
      <c r="E932" s="279">
        <v>3.55</v>
      </c>
      <c r="F932" s="279"/>
      <c r="G932" s="279">
        <v>1.5</v>
      </c>
      <c r="H932" s="279">
        <f t="shared" ref="H932:H954" si="50">TRUNC(PRODUCT(D932:G932),2)</f>
        <v>5.32</v>
      </c>
      <c r="I932" s="281"/>
      <c r="J932" s="281"/>
      <c r="K932" s="281"/>
      <c r="L932" s="281"/>
      <c r="M932" s="281"/>
      <c r="N932" s="281"/>
      <c r="O932" s="281"/>
    </row>
    <row r="933" spans="1:15" s="282" customFormat="1" ht="10.9" x14ac:dyDescent="0.3">
      <c r="A933" s="277"/>
      <c r="B933" s="296"/>
      <c r="C933" s="277"/>
      <c r="D933" s="279"/>
      <c r="E933" s="279">
        <v>3.55</v>
      </c>
      <c r="F933" s="279"/>
      <c r="G933" s="279">
        <v>1.5</v>
      </c>
      <c r="H933" s="279">
        <f t="shared" si="50"/>
        <v>5.32</v>
      </c>
      <c r="I933" s="281"/>
      <c r="J933" s="281"/>
      <c r="K933" s="281"/>
      <c r="L933" s="281"/>
      <c r="M933" s="281"/>
      <c r="N933" s="281"/>
      <c r="O933" s="281"/>
    </row>
    <row r="934" spans="1:15" s="282" customFormat="1" ht="10.9" x14ac:dyDescent="0.3">
      <c r="A934" s="277"/>
      <c r="B934" s="296" t="s">
        <v>897</v>
      </c>
      <c r="C934" s="277"/>
      <c r="D934" s="279"/>
      <c r="E934" s="279">
        <v>3.55</v>
      </c>
      <c r="F934" s="279"/>
      <c r="G934" s="279">
        <v>1.5</v>
      </c>
      <c r="H934" s="279">
        <f t="shared" si="50"/>
        <v>5.32</v>
      </c>
      <c r="I934" s="281"/>
      <c r="J934" s="281"/>
      <c r="K934" s="281"/>
      <c r="L934" s="281"/>
      <c r="M934" s="281"/>
      <c r="N934" s="281"/>
      <c r="O934" s="281"/>
    </row>
    <row r="935" spans="1:15" s="282" customFormat="1" x14ac:dyDescent="0.25">
      <c r="A935" s="277"/>
      <c r="B935" s="296" t="s">
        <v>908</v>
      </c>
      <c r="C935" s="277"/>
      <c r="D935" s="279">
        <v>-1</v>
      </c>
      <c r="E935" s="279">
        <v>0.92</v>
      </c>
      <c r="F935" s="279"/>
      <c r="G935" s="279">
        <v>1.5</v>
      </c>
      <c r="H935" s="279">
        <f t="shared" si="50"/>
        <v>-1.38</v>
      </c>
      <c r="I935" s="281"/>
      <c r="J935" s="281"/>
      <c r="K935" s="281"/>
      <c r="L935" s="281"/>
      <c r="M935" s="281"/>
      <c r="N935" s="281"/>
      <c r="O935" s="281"/>
    </row>
    <row r="936" spans="1:15" s="282" customFormat="1" ht="10.9" x14ac:dyDescent="0.3">
      <c r="A936" s="277"/>
      <c r="B936" s="296" t="s">
        <v>898</v>
      </c>
      <c r="C936" s="277"/>
      <c r="D936" s="279"/>
      <c r="E936" s="279">
        <v>3.55</v>
      </c>
      <c r="F936" s="279"/>
      <c r="G936" s="279">
        <v>1.5</v>
      </c>
      <c r="H936" s="279">
        <f t="shared" si="50"/>
        <v>5.32</v>
      </c>
      <c r="I936" s="281"/>
      <c r="J936" s="281"/>
      <c r="K936" s="281"/>
      <c r="L936" s="281"/>
      <c r="M936" s="281"/>
      <c r="N936" s="281"/>
      <c r="O936" s="281"/>
    </row>
    <row r="937" spans="1:15" s="282" customFormat="1" ht="10.9" x14ac:dyDescent="0.3">
      <c r="A937" s="277"/>
      <c r="B937" s="296" t="s">
        <v>899</v>
      </c>
      <c r="C937" s="277"/>
      <c r="D937" s="279"/>
      <c r="E937" s="279">
        <v>3.55</v>
      </c>
      <c r="F937" s="279"/>
      <c r="G937" s="279">
        <v>1.5</v>
      </c>
      <c r="H937" s="279">
        <f t="shared" si="50"/>
        <v>5.32</v>
      </c>
      <c r="I937" s="281"/>
      <c r="J937" s="281"/>
      <c r="K937" s="281"/>
      <c r="L937" s="281"/>
      <c r="M937" s="281"/>
      <c r="N937" s="281"/>
      <c r="O937" s="281"/>
    </row>
    <row r="938" spans="1:15" s="282" customFormat="1" ht="10.9" x14ac:dyDescent="0.3">
      <c r="A938" s="277"/>
      <c r="B938" s="296" t="s">
        <v>900</v>
      </c>
      <c r="C938" s="277"/>
      <c r="D938" s="279"/>
      <c r="E938" s="279">
        <f>1.44+1.44</f>
        <v>2.88</v>
      </c>
      <c r="F938" s="279"/>
      <c r="G938" s="279">
        <v>1.5</v>
      </c>
      <c r="H938" s="279">
        <f t="shared" si="50"/>
        <v>4.32</v>
      </c>
      <c r="I938" s="281"/>
      <c r="J938" s="281"/>
      <c r="K938" s="281"/>
      <c r="L938" s="281"/>
      <c r="M938" s="281"/>
      <c r="N938" s="281"/>
      <c r="O938" s="281"/>
    </row>
    <row r="939" spans="1:15" s="282" customFormat="1" ht="10.9" x14ac:dyDescent="0.3">
      <c r="A939" s="277"/>
      <c r="B939" s="296" t="s">
        <v>902</v>
      </c>
      <c r="C939" s="277"/>
      <c r="D939" s="279"/>
      <c r="E939" s="279">
        <v>3.55</v>
      </c>
      <c r="F939" s="279"/>
      <c r="G939" s="279">
        <v>1.5</v>
      </c>
      <c r="H939" s="279">
        <f t="shared" si="50"/>
        <v>5.32</v>
      </c>
      <c r="I939" s="281"/>
      <c r="J939" s="281"/>
      <c r="K939" s="281"/>
      <c r="L939" s="281"/>
      <c r="M939" s="281"/>
      <c r="N939" s="281"/>
      <c r="O939" s="281"/>
    </row>
    <row r="940" spans="1:15" s="282" customFormat="1" ht="10.9" x14ac:dyDescent="0.3">
      <c r="A940" s="277"/>
      <c r="B940" s="296" t="s">
        <v>904</v>
      </c>
      <c r="C940" s="277"/>
      <c r="D940" s="279"/>
      <c r="E940" s="279">
        <v>1.8</v>
      </c>
      <c r="F940" s="279"/>
      <c r="G940" s="279">
        <v>1.5</v>
      </c>
      <c r="H940" s="279">
        <f t="shared" si="50"/>
        <v>2.7</v>
      </c>
      <c r="I940" s="281"/>
      <c r="J940" s="281"/>
      <c r="K940" s="281"/>
      <c r="L940" s="281"/>
      <c r="M940" s="281"/>
      <c r="N940" s="281"/>
      <c r="O940" s="281"/>
    </row>
    <row r="941" spans="1:15" s="282" customFormat="1" ht="10.9" x14ac:dyDescent="0.3">
      <c r="A941" s="277"/>
      <c r="B941" s="296" t="s">
        <v>905</v>
      </c>
      <c r="C941" s="277"/>
      <c r="D941" s="279"/>
      <c r="E941" s="279">
        <f>1.36+1.28+1.44+1.44+3.55+3.55+1.8</f>
        <v>14.420000000000002</v>
      </c>
      <c r="F941" s="279"/>
      <c r="G941" s="279">
        <v>1.5</v>
      </c>
      <c r="H941" s="279">
        <f t="shared" si="50"/>
        <v>21.63</v>
      </c>
      <c r="I941" s="281"/>
      <c r="J941" s="281"/>
      <c r="K941" s="281"/>
      <c r="L941" s="281"/>
      <c r="M941" s="281"/>
      <c r="N941" s="281"/>
      <c r="O941" s="281"/>
    </row>
    <row r="942" spans="1:15" s="282" customFormat="1" x14ac:dyDescent="0.25">
      <c r="A942" s="277"/>
      <c r="B942" s="296" t="s">
        <v>903</v>
      </c>
      <c r="C942" s="277"/>
      <c r="D942" s="279">
        <v>-1</v>
      </c>
      <c r="E942" s="279">
        <v>1.04</v>
      </c>
      <c r="F942" s="279"/>
      <c r="G942" s="279">
        <v>1.5</v>
      </c>
      <c r="H942" s="279">
        <f t="shared" si="50"/>
        <v>-1.56</v>
      </c>
      <c r="I942" s="281"/>
      <c r="J942" s="281"/>
      <c r="K942" s="281"/>
      <c r="L942" s="281"/>
      <c r="M942" s="281"/>
      <c r="N942" s="281"/>
      <c r="O942" s="281"/>
    </row>
    <row r="943" spans="1:15" s="282" customFormat="1" ht="10.9" x14ac:dyDescent="0.3">
      <c r="A943" s="277"/>
      <c r="B943" s="296"/>
      <c r="C943" s="277"/>
      <c r="D943" s="279">
        <v>-1</v>
      </c>
      <c r="E943" s="279">
        <v>0.85</v>
      </c>
      <c r="F943" s="279"/>
      <c r="G943" s="279">
        <v>1.5</v>
      </c>
      <c r="H943" s="279">
        <f t="shared" si="50"/>
        <v>-1.27</v>
      </c>
      <c r="I943" s="281"/>
      <c r="J943" s="281"/>
      <c r="K943" s="281"/>
      <c r="L943" s="281"/>
      <c r="M943" s="281"/>
      <c r="N943" s="281"/>
      <c r="O943" s="281"/>
    </row>
    <row r="944" spans="1:15" s="282" customFormat="1" ht="10.9" x14ac:dyDescent="0.3">
      <c r="A944" s="277"/>
      <c r="B944" s="296"/>
      <c r="C944" s="277"/>
      <c r="D944" s="279">
        <v>-1</v>
      </c>
      <c r="E944" s="279">
        <v>0.88</v>
      </c>
      <c r="F944" s="279"/>
      <c r="G944" s="279">
        <v>1.5</v>
      </c>
      <c r="H944" s="279">
        <f t="shared" si="50"/>
        <v>-1.32</v>
      </c>
      <c r="I944" s="281"/>
      <c r="J944" s="281"/>
      <c r="K944" s="281"/>
      <c r="L944" s="281"/>
      <c r="M944" s="281"/>
      <c r="N944" s="281"/>
      <c r="O944" s="281"/>
    </row>
    <row r="945" spans="1:16" s="282" customFormat="1" ht="10.9" x14ac:dyDescent="0.3">
      <c r="A945" s="277"/>
      <c r="B945" s="296"/>
      <c r="C945" s="277"/>
      <c r="D945" s="279">
        <v>-1</v>
      </c>
      <c r="E945" s="279">
        <v>0.9</v>
      </c>
      <c r="F945" s="279"/>
      <c r="G945" s="279">
        <v>1.5</v>
      </c>
      <c r="H945" s="279">
        <f t="shared" si="50"/>
        <v>-1.35</v>
      </c>
      <c r="I945" s="281"/>
      <c r="J945" s="281"/>
      <c r="K945" s="281"/>
      <c r="L945" s="281"/>
      <c r="M945" s="281"/>
      <c r="N945" s="281"/>
      <c r="O945" s="281"/>
    </row>
    <row r="946" spans="1:16" s="282" customFormat="1" ht="10.9" x14ac:dyDescent="0.3">
      <c r="A946" s="277"/>
      <c r="B946" s="296"/>
      <c r="C946" s="277"/>
      <c r="D946" s="279">
        <v>-1</v>
      </c>
      <c r="E946" s="279">
        <v>1.01</v>
      </c>
      <c r="F946" s="279"/>
      <c r="G946" s="279">
        <v>1.5</v>
      </c>
      <c r="H946" s="279">
        <f t="shared" si="50"/>
        <v>-1.51</v>
      </c>
      <c r="I946" s="281"/>
      <c r="J946" s="281"/>
      <c r="K946" s="281"/>
      <c r="L946" s="281"/>
      <c r="M946" s="281"/>
      <c r="N946" s="281"/>
      <c r="O946" s="281"/>
    </row>
    <row r="947" spans="1:16" s="282" customFormat="1" ht="10.9" x14ac:dyDescent="0.3">
      <c r="A947" s="277"/>
      <c r="B947" s="296" t="s">
        <v>906</v>
      </c>
      <c r="C947" s="277"/>
      <c r="D947" s="279"/>
      <c r="E947" s="279">
        <f>1.57+2.63+3.55</f>
        <v>7.75</v>
      </c>
      <c r="F947" s="279"/>
      <c r="G947" s="279">
        <v>1.5</v>
      </c>
      <c r="H947" s="279">
        <f t="shared" si="50"/>
        <v>11.62</v>
      </c>
      <c r="I947" s="281"/>
      <c r="J947" s="281"/>
      <c r="K947" s="281"/>
      <c r="L947" s="281"/>
      <c r="M947" s="281"/>
      <c r="N947" s="281"/>
      <c r="O947" s="281"/>
    </row>
    <row r="948" spans="1:16" s="282" customFormat="1" x14ac:dyDescent="0.25">
      <c r="A948" s="277"/>
      <c r="B948" s="296" t="s">
        <v>903</v>
      </c>
      <c r="C948" s="277"/>
      <c r="D948" s="279">
        <v>-2</v>
      </c>
      <c r="E948" s="279">
        <v>0.85</v>
      </c>
      <c r="F948" s="279"/>
      <c r="G948" s="279">
        <v>1.5</v>
      </c>
      <c r="H948" s="279">
        <f t="shared" si="50"/>
        <v>-2.5499999999999998</v>
      </c>
      <c r="I948" s="281"/>
      <c r="J948" s="281"/>
      <c r="K948" s="281"/>
      <c r="L948" s="281"/>
      <c r="M948" s="281"/>
      <c r="N948" s="281"/>
      <c r="O948" s="281"/>
    </row>
    <row r="949" spans="1:16" s="282" customFormat="1" ht="10.9" x14ac:dyDescent="0.3">
      <c r="A949" s="277"/>
      <c r="B949" s="296" t="s">
        <v>909</v>
      </c>
      <c r="C949" s="277"/>
      <c r="D949" s="279"/>
      <c r="E949" s="279">
        <v>1.4</v>
      </c>
      <c r="F949" s="279"/>
      <c r="G949" s="279">
        <v>1.5</v>
      </c>
      <c r="H949" s="279">
        <f t="shared" si="50"/>
        <v>2.1</v>
      </c>
      <c r="I949" s="281"/>
      <c r="J949" s="281"/>
      <c r="K949" s="281"/>
      <c r="L949" s="281"/>
      <c r="M949" s="281"/>
      <c r="N949" s="281"/>
      <c r="O949" s="281"/>
    </row>
    <row r="950" spans="1:16" s="282" customFormat="1" ht="10.9" x14ac:dyDescent="0.3">
      <c r="A950" s="277"/>
      <c r="B950" s="296" t="s">
        <v>910</v>
      </c>
      <c r="C950" s="277"/>
      <c r="D950" s="279"/>
      <c r="E950" s="279">
        <f>1.57+2.63+3.55+3.55+1.8</f>
        <v>13.100000000000001</v>
      </c>
      <c r="F950" s="279"/>
      <c r="G950" s="279">
        <v>1.5</v>
      </c>
      <c r="H950" s="279">
        <f t="shared" si="50"/>
        <v>19.649999999999999</v>
      </c>
      <c r="I950" s="281"/>
      <c r="J950" s="281"/>
      <c r="K950" s="281"/>
      <c r="L950" s="281"/>
      <c r="M950" s="281"/>
      <c r="N950" s="281"/>
      <c r="O950" s="281"/>
    </row>
    <row r="951" spans="1:16" s="282" customFormat="1" ht="10.9" x14ac:dyDescent="0.3">
      <c r="A951" s="277"/>
      <c r="B951" s="296"/>
      <c r="C951" s="277"/>
      <c r="D951" s="279">
        <v>-1</v>
      </c>
      <c r="E951" s="279">
        <v>1.01</v>
      </c>
      <c r="F951" s="279"/>
      <c r="G951" s="279">
        <v>1.5</v>
      </c>
      <c r="H951" s="279">
        <f t="shared" si="50"/>
        <v>-1.51</v>
      </c>
      <c r="I951" s="281"/>
      <c r="J951" s="270"/>
      <c r="K951" s="270"/>
      <c r="L951" s="270"/>
      <c r="M951" s="270"/>
      <c r="N951" s="270"/>
      <c r="O951" s="270"/>
      <c r="P951" s="270"/>
    </row>
    <row r="952" spans="1:16" s="282" customFormat="1" ht="10.9" x14ac:dyDescent="0.3">
      <c r="A952" s="277"/>
      <c r="B952" s="296" t="s">
        <v>911</v>
      </c>
      <c r="C952" s="277"/>
      <c r="D952" s="279"/>
      <c r="E952" s="279">
        <f>3.55+1.09+1.8</f>
        <v>6.4399999999999995</v>
      </c>
      <c r="F952" s="279"/>
      <c r="G952" s="279">
        <v>1.5</v>
      </c>
      <c r="H952" s="279">
        <f t="shared" si="50"/>
        <v>9.66</v>
      </c>
      <c r="I952" s="281"/>
      <c r="J952" s="291"/>
      <c r="K952" s="291"/>
      <c r="L952" s="291"/>
      <c r="M952" s="291"/>
      <c r="N952" s="291"/>
      <c r="O952" s="291"/>
      <c r="P952" s="292"/>
    </row>
    <row r="953" spans="1:16" s="282" customFormat="1" ht="10.9" x14ac:dyDescent="0.3">
      <c r="A953" s="277"/>
      <c r="B953" s="296" t="s">
        <v>912</v>
      </c>
      <c r="C953" s="277"/>
      <c r="D953" s="279"/>
      <c r="E953" s="279">
        <f>3.55+3.55</f>
        <v>7.1</v>
      </c>
      <c r="F953" s="279"/>
      <c r="G953" s="279">
        <v>1.5</v>
      </c>
      <c r="H953" s="279">
        <f t="shared" si="50"/>
        <v>10.65</v>
      </c>
      <c r="I953" s="281"/>
      <c r="J953" s="270"/>
      <c r="K953" s="270"/>
      <c r="L953" s="270"/>
      <c r="M953" s="270"/>
      <c r="N953" s="270"/>
      <c r="O953" s="270"/>
      <c r="P953" s="271"/>
    </row>
    <row r="954" spans="1:16" s="282" customFormat="1" ht="10.9" x14ac:dyDescent="0.3">
      <c r="A954" s="277"/>
      <c r="B954" s="296" t="s">
        <v>913</v>
      </c>
      <c r="C954" s="277"/>
      <c r="D954" s="279"/>
      <c r="E954" s="279">
        <f>3.55+3.55</f>
        <v>7.1</v>
      </c>
      <c r="F954" s="279"/>
      <c r="G954" s="279">
        <v>1.5</v>
      </c>
      <c r="H954" s="279">
        <f t="shared" si="50"/>
        <v>10.65</v>
      </c>
      <c r="I954" s="281"/>
      <c r="J954" s="281"/>
      <c r="K954" s="281"/>
      <c r="L954" s="281"/>
      <c r="M954" s="281"/>
      <c r="N954" s="281"/>
      <c r="O954" s="281"/>
    </row>
    <row r="955" spans="1:16" s="282" customFormat="1" ht="10.9" x14ac:dyDescent="0.3">
      <c r="A955" s="277"/>
      <c r="B955" s="283" t="str">
        <f>"Total item "&amp;A911</f>
        <v>Total item 7.2.4</v>
      </c>
      <c r="C955" s="277"/>
      <c r="D955" s="279"/>
      <c r="E955" s="284"/>
      <c r="F955" s="279"/>
      <c r="G955" s="279"/>
      <c r="H955" s="264">
        <f>SUM(H912:H954)</f>
        <v>251.05999999999995</v>
      </c>
      <c r="I955" s="352"/>
      <c r="J955" s="353"/>
      <c r="K955" s="354"/>
      <c r="L955" s="329"/>
      <c r="M955" s="329"/>
      <c r="N955" s="329"/>
      <c r="O955" s="329"/>
      <c r="P955" s="344"/>
    </row>
    <row r="956" spans="1:16" s="270" customFormat="1" ht="10.9" x14ac:dyDescent="0.3">
      <c r="A956" s="267"/>
      <c r="B956" s="285"/>
      <c r="C956" s="267"/>
      <c r="D956" s="269"/>
      <c r="E956" s="269"/>
      <c r="F956" s="711" t="s">
        <v>784</v>
      </c>
      <c r="G956" s="712"/>
      <c r="H956" s="286">
        <f>'[17]2º REPROGRAMAÇÃO'!K71</f>
        <v>219.18</v>
      </c>
      <c r="J956" s="329"/>
      <c r="K956" s="329"/>
      <c r="L956" s="329"/>
      <c r="M956" s="329"/>
      <c r="N956" s="329"/>
      <c r="O956" s="329"/>
      <c r="P956" s="344"/>
    </row>
    <row r="957" spans="1:16" s="270" customFormat="1" ht="10.9" x14ac:dyDescent="0.3">
      <c r="A957" s="267"/>
      <c r="B957" s="285"/>
      <c r="C957" s="267"/>
      <c r="D957" s="269"/>
      <c r="E957" s="269"/>
      <c r="F957" s="672" t="str">
        <f>IF(H957&gt;=0,"ADITAR","SUPRIMIR")</f>
        <v>ADITAR</v>
      </c>
      <c r="G957" s="673"/>
      <c r="H957" s="287">
        <f>H955-H956</f>
        <v>31.879999999999939</v>
      </c>
      <c r="J957" s="329"/>
      <c r="K957" s="329"/>
      <c r="L957" s="329"/>
      <c r="M957" s="329"/>
      <c r="N957" s="329"/>
      <c r="O957" s="329"/>
      <c r="P957" s="344"/>
    </row>
    <row r="958" spans="1:16" s="292" customFormat="1" ht="10.9" x14ac:dyDescent="0.3">
      <c r="A958" s="355"/>
      <c r="B958" s="356"/>
      <c r="C958" s="355"/>
      <c r="D958" s="357"/>
      <c r="E958" s="358"/>
      <c r="F958" s="357"/>
      <c r="G958" s="357"/>
      <c r="H958" s="357"/>
      <c r="I958" s="291"/>
      <c r="J958" s="329"/>
      <c r="K958" s="329"/>
      <c r="L958" s="329"/>
      <c r="M958" s="329"/>
      <c r="N958" s="329"/>
      <c r="O958" s="329"/>
      <c r="P958" s="344"/>
    </row>
    <row r="959" spans="1:16" s="276" customFormat="1" ht="22.5" x14ac:dyDescent="0.25">
      <c r="A959" s="337" t="str">
        <f>'[17]2º REPROGRAMAÇÃO'!A72</f>
        <v>7.2.5</v>
      </c>
      <c r="B959" s="338" t="str">
        <f>'[17]2º REPROGRAMAÇÃO'!B72</f>
        <v>EMASSAMENTO DE PAREDES INTERNAS 2 DEMÃOS C/MASSA DE PVA</v>
      </c>
      <c r="C959" s="337" t="str">
        <f>'[17]2º REPROGRAMAÇÃO'!C72</f>
        <v>M²</v>
      </c>
      <c r="D959" s="339"/>
      <c r="E959" s="339"/>
      <c r="F959" s="339"/>
      <c r="G959" s="339"/>
      <c r="H959" s="339"/>
      <c r="I959" s="275"/>
      <c r="J959" s="275"/>
      <c r="K959" s="275"/>
      <c r="L959" s="275"/>
      <c r="M959" s="275"/>
      <c r="N959" s="275"/>
      <c r="O959" s="275"/>
    </row>
    <row r="960" spans="1:16" s="282" customFormat="1" x14ac:dyDescent="0.25">
      <c r="A960" s="277"/>
      <c r="B960" s="296" t="s">
        <v>917</v>
      </c>
      <c r="C960" s="277"/>
      <c r="D960" s="279">
        <f>H907</f>
        <v>740.68000000000006</v>
      </c>
      <c r="E960" s="279"/>
      <c r="F960" s="279"/>
      <c r="G960" s="279"/>
      <c r="H960" s="279">
        <f t="shared" ref="H960" si="51">TRUNC(PRODUCT(D960:G960),2)</f>
        <v>740.68</v>
      </c>
      <c r="I960" s="281"/>
      <c r="J960" s="281"/>
      <c r="K960" s="281"/>
      <c r="L960" s="281"/>
      <c r="M960" s="281"/>
      <c r="N960" s="281"/>
      <c r="O960" s="281"/>
    </row>
    <row r="961" spans="1:16" s="282" customFormat="1" ht="10.9" x14ac:dyDescent="0.3">
      <c r="A961" s="277"/>
      <c r="B961" s="283" t="str">
        <f>"Total item "&amp;A959</f>
        <v>Total item 7.2.5</v>
      </c>
      <c r="C961" s="277"/>
      <c r="D961" s="279"/>
      <c r="E961" s="284"/>
      <c r="F961" s="279"/>
      <c r="G961" s="279"/>
      <c r="H961" s="264">
        <f>SUM(H960:H960)</f>
        <v>740.68</v>
      </c>
      <c r="I961" s="352"/>
      <c r="J961" s="353"/>
      <c r="K961" s="354"/>
      <c r="L961" s="329"/>
      <c r="M961" s="329"/>
      <c r="N961" s="329"/>
      <c r="O961" s="329"/>
      <c r="P961" s="344"/>
    </row>
    <row r="962" spans="1:16" s="270" customFormat="1" ht="10.9" x14ac:dyDescent="0.3">
      <c r="A962" s="267"/>
      <c r="B962" s="285"/>
      <c r="C962" s="267"/>
      <c r="D962" s="269"/>
      <c r="E962" s="269"/>
      <c r="F962" s="711" t="s">
        <v>784</v>
      </c>
      <c r="G962" s="712"/>
      <c r="H962" s="286">
        <f>'[17]2º REPROGRAMAÇÃO'!K72</f>
        <v>679.86</v>
      </c>
      <c r="J962" s="329"/>
      <c r="K962" s="329"/>
      <c r="L962" s="329"/>
      <c r="M962" s="329"/>
      <c r="N962" s="329"/>
      <c r="O962" s="329"/>
      <c r="P962" s="344"/>
    </row>
    <row r="963" spans="1:16" s="270" customFormat="1" ht="10.9" x14ac:dyDescent="0.3">
      <c r="A963" s="267"/>
      <c r="B963" s="285"/>
      <c r="C963" s="267"/>
      <c r="D963" s="269"/>
      <c r="E963" s="269"/>
      <c r="F963" s="672" t="str">
        <f>IF(H963&gt;=0,"ADITAR","SUPRIMIR")</f>
        <v>ADITAR</v>
      </c>
      <c r="G963" s="673"/>
      <c r="H963" s="287">
        <f>H961-H962</f>
        <v>60.819999999999936</v>
      </c>
      <c r="J963" s="329"/>
      <c r="K963" s="329"/>
      <c r="L963" s="329"/>
      <c r="M963" s="329"/>
      <c r="N963" s="329"/>
      <c r="O963" s="329"/>
      <c r="P963" s="344"/>
    </row>
    <row r="964" spans="1:16" s="292" customFormat="1" ht="10.9" x14ac:dyDescent="0.3">
      <c r="A964" s="355"/>
      <c r="B964" s="356"/>
      <c r="C964" s="355"/>
      <c r="D964" s="357"/>
      <c r="E964" s="358"/>
      <c r="F964" s="357"/>
      <c r="G964" s="357"/>
      <c r="H964" s="357"/>
      <c r="I964" s="291"/>
      <c r="J964" s="329"/>
      <c r="K964" s="329"/>
      <c r="L964" s="329"/>
      <c r="M964" s="329"/>
      <c r="N964" s="329"/>
      <c r="O964" s="329"/>
      <c r="P964" s="344"/>
    </row>
    <row r="965" spans="1:16" s="276" customFormat="1" x14ac:dyDescent="0.25">
      <c r="A965" s="337" t="str">
        <f>'[17]2º REPROGRAMAÇÃO'!A73</f>
        <v>7.2.6</v>
      </c>
      <c r="B965" s="338" t="str">
        <f>'[17]2º REPROGRAMAÇÃO'!B73</f>
        <v>LATEX DUAS DEMÃOS EM PAREDES INTERNAS S/MASSA</v>
      </c>
      <c r="C965" s="337" t="str">
        <f>'[17]2º REPROGRAMAÇÃO'!C73</f>
        <v>M²</v>
      </c>
      <c r="D965" s="339"/>
      <c r="E965" s="339"/>
      <c r="F965" s="339"/>
      <c r="G965" s="339"/>
      <c r="H965" s="339"/>
      <c r="I965" s="275"/>
      <c r="J965" s="275"/>
      <c r="K965" s="275"/>
      <c r="L965" s="275"/>
      <c r="M965" s="275"/>
      <c r="N965" s="275"/>
      <c r="O965" s="275"/>
    </row>
    <row r="966" spans="1:16" s="282" customFormat="1" ht="10.9" x14ac:dyDescent="0.3">
      <c r="A966" s="277"/>
      <c r="B966" s="296" t="str">
        <f>B960</f>
        <v>Área do Emboço item 7.2.3</v>
      </c>
      <c r="C966" s="277"/>
      <c r="D966" s="279">
        <f>H907</f>
        <v>740.68000000000006</v>
      </c>
      <c r="E966" s="279"/>
      <c r="F966" s="279"/>
      <c r="G966" s="279"/>
      <c r="H966" s="279">
        <f t="shared" ref="H966" si="52">TRUNC(PRODUCT(D966:G966),2)</f>
        <v>740.68</v>
      </c>
      <c r="I966" s="281"/>
      <c r="J966" s="281"/>
      <c r="K966" s="281"/>
      <c r="L966" s="281"/>
      <c r="M966" s="281"/>
      <c r="N966" s="281"/>
      <c r="O966" s="281"/>
    </row>
    <row r="967" spans="1:16" s="282" customFormat="1" ht="10.9" x14ac:dyDescent="0.3">
      <c r="A967" s="277"/>
      <c r="B967" s="283" t="str">
        <f>"Total item "&amp;A965</f>
        <v>Total item 7.2.6</v>
      </c>
      <c r="C967" s="277"/>
      <c r="D967" s="279"/>
      <c r="E967" s="284"/>
      <c r="F967" s="279"/>
      <c r="G967" s="279"/>
      <c r="H967" s="264">
        <f>SUM(H966:H966)</f>
        <v>740.68</v>
      </c>
      <c r="I967" s="352"/>
      <c r="J967" s="353"/>
      <c r="K967" s="354"/>
      <c r="L967" s="329"/>
      <c r="M967" s="329"/>
      <c r="N967" s="329"/>
      <c r="O967" s="329"/>
      <c r="P967" s="344"/>
    </row>
    <row r="968" spans="1:16" s="270" customFormat="1" ht="10.9" x14ac:dyDescent="0.3">
      <c r="A968" s="267"/>
      <c r="B968" s="285"/>
      <c r="C968" s="267"/>
      <c r="D968" s="269"/>
      <c r="E968" s="269"/>
      <c r="F968" s="711" t="s">
        <v>784</v>
      </c>
      <c r="G968" s="712"/>
      <c r="H968" s="286">
        <f>'[17]2º REPROGRAMAÇÃO'!K73</f>
        <v>679.86</v>
      </c>
      <c r="J968" s="329"/>
      <c r="K968" s="329"/>
      <c r="L968" s="329"/>
      <c r="M968" s="329"/>
      <c r="N968" s="329"/>
      <c r="O968" s="329"/>
      <c r="P968" s="344"/>
    </row>
    <row r="969" spans="1:16" s="270" customFormat="1" ht="10.9" x14ac:dyDescent="0.3">
      <c r="A969" s="267"/>
      <c r="B969" s="285"/>
      <c r="C969" s="267"/>
      <c r="D969" s="269"/>
      <c r="E969" s="269"/>
      <c r="F969" s="672" t="str">
        <f>IF(H969&gt;=0,"ADITAR","SUPRIMIR")</f>
        <v>ADITAR</v>
      </c>
      <c r="G969" s="673"/>
      <c r="H969" s="287">
        <f>H967-H968</f>
        <v>60.819999999999936</v>
      </c>
      <c r="J969" s="329"/>
      <c r="K969" s="329"/>
      <c r="L969" s="329"/>
      <c r="M969" s="329"/>
      <c r="N969" s="329"/>
      <c r="O969" s="329"/>
      <c r="P969" s="344"/>
    </row>
    <row r="970" spans="1:16" s="292" customFormat="1" ht="10.9" x14ac:dyDescent="0.3">
      <c r="A970" s="355"/>
      <c r="B970" s="356"/>
      <c r="C970" s="355"/>
      <c r="D970" s="357"/>
      <c r="E970" s="358"/>
      <c r="F970" s="357"/>
      <c r="G970" s="357"/>
      <c r="H970" s="357"/>
      <c r="I970" s="291"/>
      <c r="J970" s="329"/>
      <c r="K970" s="329"/>
      <c r="L970" s="329"/>
      <c r="M970" s="329"/>
      <c r="N970" s="329"/>
      <c r="O970" s="329"/>
      <c r="P970" s="344"/>
    </row>
    <row r="971" spans="1:16" s="292" customFormat="1" ht="10.9" x14ac:dyDescent="0.3">
      <c r="A971" s="355"/>
      <c r="B971" s="356"/>
      <c r="C971" s="355"/>
      <c r="D971" s="357"/>
      <c r="E971" s="358"/>
      <c r="F971" s="357"/>
      <c r="G971" s="357"/>
      <c r="H971" s="357"/>
      <c r="I971" s="291"/>
      <c r="J971" s="329"/>
      <c r="K971" s="329"/>
      <c r="L971" s="329"/>
      <c r="M971" s="329"/>
      <c r="N971" s="329"/>
      <c r="O971" s="329"/>
      <c r="P971" s="344"/>
    </row>
    <row r="972" spans="1:16" s="292" customFormat="1" ht="10.9" x14ac:dyDescent="0.3">
      <c r="A972" s="355"/>
      <c r="B972" s="356"/>
      <c r="C972" s="355"/>
      <c r="D972" s="357"/>
      <c r="E972" s="358"/>
      <c r="F972" s="357"/>
      <c r="G972" s="357"/>
      <c r="H972" s="357"/>
      <c r="I972" s="291"/>
      <c r="J972" s="281"/>
      <c r="K972" s="281"/>
      <c r="L972" s="281"/>
      <c r="M972" s="281"/>
      <c r="N972" s="281"/>
      <c r="O972" s="281"/>
      <c r="P972" s="282"/>
    </row>
    <row r="973" spans="1:16" s="266" customFormat="1" ht="10.9" x14ac:dyDescent="0.3">
      <c r="A973" s="262" t="s">
        <v>318</v>
      </c>
      <c r="B973" s="263" t="s">
        <v>317</v>
      </c>
      <c r="C973" s="262"/>
      <c r="D973" s="264"/>
      <c r="E973" s="264"/>
      <c r="F973" s="264"/>
      <c r="G973" s="264"/>
      <c r="H973" s="264"/>
      <c r="I973" s="265"/>
      <c r="J973" s="281"/>
      <c r="K973" s="347"/>
      <c r="L973" s="347"/>
      <c r="M973" s="347"/>
      <c r="N973" s="347"/>
      <c r="O973" s="347"/>
      <c r="P973" s="348"/>
    </row>
    <row r="974" spans="1:16" ht="10.9" x14ac:dyDescent="0.3">
      <c r="J974" s="281"/>
    </row>
    <row r="975" spans="1:16" s="276" customFormat="1" ht="22.5" x14ac:dyDescent="0.25">
      <c r="A975" s="272" t="s">
        <v>316</v>
      </c>
      <c r="B975" s="273" t="s">
        <v>315</v>
      </c>
      <c r="C975" s="272" t="s">
        <v>77</v>
      </c>
      <c r="D975" s="274"/>
      <c r="E975" s="274"/>
      <c r="F975" s="274"/>
      <c r="G975" s="274"/>
      <c r="H975" s="274"/>
      <c r="I975" s="275"/>
      <c r="J975" s="281"/>
      <c r="K975" s="275"/>
      <c r="L975" s="275"/>
      <c r="M975" s="275"/>
      <c r="N975" s="275"/>
      <c r="O975" s="275"/>
    </row>
    <row r="976" spans="1:16" s="282" customFormat="1" x14ac:dyDescent="0.25">
      <c r="A976" s="277"/>
      <c r="B976" s="295" t="s">
        <v>918</v>
      </c>
      <c r="C976" s="277"/>
      <c r="D976" s="279"/>
      <c r="E976" s="279"/>
      <c r="F976" s="279"/>
      <c r="G976" s="279"/>
      <c r="H976" s="279"/>
      <c r="I976" s="281"/>
      <c r="J976" s="281"/>
      <c r="K976" s="281"/>
      <c r="L976" s="281"/>
      <c r="M976" s="281"/>
      <c r="N976" s="281"/>
      <c r="O976" s="281"/>
    </row>
    <row r="977" spans="1:16" s="282" customFormat="1" ht="10.9" x14ac:dyDescent="0.3">
      <c r="A977" s="342"/>
      <c r="B977" s="295"/>
      <c r="C977" s="277"/>
      <c r="D977" s="279"/>
      <c r="E977" s="279">
        <f>22.55-2*0.15</f>
        <v>22.25</v>
      </c>
      <c r="F977" s="279">
        <f>9.6-2*0.15</f>
        <v>9.2999999999999989</v>
      </c>
      <c r="G977" s="279"/>
      <c r="H977" s="279">
        <f t="shared" ref="H977:H983" si="53">TRUNC(PRODUCT(D977:G977),2)</f>
        <v>206.92</v>
      </c>
      <c r="I977" s="281"/>
      <c r="J977" s="281"/>
      <c r="K977" s="281"/>
      <c r="L977" s="281"/>
      <c r="M977" s="281"/>
      <c r="N977" s="281"/>
      <c r="O977" s="281"/>
    </row>
    <row r="978" spans="1:16" s="282" customFormat="1" x14ac:dyDescent="0.25">
      <c r="A978" s="342"/>
      <c r="B978" s="331" t="s">
        <v>919</v>
      </c>
      <c r="C978" s="277"/>
      <c r="D978" s="279">
        <v>-1</v>
      </c>
      <c r="E978" s="279">
        <f>4.3+2*0.15</f>
        <v>4.5999999999999996</v>
      </c>
      <c r="F978" s="279">
        <f>3.55</f>
        <v>3.55</v>
      </c>
      <c r="G978" s="279"/>
      <c r="H978" s="279">
        <f t="shared" si="53"/>
        <v>-16.329999999999998</v>
      </c>
      <c r="I978" s="281"/>
      <c r="J978" s="329"/>
      <c r="K978" s="281"/>
      <c r="L978" s="281"/>
      <c r="M978" s="281"/>
      <c r="N978" s="281"/>
      <c r="O978" s="281"/>
    </row>
    <row r="979" spans="1:16" s="282" customFormat="1" ht="10.9" x14ac:dyDescent="0.3">
      <c r="A979" s="342"/>
      <c r="B979" s="278" t="s">
        <v>787</v>
      </c>
      <c r="C979" s="277"/>
      <c r="D979" s="279">
        <v>-1</v>
      </c>
      <c r="E979" s="279">
        <v>3.1</v>
      </c>
      <c r="F979" s="279">
        <v>2.2999999999999998</v>
      </c>
      <c r="G979" s="279"/>
      <c r="H979" s="279">
        <f t="shared" si="53"/>
        <v>-7.13</v>
      </c>
      <c r="I979" s="281"/>
      <c r="J979" s="329"/>
      <c r="K979" s="281"/>
      <c r="L979" s="281"/>
      <c r="M979" s="281"/>
      <c r="N979" s="281"/>
      <c r="O979" s="281"/>
    </row>
    <row r="980" spans="1:16" s="282" customFormat="1" ht="10.9" x14ac:dyDescent="0.3">
      <c r="A980" s="342"/>
      <c r="B980" s="278" t="s">
        <v>788</v>
      </c>
      <c r="C980" s="277"/>
      <c r="D980" s="279">
        <v>-1</v>
      </c>
      <c r="E980" s="279">
        <v>1.9</v>
      </c>
      <c r="F980" s="279">
        <v>2.2999999999999998</v>
      </c>
      <c r="G980" s="279"/>
      <c r="H980" s="279">
        <f t="shared" si="53"/>
        <v>-4.37</v>
      </c>
      <c r="I980" s="281"/>
      <c r="J980" s="343"/>
      <c r="K980" s="281"/>
      <c r="L980" s="281"/>
      <c r="M980" s="281"/>
      <c r="N980" s="281"/>
      <c r="O980" s="281"/>
    </row>
    <row r="981" spans="1:16" s="282" customFormat="1" x14ac:dyDescent="0.25">
      <c r="A981" s="342"/>
      <c r="B981" s="331" t="s">
        <v>920</v>
      </c>
      <c r="C981" s="277"/>
      <c r="D981" s="279"/>
      <c r="E981" s="279">
        <f>(4.1+1.2+3.3+2*0.8)</f>
        <v>10.199999999999999</v>
      </c>
      <c r="F981" s="279">
        <f>3.3+2.6</f>
        <v>5.9</v>
      </c>
      <c r="G981" s="279"/>
      <c r="H981" s="279">
        <f t="shared" si="53"/>
        <v>60.18</v>
      </c>
      <c r="I981" s="281"/>
      <c r="J981" s="281"/>
      <c r="K981" s="281"/>
      <c r="L981" s="281"/>
      <c r="M981" s="281"/>
      <c r="N981" s="281"/>
      <c r="O981" s="281"/>
    </row>
    <row r="982" spans="1:16" s="282" customFormat="1" ht="10.9" x14ac:dyDescent="0.3">
      <c r="A982" s="342"/>
      <c r="B982" s="331" t="s">
        <v>792</v>
      </c>
      <c r="C982" s="277"/>
      <c r="D982" s="279"/>
      <c r="E982" s="279">
        <f>4.95+4.6+0.63-3.15-0.8</f>
        <v>6.2300000000000013</v>
      </c>
      <c r="F982" s="279">
        <v>0.8</v>
      </c>
      <c r="G982" s="279"/>
      <c r="H982" s="279">
        <f t="shared" si="53"/>
        <v>4.9800000000000004</v>
      </c>
      <c r="I982" s="281"/>
      <c r="J982" s="281"/>
      <c r="K982" s="281"/>
      <c r="L982" s="281"/>
      <c r="M982" s="281"/>
      <c r="N982" s="281"/>
      <c r="O982" s="281"/>
    </row>
    <row r="983" spans="1:16" s="282" customFormat="1" ht="10.9" x14ac:dyDescent="0.3">
      <c r="A983" s="342"/>
      <c r="B983" s="331" t="s">
        <v>793</v>
      </c>
      <c r="C983" s="277"/>
      <c r="D983" s="279"/>
      <c r="E983" s="279">
        <f>5.05+2-0.8</f>
        <v>6.25</v>
      </c>
      <c r="F983" s="279">
        <v>0.8</v>
      </c>
      <c r="G983" s="279"/>
      <c r="H983" s="279">
        <f t="shared" si="53"/>
        <v>5</v>
      </c>
      <c r="I983" s="281"/>
      <c r="J983" s="329"/>
      <c r="K983" s="281"/>
      <c r="L983" s="281"/>
      <c r="M983" s="281"/>
      <c r="N983" s="281"/>
      <c r="O983" s="281"/>
    </row>
    <row r="984" spans="1:16" s="282" customFormat="1" ht="10.9" x14ac:dyDescent="0.3">
      <c r="A984" s="277"/>
      <c r="B984" s="283" t="str">
        <f>"Total item "&amp;A975</f>
        <v>Total item 8.1</v>
      </c>
      <c r="C984" s="277"/>
      <c r="D984" s="279"/>
      <c r="E984" s="284"/>
      <c r="F984" s="279"/>
      <c r="G984" s="279"/>
      <c r="H984" s="264">
        <f>SUM(H976:H983)</f>
        <v>249.24999999999997</v>
      </c>
      <c r="I984" s="281"/>
      <c r="J984" s="329"/>
      <c r="K984" s="329"/>
      <c r="L984" s="329"/>
      <c r="M984" s="329"/>
      <c r="N984" s="329"/>
      <c r="O984" s="329"/>
      <c r="P984" s="344"/>
    </row>
    <row r="985" spans="1:16" s="270" customFormat="1" ht="10.9" x14ac:dyDescent="0.3">
      <c r="A985" s="267"/>
      <c r="B985" s="285"/>
      <c r="C985" s="267"/>
      <c r="D985" s="269"/>
      <c r="E985" s="269"/>
      <c r="F985" s="711" t="s">
        <v>784</v>
      </c>
      <c r="G985" s="712"/>
      <c r="H985" s="286">
        <f>'[17]2º REPROGRAMAÇÃO'!K78</f>
        <v>286.94</v>
      </c>
      <c r="J985" s="329"/>
      <c r="K985" s="329"/>
      <c r="L985" s="329"/>
      <c r="M985" s="329"/>
      <c r="N985" s="329"/>
      <c r="O985" s="329"/>
      <c r="P985" s="344"/>
    </row>
    <row r="986" spans="1:16" s="270" customFormat="1" ht="10.9" x14ac:dyDescent="0.3">
      <c r="A986" s="267"/>
      <c r="B986" s="285"/>
      <c r="C986" s="267"/>
      <c r="D986" s="269"/>
      <c r="E986" s="269"/>
      <c r="F986" s="672" t="str">
        <f>IF(H986&gt;=0,"ADITAR","SUPRIMIR")</f>
        <v>SUPRIMIR</v>
      </c>
      <c r="G986" s="673"/>
      <c r="H986" s="287">
        <f>H984-H985</f>
        <v>-37.690000000000026</v>
      </c>
      <c r="J986" s="329"/>
      <c r="K986" s="329"/>
      <c r="L986" s="329"/>
      <c r="M986" s="329"/>
      <c r="N986" s="329"/>
      <c r="O986" s="329"/>
      <c r="P986" s="344"/>
    </row>
    <row r="987" spans="1:16" s="292" customFormat="1" ht="10.9" x14ac:dyDescent="0.3">
      <c r="A987" s="355"/>
      <c r="B987" s="356"/>
      <c r="C987" s="355"/>
      <c r="D987" s="357"/>
      <c r="E987" s="358"/>
      <c r="F987" s="357"/>
      <c r="G987" s="357"/>
      <c r="H987" s="357"/>
      <c r="I987" s="291"/>
      <c r="J987" s="329"/>
      <c r="K987" s="329"/>
      <c r="L987" s="329"/>
      <c r="M987" s="329"/>
      <c r="N987" s="329"/>
      <c r="O987" s="329"/>
      <c r="P987" s="344"/>
    </row>
    <row r="988" spans="1:16" s="341" customFormat="1" ht="20.45" x14ac:dyDescent="0.3">
      <c r="A988" s="337" t="str">
        <f>'[17]BM 07'!A75</f>
        <v>8.4</v>
      </c>
      <c r="B988" s="338" t="str">
        <f>'[17]BM 07'!B75</f>
        <v>RUFO EM CHAPA DE ACO GALVANIZADO NUMERO 24, DESENVOLVIMENTO DE 25CM.</v>
      </c>
      <c r="C988" s="337" t="str">
        <f>'[17]BM 07'!C75</f>
        <v>M</v>
      </c>
      <c r="D988" s="339"/>
      <c r="E988" s="339"/>
      <c r="F988" s="339"/>
      <c r="G988" s="339"/>
      <c r="H988" s="339"/>
      <c r="I988" s="340"/>
      <c r="J988" s="340"/>
      <c r="K988" s="340"/>
      <c r="L988" s="340"/>
      <c r="M988" s="340"/>
      <c r="N988" s="340"/>
      <c r="O988" s="340"/>
    </row>
    <row r="989" spans="1:16" s="282" customFormat="1" ht="10.9" x14ac:dyDescent="0.3">
      <c r="A989" s="342"/>
      <c r="B989" s="295"/>
      <c r="C989" s="277"/>
      <c r="D989" s="279">
        <v>2</v>
      </c>
      <c r="E989" s="279">
        <v>22.5</v>
      </c>
      <c r="F989" s="279"/>
      <c r="G989" s="279"/>
      <c r="H989" s="279">
        <f t="shared" ref="H989:H990" si="54">TRUNC(PRODUCT(D989:G989),2)</f>
        <v>45</v>
      </c>
      <c r="I989" s="281"/>
      <c r="J989" s="281"/>
      <c r="K989" s="281"/>
      <c r="L989" s="281"/>
      <c r="M989" s="281"/>
      <c r="N989" s="281"/>
      <c r="O989" s="281"/>
    </row>
    <row r="990" spans="1:16" s="282" customFormat="1" ht="10.9" x14ac:dyDescent="0.3">
      <c r="A990" s="342"/>
      <c r="B990" s="331"/>
      <c r="C990" s="277"/>
      <c r="D990" s="279">
        <v>2</v>
      </c>
      <c r="E990" s="279">
        <v>17.5</v>
      </c>
      <c r="F990" s="279"/>
      <c r="G990" s="279"/>
      <c r="H990" s="279">
        <f t="shared" si="54"/>
        <v>35</v>
      </c>
      <c r="I990" s="281"/>
      <c r="J990" s="329"/>
      <c r="K990" s="281"/>
      <c r="L990" s="281"/>
      <c r="M990" s="281"/>
      <c r="N990" s="281"/>
      <c r="O990" s="281"/>
    </row>
    <row r="991" spans="1:16" s="282" customFormat="1" ht="10.9" x14ac:dyDescent="0.3">
      <c r="A991" s="277"/>
      <c r="B991" s="283" t="str">
        <f>"Total item "&amp;A988</f>
        <v>Total item 8.4</v>
      </c>
      <c r="C991" s="277"/>
      <c r="D991" s="279"/>
      <c r="E991" s="284"/>
      <c r="F991" s="279"/>
      <c r="G991" s="279"/>
      <c r="H991" s="264">
        <f>SUM(H989:H990)</f>
        <v>80</v>
      </c>
      <c r="I991" s="281"/>
      <c r="J991" s="329"/>
      <c r="K991" s="329"/>
      <c r="L991" s="329"/>
      <c r="M991" s="329"/>
      <c r="N991" s="329"/>
      <c r="O991" s="329"/>
      <c r="P991" s="344"/>
    </row>
    <row r="992" spans="1:16" s="270" customFormat="1" ht="10.9" x14ac:dyDescent="0.3">
      <c r="A992" s="267"/>
      <c r="B992" s="285"/>
      <c r="C992" s="267"/>
      <c r="D992" s="269"/>
      <c r="E992" s="269"/>
      <c r="F992" s="711" t="s">
        <v>784</v>
      </c>
      <c r="G992" s="712"/>
      <c r="H992" s="286">
        <f>'[17]2º REPROGRAMAÇÃO'!D81</f>
        <v>19.07</v>
      </c>
      <c r="J992" s="329"/>
      <c r="K992" s="329"/>
      <c r="L992" s="329"/>
      <c r="M992" s="329"/>
      <c r="N992" s="329"/>
      <c r="O992" s="329"/>
      <c r="P992" s="344"/>
    </row>
    <row r="993" spans="1:16" s="270" customFormat="1" ht="10.9" x14ac:dyDescent="0.3">
      <c r="A993" s="267"/>
      <c r="B993" s="285"/>
      <c r="C993" s="267"/>
      <c r="D993" s="269"/>
      <c r="E993" s="269"/>
      <c r="F993" s="672" t="str">
        <f>IF(H993&gt;=0,"ADITAR","SUPRIMIR")</f>
        <v>ADITAR</v>
      </c>
      <c r="G993" s="673"/>
      <c r="H993" s="287">
        <f>H991-H992</f>
        <v>60.93</v>
      </c>
      <c r="J993" s="329"/>
      <c r="K993" s="329"/>
      <c r="L993" s="329"/>
      <c r="M993" s="329"/>
      <c r="N993" s="329"/>
      <c r="O993" s="329"/>
      <c r="P993" s="344"/>
    </row>
    <row r="994" spans="1:16" s="292" customFormat="1" ht="10.9" x14ac:dyDescent="0.3">
      <c r="A994" s="355"/>
      <c r="B994" s="356"/>
      <c r="C994" s="355"/>
      <c r="D994" s="357"/>
      <c r="E994" s="358"/>
      <c r="F994" s="357"/>
      <c r="G994" s="357"/>
      <c r="H994" s="357"/>
      <c r="I994" s="291"/>
      <c r="J994" s="329"/>
      <c r="K994" s="329"/>
      <c r="L994" s="329"/>
      <c r="M994" s="329"/>
      <c r="N994" s="329"/>
      <c r="O994" s="329"/>
      <c r="P994" s="344"/>
    </row>
    <row r="995" spans="1:16" s="341" customFormat="1" ht="22.5" x14ac:dyDescent="0.25">
      <c r="A995" s="337" t="str">
        <f>'[17]2º REPROGRAMAÇÃO'!A83</f>
        <v>8.5</v>
      </c>
      <c r="B995" s="338" t="str">
        <f>'[17]2º REPROGRAMAÇÃO'!B83</f>
        <v>Estrutura metálica treliçada em aço, em marquises, inclusive soldas, tirantes, parafuros, pintura e fixação. (SEINFRA C1353)</v>
      </c>
      <c r="C995" s="337" t="str">
        <f>'[17]2º REPROGRAMAÇÃO'!C83</f>
        <v>m²</v>
      </c>
      <c r="D995" s="339"/>
      <c r="E995" s="339"/>
      <c r="F995" s="339"/>
      <c r="G995" s="339"/>
      <c r="H995" s="339"/>
      <c r="I995" s="340"/>
      <c r="J995" s="340"/>
      <c r="K995" s="340"/>
      <c r="L995" s="340"/>
      <c r="M995" s="340"/>
      <c r="N995" s="340"/>
      <c r="O995" s="340"/>
    </row>
    <row r="996" spans="1:16" s="282" customFormat="1" ht="10.9" x14ac:dyDescent="0.3">
      <c r="A996" s="342"/>
      <c r="B996" s="295" t="s">
        <v>921</v>
      </c>
      <c r="C996" s="277"/>
      <c r="D996" s="279"/>
      <c r="E996" s="279"/>
      <c r="F996" s="279"/>
      <c r="G996" s="279"/>
      <c r="H996" s="279">
        <f t="shared" ref="H996:H998" si="55">TRUNC(PRODUCT(D996:G996),2)</f>
        <v>0</v>
      </c>
      <c r="I996" s="281"/>
      <c r="J996" s="281"/>
      <c r="K996" s="281"/>
      <c r="L996" s="281"/>
      <c r="M996" s="281"/>
      <c r="N996" s="281"/>
      <c r="O996" s="281"/>
    </row>
    <row r="997" spans="1:16" s="282" customFormat="1" ht="10.9" x14ac:dyDescent="0.3">
      <c r="A997" s="342"/>
      <c r="B997" s="295" t="s">
        <v>922</v>
      </c>
      <c r="C997" s="277"/>
      <c r="D997" s="279"/>
      <c r="E997" s="279">
        <v>6</v>
      </c>
      <c r="F997" s="279">
        <v>3.5500000000000003</v>
      </c>
      <c r="G997" s="279"/>
      <c r="H997" s="279">
        <f t="shared" si="55"/>
        <v>21.3</v>
      </c>
      <c r="I997" s="281"/>
      <c r="J997" s="329"/>
      <c r="K997" s="281"/>
      <c r="L997" s="281"/>
      <c r="M997" s="281"/>
      <c r="N997" s="281"/>
      <c r="O997" s="281"/>
    </row>
    <row r="998" spans="1:16" s="282" customFormat="1" ht="10.9" x14ac:dyDescent="0.3">
      <c r="A998" s="342"/>
      <c r="B998" s="295" t="s">
        <v>923</v>
      </c>
      <c r="C998" s="277"/>
      <c r="D998" s="279"/>
      <c r="E998" s="279">
        <v>4</v>
      </c>
      <c r="F998" s="279">
        <v>2.4500000000000002</v>
      </c>
      <c r="G998" s="279"/>
      <c r="H998" s="279">
        <f t="shared" si="55"/>
        <v>9.8000000000000007</v>
      </c>
      <c r="I998" s="281"/>
      <c r="J998" s="329"/>
      <c r="K998" s="281"/>
      <c r="L998" s="281"/>
      <c r="M998" s="281"/>
      <c r="N998" s="281"/>
      <c r="O998" s="281"/>
    </row>
    <row r="999" spans="1:16" s="282" customFormat="1" ht="10.9" x14ac:dyDescent="0.3">
      <c r="A999" s="277"/>
      <c r="B999" s="283" t="str">
        <f>"Total item "&amp;A995</f>
        <v>Total item 8.5</v>
      </c>
      <c r="C999" s="277"/>
      <c r="D999" s="279"/>
      <c r="E999" s="284"/>
      <c r="F999" s="279"/>
      <c r="G999" s="279"/>
      <c r="H999" s="264">
        <f>SUM(H996:H998)</f>
        <v>31.1</v>
      </c>
      <c r="I999" s="281"/>
      <c r="J999" s="329"/>
      <c r="K999" s="329"/>
      <c r="L999" s="329"/>
      <c r="M999" s="329"/>
      <c r="N999" s="329"/>
      <c r="O999" s="329"/>
      <c r="P999" s="344"/>
    </row>
    <row r="1000" spans="1:16" s="270" customFormat="1" ht="10.9" x14ac:dyDescent="0.3">
      <c r="A1000" s="267"/>
      <c r="B1000" s="285"/>
      <c r="C1000" s="267"/>
      <c r="D1000" s="269"/>
      <c r="E1000" s="269"/>
      <c r="F1000" s="711" t="s">
        <v>784</v>
      </c>
      <c r="G1000" s="712"/>
      <c r="H1000" s="286">
        <f>'[17]2º REPROGRAMAÇÃO'!K83</f>
        <v>0</v>
      </c>
      <c r="J1000" s="329"/>
      <c r="K1000" s="329"/>
      <c r="L1000" s="329"/>
      <c r="M1000" s="329"/>
      <c r="N1000" s="329"/>
      <c r="O1000" s="329"/>
      <c r="P1000" s="344"/>
    </row>
    <row r="1001" spans="1:16" s="270" customFormat="1" ht="10.9" x14ac:dyDescent="0.3">
      <c r="A1001" s="267"/>
      <c r="B1001" s="285"/>
      <c r="C1001" s="267"/>
      <c r="D1001" s="269"/>
      <c r="E1001" s="269"/>
      <c r="F1001" s="672" t="str">
        <f>IF(H1001&gt;=0,"ADITAR","SUPRIMIR")</f>
        <v>ADITAR</v>
      </c>
      <c r="G1001" s="673"/>
      <c r="H1001" s="287">
        <f>H999-H1000</f>
        <v>31.1</v>
      </c>
      <c r="J1001" s="329"/>
      <c r="K1001" s="329"/>
      <c r="L1001" s="329"/>
      <c r="M1001" s="329"/>
      <c r="N1001" s="329"/>
      <c r="O1001" s="329"/>
      <c r="P1001" s="344"/>
    </row>
    <row r="1002" spans="1:16" s="292" customFormat="1" ht="10.9" x14ac:dyDescent="0.3">
      <c r="A1002" s="355"/>
      <c r="B1002" s="356"/>
      <c r="C1002" s="355"/>
      <c r="D1002" s="357"/>
      <c r="E1002" s="358"/>
      <c r="F1002" s="357"/>
      <c r="G1002" s="357"/>
      <c r="H1002" s="357"/>
      <c r="I1002" s="291"/>
      <c r="J1002" s="329"/>
      <c r="K1002" s="329"/>
      <c r="L1002" s="329"/>
      <c r="M1002" s="329"/>
      <c r="N1002" s="329"/>
      <c r="O1002" s="329"/>
      <c r="P1002" s="344"/>
    </row>
    <row r="1003" spans="1:16" s="341" customFormat="1" ht="33.75" x14ac:dyDescent="0.25">
      <c r="A1003" s="337" t="str">
        <f>'[17]2º REPROGRAMAÇÃO'!A84</f>
        <v>8.6</v>
      </c>
      <c r="B1003" s="338" t="str">
        <f>'[17]2º REPROGRAMAÇÃO'!B84</f>
        <v>Revestimento com chapa de alumínio composto (ACM), inclusive parafusos e acessórios de instalação e acabamento final com vedação de silicone, borracha ou similar. (SEINFRA C0768)</v>
      </c>
      <c r="C1003" s="337" t="str">
        <f>'[17]2º REPROGRAMAÇÃO'!C84</f>
        <v>m²</v>
      </c>
      <c r="D1003" s="339"/>
      <c r="E1003" s="339"/>
      <c r="F1003" s="339"/>
      <c r="G1003" s="339"/>
      <c r="H1003" s="339"/>
      <c r="I1003" s="340"/>
      <c r="J1003" s="340"/>
      <c r="K1003" s="340"/>
      <c r="L1003" s="340"/>
      <c r="M1003" s="340"/>
      <c r="N1003" s="340"/>
      <c r="O1003" s="340"/>
    </row>
    <row r="1004" spans="1:16" s="282" customFormat="1" ht="10.9" x14ac:dyDescent="0.3">
      <c r="A1004" s="342"/>
      <c r="B1004" s="295" t="s">
        <v>924</v>
      </c>
      <c r="C1004" s="277"/>
      <c r="D1004" s="279"/>
      <c r="E1004" s="279"/>
      <c r="F1004" s="279"/>
      <c r="G1004" s="279"/>
      <c r="H1004" s="279"/>
      <c r="I1004" s="281"/>
      <c r="J1004" s="281"/>
      <c r="K1004" s="281"/>
      <c r="L1004" s="281"/>
      <c r="M1004" s="281"/>
      <c r="N1004" s="281"/>
      <c r="O1004" s="281"/>
    </row>
    <row r="1005" spans="1:16" s="282" customFormat="1" ht="10.9" x14ac:dyDescent="0.3">
      <c r="A1005" s="342"/>
      <c r="B1005" s="295" t="s">
        <v>922</v>
      </c>
      <c r="C1005" s="277"/>
      <c r="D1005" s="279"/>
      <c r="E1005" s="279"/>
      <c r="F1005" s="279"/>
      <c r="G1005" s="279"/>
      <c r="H1005" s="279"/>
      <c r="I1005" s="281"/>
      <c r="J1005" s="329"/>
      <c r="K1005" s="281"/>
      <c r="L1005" s="281"/>
      <c r="M1005" s="281"/>
      <c r="N1005" s="281"/>
      <c r="O1005" s="281"/>
    </row>
    <row r="1006" spans="1:16" s="282" customFormat="1" ht="10.9" x14ac:dyDescent="0.3">
      <c r="A1006" s="342"/>
      <c r="B1006" s="331" t="s">
        <v>925</v>
      </c>
      <c r="C1006" s="277"/>
      <c r="D1006" s="279">
        <v>2</v>
      </c>
      <c r="E1006" s="279">
        <v>6</v>
      </c>
      <c r="F1006" s="279">
        <v>3.5500000000000003</v>
      </c>
      <c r="G1006" s="279"/>
      <c r="H1006" s="279">
        <f t="shared" ref="H1006:H1012" si="56">TRUNC(PRODUCT(D1006:G1006),2)</f>
        <v>42.6</v>
      </c>
      <c r="I1006" s="281"/>
      <c r="J1006" s="329"/>
      <c r="K1006" s="281"/>
      <c r="L1006" s="281"/>
      <c r="M1006" s="281"/>
      <c r="N1006" s="281"/>
      <c r="O1006" s="281"/>
    </row>
    <row r="1007" spans="1:16" s="282" customFormat="1" ht="10.9" x14ac:dyDescent="0.3">
      <c r="A1007" s="342"/>
      <c r="B1007" s="331" t="s">
        <v>926</v>
      </c>
      <c r="C1007" s="277"/>
      <c r="D1007" s="279"/>
      <c r="E1007" s="279">
        <v>6</v>
      </c>
      <c r="F1007" s="279"/>
      <c r="G1007" s="279">
        <v>0.4</v>
      </c>
      <c r="H1007" s="279">
        <f t="shared" si="56"/>
        <v>2.4</v>
      </c>
      <c r="I1007" s="281"/>
      <c r="J1007" s="329"/>
      <c r="K1007" s="281"/>
      <c r="L1007" s="281"/>
      <c r="M1007" s="281"/>
      <c r="N1007" s="281"/>
      <c r="O1007" s="281"/>
    </row>
    <row r="1008" spans="1:16" s="282" customFormat="1" ht="10.9" x14ac:dyDescent="0.3">
      <c r="A1008" s="342"/>
      <c r="B1008" s="331" t="s">
        <v>927</v>
      </c>
      <c r="C1008" s="277"/>
      <c r="D1008" s="279">
        <v>2</v>
      </c>
      <c r="E1008" s="279">
        <v>3.5500000000000003</v>
      </c>
      <c r="F1008" s="279"/>
      <c r="G1008" s="279">
        <v>0.4</v>
      </c>
      <c r="H1008" s="279">
        <f t="shared" si="56"/>
        <v>2.84</v>
      </c>
      <c r="I1008" s="281"/>
      <c r="J1008" s="329"/>
      <c r="K1008" s="281"/>
      <c r="L1008" s="281"/>
      <c r="M1008" s="281"/>
      <c r="N1008" s="281"/>
      <c r="O1008" s="281"/>
    </row>
    <row r="1009" spans="1:16" s="282" customFormat="1" ht="10.9" x14ac:dyDescent="0.3">
      <c r="A1009" s="342"/>
      <c r="B1009" s="295" t="s">
        <v>923</v>
      </c>
      <c r="C1009" s="277"/>
      <c r="D1009" s="279"/>
      <c r="E1009" s="279"/>
      <c r="F1009" s="279"/>
      <c r="G1009" s="279"/>
      <c r="H1009" s="279"/>
      <c r="I1009" s="281"/>
      <c r="J1009" s="329"/>
      <c r="K1009" s="281"/>
      <c r="L1009" s="281"/>
      <c r="M1009" s="281"/>
      <c r="N1009" s="281"/>
      <c r="O1009" s="281"/>
    </row>
    <row r="1010" spans="1:16" s="282" customFormat="1" ht="10.9" x14ac:dyDescent="0.3">
      <c r="A1010" s="342"/>
      <c r="B1010" s="331" t="s">
        <v>925</v>
      </c>
      <c r="C1010" s="277"/>
      <c r="D1010" s="279">
        <v>2</v>
      </c>
      <c r="E1010" s="279">
        <v>4</v>
      </c>
      <c r="F1010" s="279">
        <v>2.4500000000000002</v>
      </c>
      <c r="G1010" s="279"/>
      <c r="H1010" s="279">
        <f t="shared" si="56"/>
        <v>19.600000000000001</v>
      </c>
      <c r="I1010" s="281"/>
      <c r="J1010" s="329"/>
      <c r="K1010" s="281"/>
      <c r="L1010" s="281"/>
      <c r="M1010" s="281"/>
      <c r="N1010" s="281"/>
      <c r="O1010" s="281"/>
    </row>
    <row r="1011" spans="1:16" s="282" customFormat="1" x14ac:dyDescent="0.25">
      <c r="A1011" s="342"/>
      <c r="B1011" s="331" t="s">
        <v>928</v>
      </c>
      <c r="C1011" s="277"/>
      <c r="D1011" s="279"/>
      <c r="E1011" s="279">
        <v>4</v>
      </c>
      <c r="F1011" s="279"/>
      <c r="G1011" s="279">
        <v>0.4</v>
      </c>
      <c r="H1011" s="279">
        <f t="shared" si="56"/>
        <v>1.6</v>
      </c>
      <c r="I1011" s="281"/>
      <c r="J1011" s="329"/>
      <c r="K1011" s="281"/>
      <c r="L1011" s="281"/>
      <c r="M1011" s="281"/>
      <c r="N1011" s="281"/>
      <c r="O1011" s="281"/>
    </row>
    <row r="1012" spans="1:16" s="282" customFormat="1" x14ac:dyDescent="0.25">
      <c r="A1012" s="342"/>
      <c r="B1012" s="331" t="s">
        <v>929</v>
      </c>
      <c r="C1012" s="277"/>
      <c r="D1012" s="279"/>
      <c r="E1012" s="279">
        <v>2.4500000000000002</v>
      </c>
      <c r="F1012" s="279"/>
      <c r="G1012" s="279">
        <v>0.4</v>
      </c>
      <c r="H1012" s="279">
        <f t="shared" si="56"/>
        <v>0.98</v>
      </c>
      <c r="I1012" s="281"/>
      <c r="J1012" s="329"/>
      <c r="K1012" s="281"/>
      <c r="L1012" s="281"/>
      <c r="M1012" s="281"/>
      <c r="N1012" s="281"/>
      <c r="O1012" s="281"/>
    </row>
    <row r="1013" spans="1:16" s="282" customFormat="1" x14ac:dyDescent="0.25">
      <c r="A1013" s="277"/>
      <c r="B1013" s="283" t="str">
        <f>"Total item "&amp;A1003</f>
        <v>Total item 8.6</v>
      </c>
      <c r="C1013" s="277"/>
      <c r="D1013" s="279"/>
      <c r="E1013" s="284"/>
      <c r="F1013" s="279"/>
      <c r="G1013" s="279"/>
      <c r="H1013" s="264">
        <f>SUM(H1004:H1012)</f>
        <v>70.02</v>
      </c>
      <c r="I1013" s="281"/>
      <c r="J1013" s="329"/>
      <c r="K1013" s="329"/>
      <c r="L1013" s="329"/>
      <c r="M1013" s="329"/>
      <c r="N1013" s="329"/>
      <c r="O1013" s="329"/>
      <c r="P1013" s="344"/>
    </row>
    <row r="1014" spans="1:16" s="270" customFormat="1" x14ac:dyDescent="0.25">
      <c r="A1014" s="267"/>
      <c r="B1014" s="285"/>
      <c r="C1014" s="267"/>
      <c r="D1014" s="269"/>
      <c r="E1014" s="269"/>
      <c r="F1014" s="711" t="s">
        <v>784</v>
      </c>
      <c r="G1014" s="712"/>
      <c r="H1014" s="286">
        <f>'[17]2º REPROGRAMAÇÃO'!K84</f>
        <v>0</v>
      </c>
      <c r="J1014" s="329"/>
      <c r="K1014" s="329"/>
      <c r="L1014" s="329"/>
      <c r="M1014" s="329"/>
      <c r="N1014" s="329"/>
      <c r="O1014" s="329"/>
      <c r="P1014" s="344"/>
    </row>
    <row r="1015" spans="1:16" s="270" customFormat="1" x14ac:dyDescent="0.25">
      <c r="A1015" s="267"/>
      <c r="B1015" s="285"/>
      <c r="C1015" s="267"/>
      <c r="D1015" s="269"/>
      <c r="E1015" s="269"/>
      <c r="F1015" s="672" t="str">
        <f>IF(H1015&gt;=0,"ADITAR","SUPRIMIR")</f>
        <v>ADITAR</v>
      </c>
      <c r="G1015" s="673"/>
      <c r="H1015" s="287">
        <f>H1013-H1014</f>
        <v>70.02</v>
      </c>
      <c r="J1015" s="329"/>
      <c r="K1015" s="329"/>
      <c r="L1015" s="329"/>
      <c r="M1015" s="329"/>
      <c r="N1015" s="329"/>
      <c r="O1015" s="329"/>
      <c r="P1015" s="344"/>
    </row>
    <row r="1016" spans="1:16" s="292" customFormat="1" x14ac:dyDescent="0.25">
      <c r="A1016" s="355"/>
      <c r="B1016" s="356"/>
      <c r="C1016" s="355"/>
      <c r="D1016" s="357"/>
      <c r="E1016" s="358"/>
      <c r="F1016" s="357"/>
      <c r="G1016" s="357"/>
      <c r="H1016" s="357"/>
      <c r="I1016" s="291"/>
      <c r="J1016" s="329"/>
      <c r="K1016" s="329"/>
      <c r="L1016" s="329"/>
      <c r="M1016" s="329"/>
      <c r="N1016" s="329"/>
      <c r="O1016" s="329"/>
      <c r="P1016" s="344"/>
    </row>
    <row r="1017" spans="1:16" s="266" customFormat="1" x14ac:dyDescent="0.25">
      <c r="A1017" s="349" t="str">
        <f>'[17]BM 07'!A77</f>
        <v>9.0</v>
      </c>
      <c r="B1017" s="350" t="str">
        <f>'[17]BM 07'!B77</f>
        <v>TETO</v>
      </c>
      <c r="C1017" s="349"/>
      <c r="D1017" s="351"/>
      <c r="E1017" s="351"/>
      <c r="F1017" s="351"/>
      <c r="G1017" s="351"/>
      <c r="H1017" s="351"/>
      <c r="I1017" s="265"/>
      <c r="J1017" s="347"/>
      <c r="K1017" s="347"/>
      <c r="L1017" s="347"/>
      <c r="M1017" s="347"/>
      <c r="N1017" s="347"/>
      <c r="O1017" s="347"/>
      <c r="P1017" s="348"/>
    </row>
    <row r="1018" spans="1:16" s="367" customFormat="1" x14ac:dyDescent="0.25">
      <c r="A1018" s="334"/>
      <c r="B1018" s="335"/>
      <c r="C1018" s="334"/>
      <c r="D1018" s="336"/>
      <c r="E1018" s="336"/>
      <c r="F1018" s="336"/>
      <c r="G1018" s="336"/>
      <c r="H1018" s="336"/>
      <c r="I1018" s="364"/>
      <c r="J1018" s="365"/>
      <c r="K1018" s="365"/>
      <c r="L1018" s="365"/>
      <c r="M1018" s="365"/>
      <c r="N1018" s="365"/>
      <c r="O1018" s="365"/>
      <c r="P1018" s="366"/>
    </row>
    <row r="1019" spans="1:16" s="276" customFormat="1" x14ac:dyDescent="0.25">
      <c r="A1019" s="337" t="str">
        <f>'[17]2º REPROGRAMAÇÃO'!A87</f>
        <v>9.1</v>
      </c>
      <c r="B1019" s="338" t="str">
        <f>'[17]2º REPROGRAMAÇÃO'!B87</f>
        <v>CHAPISCO COM ARGAMASSA DE CIMENTO E AREIA NO TRACO 1 3.</v>
      </c>
      <c r="C1019" s="337" t="str">
        <f>'[17]2º REPROGRAMAÇÃO'!C87</f>
        <v>M²</v>
      </c>
      <c r="D1019" s="339"/>
      <c r="E1019" s="339"/>
      <c r="F1019" s="339"/>
      <c r="G1019" s="339"/>
      <c r="H1019" s="339"/>
      <c r="I1019" s="275"/>
      <c r="J1019" s="275"/>
      <c r="K1019" s="275"/>
      <c r="L1019" s="275"/>
      <c r="M1019" s="275"/>
      <c r="N1019" s="275"/>
      <c r="O1019" s="275"/>
    </row>
    <row r="1020" spans="1:16" s="282" customFormat="1" x14ac:dyDescent="0.25">
      <c r="A1020" s="277"/>
      <c r="B1020" s="296" t="s">
        <v>930</v>
      </c>
      <c r="C1020" s="277"/>
      <c r="D1020" s="279">
        <v>254.59000000000003</v>
      </c>
      <c r="E1020" s="279"/>
      <c r="F1020" s="279"/>
      <c r="G1020" s="279"/>
      <c r="H1020" s="279">
        <f t="shared" ref="H1020" si="57">TRUNC(PRODUCT(D1020:G1020),2)</f>
        <v>254.59</v>
      </c>
      <c r="I1020" s="281"/>
      <c r="J1020" s="281"/>
      <c r="K1020" s="281"/>
      <c r="L1020" s="281"/>
      <c r="M1020" s="281"/>
      <c r="N1020" s="281"/>
      <c r="O1020" s="281"/>
    </row>
    <row r="1021" spans="1:16" s="282" customFormat="1" x14ac:dyDescent="0.25">
      <c r="A1021" s="277"/>
      <c r="B1021" s="283" t="str">
        <f>"Total item "&amp;A1019</f>
        <v>Total item 9.1</v>
      </c>
      <c r="C1021" s="277"/>
      <c r="D1021" s="279"/>
      <c r="E1021" s="284"/>
      <c r="F1021" s="279"/>
      <c r="G1021" s="279"/>
      <c r="H1021" s="264">
        <f>SUM(H1020:H1020)</f>
        <v>254.59</v>
      </c>
      <c r="I1021" s="352"/>
      <c r="J1021" s="353"/>
      <c r="K1021" s="354"/>
      <c r="L1021" s="329"/>
      <c r="M1021" s="329"/>
      <c r="N1021" s="329"/>
      <c r="O1021" s="329"/>
      <c r="P1021" s="344"/>
    </row>
    <row r="1022" spans="1:16" s="270" customFormat="1" x14ac:dyDescent="0.25">
      <c r="A1022" s="267"/>
      <c r="B1022" s="285"/>
      <c r="C1022" s="267"/>
      <c r="D1022" s="269"/>
      <c r="E1022" s="269"/>
      <c r="F1022" s="711" t="s">
        <v>784</v>
      </c>
      <c r="G1022" s="712"/>
      <c r="H1022" s="286">
        <f>'[17]2º REPROGRAMAÇÃO'!K87</f>
        <v>285.93</v>
      </c>
      <c r="J1022" s="329"/>
      <c r="K1022" s="329"/>
      <c r="L1022" s="329"/>
      <c r="M1022" s="329"/>
      <c r="N1022" s="329"/>
      <c r="O1022" s="329"/>
      <c r="P1022" s="344"/>
    </row>
    <row r="1023" spans="1:16" s="270" customFormat="1" x14ac:dyDescent="0.25">
      <c r="A1023" s="267"/>
      <c r="B1023" s="285"/>
      <c r="C1023" s="267"/>
      <c r="D1023" s="269"/>
      <c r="E1023" s="269"/>
      <c r="F1023" s="672" t="str">
        <f>IF(H1023&gt;=0,"ADITAR","SUPRIMIR")</f>
        <v>SUPRIMIR</v>
      </c>
      <c r="G1023" s="673"/>
      <c r="H1023" s="287">
        <f>H1021-H1022</f>
        <v>-31.340000000000003</v>
      </c>
      <c r="J1023" s="329"/>
      <c r="K1023" s="329"/>
      <c r="L1023" s="329"/>
      <c r="M1023" s="329"/>
      <c r="N1023" s="329"/>
      <c r="O1023" s="329"/>
      <c r="P1023" s="344"/>
    </row>
    <row r="1024" spans="1:16" s="270" customFormat="1" x14ac:dyDescent="0.25">
      <c r="A1024" s="267"/>
      <c r="B1024" s="285"/>
      <c r="C1024" s="267"/>
      <c r="D1024" s="269"/>
      <c r="E1024" s="269"/>
      <c r="F1024" s="368"/>
      <c r="G1024" s="369"/>
      <c r="H1024" s="336"/>
      <c r="J1024" s="329"/>
      <c r="K1024" s="329"/>
      <c r="L1024" s="329"/>
      <c r="M1024" s="329"/>
      <c r="N1024" s="329"/>
      <c r="O1024" s="329"/>
      <c r="P1024" s="344"/>
    </row>
    <row r="1025" spans="1:16" s="341" customFormat="1" ht="22.5" x14ac:dyDescent="0.25">
      <c r="A1025" s="337" t="str">
        <f>'[17]2º REPROGRAMAÇÃO'!A88</f>
        <v>9.2</v>
      </c>
      <c r="B1025" s="338" t="str">
        <f>'[17]2º REPROGRAMAÇÃO'!B88</f>
        <v>FORRO DE GESSO CONVENCIONAL (60x60)cm COM TIRO E ARAME GALVANIZADO ENCAPADO - FORNECIMENTO E MONTAGEM</v>
      </c>
      <c r="C1025" s="337" t="str">
        <f>'[17]2º REPROGRAMAÇÃO'!C88</f>
        <v>M²</v>
      </c>
      <c r="D1025" s="339"/>
      <c r="E1025" s="339"/>
      <c r="F1025" s="339"/>
      <c r="G1025" s="339"/>
      <c r="H1025" s="339"/>
      <c r="I1025" s="340"/>
      <c r="J1025" s="340"/>
      <c r="K1025" s="340"/>
      <c r="L1025" s="340"/>
      <c r="M1025" s="340"/>
      <c r="N1025" s="340"/>
      <c r="O1025" s="340"/>
    </row>
    <row r="1026" spans="1:16" s="282" customFormat="1" x14ac:dyDescent="0.25">
      <c r="A1026" s="277"/>
      <c r="B1026" s="278" t="s">
        <v>931</v>
      </c>
      <c r="C1026" s="277"/>
      <c r="D1026" s="279"/>
      <c r="E1026" s="279"/>
      <c r="F1026" s="279"/>
      <c r="G1026" s="279"/>
      <c r="H1026" s="279"/>
      <c r="I1026" s="281"/>
      <c r="J1026" s="281"/>
      <c r="K1026" s="281"/>
      <c r="L1026" s="281"/>
      <c r="M1026" s="281"/>
      <c r="N1026" s="281"/>
      <c r="O1026" s="281"/>
    </row>
    <row r="1027" spans="1:16" s="282" customFormat="1" x14ac:dyDescent="0.25">
      <c r="A1027" s="277"/>
      <c r="B1027" s="278" t="s">
        <v>932</v>
      </c>
      <c r="C1027" s="277"/>
      <c r="D1027" s="279"/>
      <c r="E1027" s="279">
        <v>5.35</v>
      </c>
      <c r="F1027" s="279">
        <v>4.4000000000000004</v>
      </c>
      <c r="G1027" s="279"/>
      <c r="H1027" s="279">
        <f t="shared" ref="H1027" si="58">TRUNC(PRODUCT(D1027:G1027),2)</f>
        <v>23.54</v>
      </c>
      <c r="I1027" s="281"/>
      <c r="J1027" s="281"/>
      <c r="K1027" s="281"/>
      <c r="L1027" s="281"/>
      <c r="M1027" s="281"/>
      <c r="N1027" s="281"/>
      <c r="O1027" s="281"/>
    </row>
    <row r="1028" spans="1:16" s="282" customFormat="1" x14ac:dyDescent="0.25">
      <c r="A1028" s="277"/>
      <c r="B1028" s="283" t="s">
        <v>818</v>
      </c>
      <c r="C1028" s="288"/>
      <c r="D1028" s="290"/>
      <c r="E1028" s="279"/>
      <c r="F1028" s="279"/>
      <c r="G1028" s="279"/>
      <c r="H1028" s="279"/>
      <c r="I1028" s="281"/>
      <c r="J1028" s="281"/>
      <c r="K1028" s="281"/>
      <c r="L1028" s="281"/>
      <c r="M1028" s="281"/>
      <c r="N1028" s="281"/>
      <c r="O1028" s="281"/>
    </row>
    <row r="1029" spans="1:16" s="282" customFormat="1" x14ac:dyDescent="0.25">
      <c r="A1029" s="277"/>
      <c r="B1029" s="296"/>
      <c r="C1029" s="288"/>
      <c r="D1029" s="279"/>
      <c r="E1029" s="279">
        <v>9</v>
      </c>
      <c r="F1029" s="279"/>
      <c r="G1029" s="279">
        <v>0.6</v>
      </c>
      <c r="H1029" s="279">
        <f t="shared" ref="H1029:H1031" si="59">TRUNC(PRODUCT(D1029:G1029),2)</f>
        <v>5.4</v>
      </c>
      <c r="I1029" s="281"/>
      <c r="J1029" s="281"/>
      <c r="K1029" s="281"/>
      <c r="L1029" s="281"/>
      <c r="M1029" s="281"/>
      <c r="N1029" s="281"/>
      <c r="O1029" s="281"/>
    </row>
    <row r="1030" spans="1:16" s="282" customFormat="1" x14ac:dyDescent="0.25">
      <c r="A1030" s="277"/>
      <c r="B1030" s="296"/>
      <c r="C1030" s="288"/>
      <c r="D1030" s="279"/>
      <c r="E1030" s="279">
        <v>5.4</v>
      </c>
      <c r="F1030" s="279"/>
      <c r="G1030" s="279">
        <v>0.6</v>
      </c>
      <c r="H1030" s="279">
        <f t="shared" si="59"/>
        <v>3.24</v>
      </c>
      <c r="I1030" s="281"/>
      <c r="J1030" s="281"/>
      <c r="K1030" s="281"/>
      <c r="L1030" s="281"/>
      <c r="M1030" s="281"/>
      <c r="N1030" s="281"/>
      <c r="O1030" s="281"/>
    </row>
    <row r="1031" spans="1:16" s="282" customFormat="1" x14ac:dyDescent="0.25">
      <c r="A1031" s="277"/>
      <c r="B1031" s="296"/>
      <c r="C1031" s="288"/>
      <c r="D1031" s="279"/>
      <c r="E1031" s="279">
        <v>22.5</v>
      </c>
      <c r="F1031" s="279"/>
      <c r="G1031" s="279">
        <v>0.6</v>
      </c>
      <c r="H1031" s="279">
        <f t="shared" si="59"/>
        <v>13.5</v>
      </c>
      <c r="I1031" s="281"/>
      <c r="J1031" s="281"/>
      <c r="K1031" s="281"/>
      <c r="L1031" s="281"/>
      <c r="M1031" s="281"/>
      <c r="N1031" s="281"/>
      <c r="O1031" s="281"/>
    </row>
    <row r="1032" spans="1:16" s="282" customFormat="1" x14ac:dyDescent="0.25">
      <c r="A1032" s="277"/>
      <c r="B1032" s="283" t="str">
        <f>"Total item "&amp;A1025</f>
        <v>Total item 9.2</v>
      </c>
      <c r="C1032" s="277"/>
      <c r="D1032" s="279"/>
      <c r="E1032" s="284"/>
      <c r="F1032" s="279"/>
      <c r="G1032" s="279"/>
      <c r="H1032" s="264">
        <f>SUM(H1027:H1031)</f>
        <v>45.68</v>
      </c>
      <c r="I1032" s="281"/>
      <c r="J1032" s="329"/>
      <c r="K1032" s="329"/>
      <c r="L1032" s="329"/>
      <c r="M1032" s="329"/>
      <c r="N1032" s="329"/>
      <c r="O1032" s="329"/>
      <c r="P1032" s="344"/>
    </row>
    <row r="1033" spans="1:16" s="270" customFormat="1" x14ac:dyDescent="0.25">
      <c r="A1033" s="267"/>
      <c r="B1033" s="285"/>
      <c r="C1033" s="267"/>
      <c r="D1033" s="269"/>
      <c r="E1033" s="269"/>
      <c r="F1033" s="680" t="s">
        <v>784</v>
      </c>
      <c r="G1033" s="681"/>
      <c r="H1033" s="286">
        <f>'[17]2º REPROGRAMAÇÃO'!K88</f>
        <v>30.22</v>
      </c>
      <c r="J1033" s="329"/>
      <c r="K1033" s="329"/>
      <c r="L1033" s="329"/>
      <c r="M1033" s="329"/>
      <c r="N1033" s="329"/>
      <c r="O1033" s="329"/>
      <c r="P1033" s="344"/>
    </row>
    <row r="1034" spans="1:16" s="270" customFormat="1" x14ac:dyDescent="0.25">
      <c r="A1034" s="267"/>
      <c r="B1034" s="285"/>
      <c r="C1034" s="267"/>
      <c r="D1034" s="269"/>
      <c r="E1034" s="269"/>
      <c r="F1034" s="672" t="str">
        <f>IF(H1034&gt;=0,"ADITAR","SUPRIMIR")</f>
        <v>ADITAR</v>
      </c>
      <c r="G1034" s="673"/>
      <c r="H1034" s="287">
        <f>H1032-H1033</f>
        <v>15.46</v>
      </c>
      <c r="J1034" s="329"/>
      <c r="K1034" s="329"/>
      <c r="L1034" s="329"/>
      <c r="M1034" s="329"/>
      <c r="N1034" s="329"/>
      <c r="O1034" s="329"/>
      <c r="P1034" s="344"/>
    </row>
    <row r="1035" spans="1:16" s="367" customFormat="1" x14ac:dyDescent="0.25">
      <c r="A1035" s="334"/>
      <c r="B1035" s="335"/>
      <c r="C1035" s="334"/>
      <c r="D1035" s="336"/>
      <c r="E1035" s="336"/>
      <c r="F1035" s="336"/>
      <c r="G1035" s="336"/>
      <c r="H1035" s="336"/>
      <c r="I1035" s="364"/>
      <c r="J1035" s="365"/>
      <c r="K1035" s="365"/>
      <c r="L1035" s="365"/>
      <c r="M1035" s="365"/>
      <c r="N1035" s="365"/>
      <c r="O1035" s="365"/>
      <c r="P1035" s="366"/>
    </row>
    <row r="1036" spans="1:16" s="276" customFormat="1" ht="22.5" x14ac:dyDescent="0.25">
      <c r="A1036" s="337" t="str">
        <f>'[17]2º REPROGRAMAÇÃO'!A89</f>
        <v>9.3</v>
      </c>
      <c r="B1036" s="338" t="str">
        <f>'[17]2º REPROGRAMAÇÃO'!B89</f>
        <v>APLICAÇÃO E LIXAMENTO DE MASSA LÁTEX EM TETO, UMA DEMÃO. AF_06/2014</v>
      </c>
      <c r="C1036" s="337" t="str">
        <f>'[17]2º REPROGRAMAÇÃO'!C89</f>
        <v>M²</v>
      </c>
      <c r="D1036" s="339"/>
      <c r="E1036" s="339"/>
      <c r="F1036" s="339"/>
      <c r="G1036" s="339"/>
      <c r="H1036" s="339"/>
      <c r="I1036" s="275"/>
      <c r="J1036" s="275"/>
      <c r="K1036" s="275"/>
      <c r="L1036" s="275"/>
      <c r="M1036" s="275"/>
      <c r="N1036" s="275"/>
      <c r="O1036" s="275"/>
    </row>
    <row r="1037" spans="1:16" s="282" customFormat="1" x14ac:dyDescent="0.25">
      <c r="A1037" s="277"/>
      <c r="B1037" s="296" t="s">
        <v>930</v>
      </c>
      <c r="C1037" s="277"/>
      <c r="D1037" s="279">
        <v>254.59000000000003</v>
      </c>
      <c r="E1037" s="279"/>
      <c r="F1037" s="279"/>
      <c r="G1037" s="279"/>
      <c r="H1037" s="279">
        <f t="shared" ref="H1037" si="60">TRUNC(PRODUCT(D1037:G1037),2)</f>
        <v>254.59</v>
      </c>
      <c r="I1037" s="281"/>
      <c r="J1037" s="281"/>
      <c r="K1037" s="281"/>
      <c r="L1037" s="281"/>
      <c r="M1037" s="281"/>
      <c r="N1037" s="281"/>
      <c r="O1037" s="281"/>
    </row>
    <row r="1038" spans="1:16" s="282" customFormat="1" x14ac:dyDescent="0.25">
      <c r="A1038" s="277"/>
      <c r="B1038" s="283" t="str">
        <f>"Total item "&amp;A1036</f>
        <v>Total item 9.3</v>
      </c>
      <c r="C1038" s="277"/>
      <c r="D1038" s="279"/>
      <c r="E1038" s="284"/>
      <c r="F1038" s="279"/>
      <c r="G1038" s="279"/>
      <c r="H1038" s="264">
        <f>SUM(H1037:H1037)</f>
        <v>254.59</v>
      </c>
      <c r="I1038" s="352"/>
      <c r="J1038" s="353"/>
      <c r="K1038" s="354"/>
      <c r="L1038" s="329"/>
      <c r="M1038" s="329"/>
      <c r="N1038" s="329"/>
      <c r="O1038" s="329"/>
      <c r="P1038" s="344"/>
    </row>
    <row r="1039" spans="1:16" s="270" customFormat="1" x14ac:dyDescent="0.25">
      <c r="A1039" s="267"/>
      <c r="B1039" s="285"/>
      <c r="C1039" s="267"/>
      <c r="D1039" s="269"/>
      <c r="E1039" s="269"/>
      <c r="F1039" s="711" t="s">
        <v>784</v>
      </c>
      <c r="G1039" s="712"/>
      <c r="H1039" s="286">
        <f>'[17]2º REPROGRAMAÇÃO'!K89</f>
        <v>285.93</v>
      </c>
      <c r="J1039" s="329"/>
      <c r="K1039" s="329"/>
      <c r="L1039" s="329"/>
      <c r="M1039" s="329"/>
      <c r="N1039" s="329"/>
      <c r="O1039" s="329"/>
      <c r="P1039" s="344"/>
    </row>
    <row r="1040" spans="1:16" s="270" customFormat="1" x14ac:dyDescent="0.25">
      <c r="A1040" s="267"/>
      <c r="B1040" s="285"/>
      <c r="C1040" s="267"/>
      <c r="D1040" s="269"/>
      <c r="E1040" s="269"/>
      <c r="F1040" s="672" t="str">
        <f>IF(H1040&gt;=0,"ADITAR","SUPRIMIR")</f>
        <v>SUPRIMIR</v>
      </c>
      <c r="G1040" s="673"/>
      <c r="H1040" s="287">
        <f>H1038-H1039</f>
        <v>-31.340000000000003</v>
      </c>
      <c r="J1040" s="329"/>
      <c r="K1040" s="329"/>
      <c r="L1040" s="329"/>
      <c r="M1040" s="329"/>
      <c r="N1040" s="329"/>
      <c r="O1040" s="329"/>
      <c r="P1040" s="344"/>
    </row>
    <row r="1041" spans="1:16" s="364" customFormat="1" x14ac:dyDescent="0.25">
      <c r="A1041" s="334"/>
      <c r="B1041" s="370"/>
      <c r="C1041" s="334"/>
      <c r="D1041" s="336"/>
      <c r="E1041" s="336"/>
      <c r="F1041" s="345"/>
      <c r="G1041" s="346"/>
      <c r="H1041" s="336"/>
      <c r="J1041" s="371"/>
      <c r="K1041" s="371"/>
      <c r="L1041" s="371"/>
      <c r="M1041" s="371"/>
      <c r="N1041" s="371"/>
      <c r="O1041" s="371"/>
      <c r="P1041" s="372"/>
    </row>
    <row r="1042" spans="1:16" s="276" customFormat="1" ht="22.5" x14ac:dyDescent="0.25">
      <c r="A1042" s="337" t="str">
        <f>'[17]2º REPROGRAMAÇÃO'!A90</f>
        <v>9.4</v>
      </c>
      <c r="B1042" s="338" t="str">
        <f>'[17]2º REPROGRAMAÇÃO'!B90</f>
        <v>LATEX DUAS DEMÃOS EM PAREDES INTERNAS S/MASSA (com selador)</v>
      </c>
      <c r="C1042" s="337" t="str">
        <f>'[17]2º REPROGRAMAÇÃO'!C90</f>
        <v>M²</v>
      </c>
      <c r="D1042" s="339"/>
      <c r="E1042" s="339"/>
      <c r="F1042" s="339"/>
      <c r="G1042" s="339"/>
      <c r="H1042" s="339"/>
      <c r="I1042" s="275"/>
      <c r="J1042" s="275"/>
      <c r="K1042" s="275"/>
      <c r="L1042" s="275"/>
      <c r="M1042" s="275"/>
      <c r="N1042" s="275"/>
      <c r="O1042" s="275"/>
    </row>
    <row r="1043" spans="1:16" s="282" customFormat="1" x14ac:dyDescent="0.25">
      <c r="A1043" s="277"/>
      <c r="B1043" s="296" t="s">
        <v>930</v>
      </c>
      <c r="C1043" s="277"/>
      <c r="D1043" s="279">
        <v>254.59</v>
      </c>
      <c r="E1043" s="279"/>
      <c r="F1043" s="279"/>
      <c r="G1043" s="279"/>
      <c r="H1043" s="279">
        <f t="shared" ref="H1043" si="61">TRUNC(PRODUCT(D1043:G1043),2)</f>
        <v>254.59</v>
      </c>
      <c r="I1043" s="281"/>
      <c r="J1043" s="281"/>
      <c r="K1043" s="281"/>
      <c r="L1043" s="281"/>
      <c r="M1043" s="281"/>
      <c r="N1043" s="281"/>
      <c r="O1043" s="281"/>
    </row>
    <row r="1044" spans="1:16" s="282" customFormat="1" x14ac:dyDescent="0.25">
      <c r="A1044" s="277"/>
      <c r="B1044" s="283" t="str">
        <f>"Total item "&amp;A1042</f>
        <v>Total item 9.4</v>
      </c>
      <c r="C1044" s="277"/>
      <c r="D1044" s="279"/>
      <c r="E1044" s="284"/>
      <c r="F1044" s="279"/>
      <c r="G1044" s="279"/>
      <c r="H1044" s="264">
        <f>SUM(H1043:H1043)</f>
        <v>254.59</v>
      </c>
      <c r="I1044" s="352"/>
      <c r="J1044" s="353"/>
      <c r="K1044" s="354"/>
      <c r="L1044" s="329"/>
      <c r="M1044" s="329"/>
      <c r="N1044" s="329"/>
      <c r="O1044" s="329"/>
      <c r="P1044" s="344"/>
    </row>
    <row r="1045" spans="1:16" s="270" customFormat="1" x14ac:dyDescent="0.25">
      <c r="A1045" s="267"/>
      <c r="B1045" s="285"/>
      <c r="C1045" s="267"/>
      <c r="D1045" s="269"/>
      <c r="E1045" s="269"/>
      <c r="F1045" s="711" t="s">
        <v>784</v>
      </c>
      <c r="G1045" s="712"/>
      <c r="H1045" s="286">
        <f>'[17]2º REPROGRAMAÇÃO'!K90</f>
        <v>285.93</v>
      </c>
      <c r="J1045" s="329"/>
      <c r="K1045" s="329"/>
      <c r="L1045" s="329"/>
      <c r="M1045" s="329"/>
      <c r="N1045" s="329"/>
      <c r="O1045" s="329"/>
      <c r="P1045" s="344"/>
    </row>
    <row r="1046" spans="1:16" s="270" customFormat="1" x14ac:dyDescent="0.25">
      <c r="A1046" s="267"/>
      <c r="B1046" s="285"/>
      <c r="C1046" s="267"/>
      <c r="D1046" s="269"/>
      <c r="E1046" s="269"/>
      <c r="F1046" s="672" t="str">
        <f>IF(H1046&gt;=0,"ADITAR","SUPRIMIR")</f>
        <v>SUPRIMIR</v>
      </c>
      <c r="G1046" s="673"/>
      <c r="H1046" s="287">
        <f>H1044-H1045</f>
        <v>-31.340000000000003</v>
      </c>
      <c r="J1046" s="329"/>
      <c r="K1046" s="329"/>
      <c r="L1046" s="329"/>
      <c r="M1046" s="329"/>
      <c r="N1046" s="329"/>
      <c r="O1046" s="329"/>
      <c r="P1046" s="344"/>
    </row>
    <row r="1047" spans="1:16" s="364" customFormat="1" x14ac:dyDescent="0.25">
      <c r="A1047" s="334"/>
      <c r="B1047" s="370"/>
      <c r="C1047" s="334"/>
      <c r="D1047" s="336"/>
      <c r="E1047" s="336"/>
      <c r="F1047" s="345"/>
      <c r="G1047" s="346"/>
      <c r="H1047" s="336"/>
      <c r="J1047" s="371"/>
      <c r="K1047" s="371"/>
      <c r="L1047" s="371"/>
      <c r="M1047" s="371"/>
      <c r="N1047" s="371"/>
      <c r="O1047" s="371"/>
      <c r="P1047" s="372"/>
    </row>
    <row r="1048" spans="1:16" s="276" customFormat="1" ht="45" x14ac:dyDescent="0.25">
      <c r="A1048" s="337" t="str">
        <f>'[17]2º REPROGRAMAÇÃO'!A91</f>
        <v>9.5</v>
      </c>
      <c r="B1048" s="338" t="str">
        <f>'[17]2º REPROGRAMAÇÃO'!B91</f>
        <v>MASSA ÚNICA, PARA RECEBIMENTO DE PINTURA, EM ARGAMASSA TRAÇO 1:2:8, PREPARO MANUAL, APLICADA MANUALMENTE EM TETO, ESPESSURA DE 10MM, COM EXECUÇÃO DE TALISCAS. AF_03/2015 (Fonte: SINAPI 90409, Março/2016, Desonerada)</v>
      </c>
      <c r="C1048" s="337" t="str">
        <f>'[17]2º REPROGRAMAÇÃO'!C91</f>
        <v>M²</v>
      </c>
      <c r="D1048" s="339"/>
      <c r="E1048" s="339"/>
      <c r="F1048" s="339"/>
      <c r="G1048" s="339"/>
      <c r="H1048" s="339"/>
      <c r="I1048" s="275"/>
      <c r="J1048" s="275"/>
      <c r="K1048" s="275"/>
      <c r="L1048" s="275"/>
      <c r="M1048" s="275"/>
      <c r="N1048" s="275"/>
      <c r="O1048" s="275"/>
    </row>
    <row r="1049" spans="1:16" s="282" customFormat="1" x14ac:dyDescent="0.25">
      <c r="A1049" s="277"/>
      <c r="B1049" s="296" t="s">
        <v>930</v>
      </c>
      <c r="C1049" s="277"/>
      <c r="D1049" s="279">
        <f>D1020</f>
        <v>254.59000000000003</v>
      </c>
      <c r="E1049" s="279"/>
      <c r="F1049" s="279"/>
      <c r="G1049" s="279"/>
      <c r="H1049" s="279">
        <f t="shared" ref="H1049:H1050" si="62">TRUNC(PRODUCT(D1049:G1049),2)</f>
        <v>254.59</v>
      </c>
      <c r="I1049" s="281"/>
      <c r="J1049" s="281"/>
      <c r="K1049" s="281"/>
      <c r="L1049" s="281"/>
      <c r="M1049" s="281"/>
      <c r="N1049" s="281"/>
      <c r="O1049" s="281"/>
    </row>
    <row r="1050" spans="1:16" s="282" customFormat="1" x14ac:dyDescent="0.25">
      <c r="A1050" s="277"/>
      <c r="B1050" s="326" t="s">
        <v>933</v>
      </c>
      <c r="C1050" s="288"/>
      <c r="D1050" s="290">
        <f>-H1032</f>
        <v>-45.68</v>
      </c>
      <c r="E1050" s="290"/>
      <c r="F1050" s="290"/>
      <c r="G1050" s="290"/>
      <c r="H1050" s="279">
        <f t="shared" si="62"/>
        <v>-45.68</v>
      </c>
      <c r="I1050" s="281"/>
      <c r="J1050" s="281"/>
      <c r="K1050" s="281"/>
      <c r="L1050" s="281"/>
      <c r="M1050" s="281"/>
      <c r="N1050" s="281"/>
      <c r="O1050" s="281"/>
    </row>
    <row r="1051" spans="1:16" s="282" customFormat="1" x14ac:dyDescent="0.25">
      <c r="A1051" s="277"/>
      <c r="B1051" s="283" t="str">
        <f>"Total item "&amp;A1048</f>
        <v>Total item 9.5</v>
      </c>
      <c r="C1051" s="277"/>
      <c r="D1051" s="279"/>
      <c r="E1051" s="284"/>
      <c r="F1051" s="279"/>
      <c r="G1051" s="279"/>
      <c r="H1051" s="264">
        <f>SUM(H1049:H1050)</f>
        <v>208.91</v>
      </c>
      <c r="I1051" s="352"/>
      <c r="J1051" s="353"/>
      <c r="K1051" s="354"/>
      <c r="L1051" s="329"/>
      <c r="M1051" s="329"/>
      <c r="N1051" s="329"/>
      <c r="O1051" s="329"/>
      <c r="P1051" s="344"/>
    </row>
    <row r="1052" spans="1:16" s="270" customFormat="1" x14ac:dyDescent="0.25">
      <c r="A1052" s="267"/>
      <c r="B1052" s="285"/>
      <c r="C1052" s="267"/>
      <c r="D1052" s="269"/>
      <c r="E1052" s="269"/>
      <c r="F1052" s="711" t="s">
        <v>784</v>
      </c>
      <c r="G1052" s="712"/>
      <c r="H1052" s="286">
        <f>'[17]2º REPROGRAMAÇÃO'!K91</f>
        <v>228.42</v>
      </c>
      <c r="J1052" s="329"/>
      <c r="K1052" s="329"/>
      <c r="L1052" s="329"/>
      <c r="M1052" s="329"/>
      <c r="N1052" s="329"/>
      <c r="O1052" s="329"/>
      <c r="P1052" s="344"/>
    </row>
    <row r="1053" spans="1:16" s="270" customFormat="1" x14ac:dyDescent="0.25">
      <c r="A1053" s="267"/>
      <c r="B1053" s="285"/>
      <c r="C1053" s="267"/>
      <c r="D1053" s="269"/>
      <c r="E1053" s="269"/>
      <c r="F1053" s="672" t="str">
        <f>IF(H1053&gt;=0,"ADITAR","SUPRIMIR")</f>
        <v>SUPRIMIR</v>
      </c>
      <c r="G1053" s="673"/>
      <c r="H1053" s="287">
        <f>H1051-H1052</f>
        <v>-19.509999999999991</v>
      </c>
      <c r="I1053" s="373">
        <f>'[17]BM 07'!K83</f>
        <v>0</v>
      </c>
      <c r="J1053" s="353"/>
      <c r="K1053" s="354"/>
      <c r="L1053" s="329"/>
      <c r="M1053" s="329"/>
      <c r="N1053" s="329"/>
      <c r="O1053" s="329"/>
      <c r="P1053" s="344"/>
    </row>
    <row r="1054" spans="1:16" s="270" customFormat="1" x14ac:dyDescent="0.25">
      <c r="A1054" s="267"/>
      <c r="B1054" s="285"/>
      <c r="C1054" s="267"/>
      <c r="D1054" s="269"/>
      <c r="E1054" s="269"/>
      <c r="F1054" s="368"/>
      <c r="G1054" s="369"/>
      <c r="H1054" s="336"/>
      <c r="J1054" s="329"/>
      <c r="K1054" s="329"/>
      <c r="L1054" s="329"/>
      <c r="M1054" s="329"/>
      <c r="N1054" s="329"/>
      <c r="O1054" s="329"/>
      <c r="P1054" s="344"/>
    </row>
    <row r="1055" spans="1:16" s="367" customFormat="1" x14ac:dyDescent="0.25">
      <c r="A1055" s="334"/>
      <c r="B1055" s="335"/>
      <c r="C1055" s="334"/>
      <c r="D1055" s="336"/>
      <c r="E1055" s="336"/>
      <c r="F1055" s="336"/>
      <c r="G1055" s="336"/>
      <c r="H1055" s="336"/>
      <c r="I1055" s="364"/>
      <c r="J1055" s="365"/>
      <c r="K1055" s="365"/>
      <c r="L1055" s="365"/>
      <c r="M1055" s="365"/>
      <c r="N1055" s="365"/>
      <c r="O1055" s="365"/>
      <c r="P1055" s="366"/>
    </row>
    <row r="1056" spans="1:16" s="266" customFormat="1" ht="12.75" x14ac:dyDescent="0.25">
      <c r="A1056" s="262" t="str">
        <f>'[17]BM 07'!A84</f>
        <v>10.0</v>
      </c>
      <c r="B1056" s="263" t="str">
        <f>'[17]BM 07'!B84</f>
        <v>ESQUADRIAS</v>
      </c>
      <c r="C1056" s="262"/>
      <c r="D1056" s="264"/>
      <c r="E1056" s="264"/>
      <c r="F1056" s="264"/>
      <c r="G1056" s="264"/>
      <c r="H1056" s="264"/>
      <c r="I1056" s="265"/>
      <c r="J1056" s="270"/>
      <c r="K1056" s="270"/>
      <c r="L1056" s="270"/>
      <c r="M1056" s="270"/>
      <c r="N1056" s="270"/>
      <c r="O1056" s="270"/>
      <c r="P1056" s="270"/>
    </row>
    <row r="1057" spans="1:16" s="266" customFormat="1" x14ac:dyDescent="0.25">
      <c r="A1057" s="349" t="str">
        <f>'[17]BM 07'!A85</f>
        <v>10.1</v>
      </c>
      <c r="B1057" s="350" t="str">
        <f>'[17]BM 07'!B85</f>
        <v>MADEIRA</v>
      </c>
      <c r="C1057" s="349"/>
      <c r="D1057" s="351"/>
      <c r="E1057" s="351"/>
      <c r="F1057" s="351"/>
      <c r="G1057" s="351"/>
      <c r="H1057" s="351"/>
      <c r="I1057" s="265"/>
      <c r="J1057" s="347"/>
      <c r="K1057" s="347"/>
      <c r="L1057" s="347"/>
      <c r="M1057" s="347"/>
      <c r="N1057" s="347"/>
      <c r="O1057" s="347"/>
      <c r="P1057" s="348"/>
    </row>
    <row r="1058" spans="1:16" s="367" customFormat="1" x14ac:dyDescent="0.25">
      <c r="A1058" s="334"/>
      <c r="B1058" s="335"/>
      <c r="C1058" s="334"/>
      <c r="D1058" s="336"/>
      <c r="E1058" s="336"/>
      <c r="F1058" s="336"/>
      <c r="G1058" s="336"/>
      <c r="H1058" s="336"/>
      <c r="I1058" s="364"/>
      <c r="J1058" s="365"/>
      <c r="K1058" s="365"/>
      <c r="L1058" s="365"/>
      <c r="M1058" s="365"/>
      <c r="N1058" s="365"/>
      <c r="O1058" s="365"/>
      <c r="P1058" s="366"/>
    </row>
    <row r="1059" spans="1:16" s="276" customFormat="1" ht="56.25" x14ac:dyDescent="0.25">
      <c r="A1059" s="337" t="str">
        <f>'[17]BM 07'!A86</f>
        <v>10.1.1</v>
      </c>
      <c r="B1059" s="338" t="str">
        <f>'[17]BM 07'!B86</f>
        <v>KIT DE PORTA DE MADEIRA PARA PINTURA, SEMI-OCA (LEVE OU MÉDIA), PADRÃO MÉDIO, 80X210CM, ESPESSURA DE 3,5CM, ITENS INCLUSOS: DOBRADIÇAS, MONTAGEM E INSTALAÇÃO DO BATENTE, FECHADURA COM EXECUÇÃO DO FURO - FORNECIMENTO E INSTALAÇÃO. AF_08/2015</v>
      </c>
      <c r="C1059" s="337" t="str">
        <f>'[17]BM 07'!C86</f>
        <v>UN</v>
      </c>
      <c r="D1059" s="339"/>
      <c r="E1059" s="339"/>
      <c r="F1059" s="339"/>
      <c r="G1059" s="339"/>
      <c r="H1059" s="339"/>
      <c r="I1059" s="275"/>
      <c r="J1059" s="275"/>
      <c r="K1059" s="275"/>
      <c r="L1059" s="275"/>
      <c r="M1059" s="275"/>
      <c r="N1059" s="275"/>
      <c r="O1059" s="275"/>
    </row>
    <row r="1060" spans="1:16" s="282" customFormat="1" ht="45" x14ac:dyDescent="0.25">
      <c r="A1060" s="277"/>
      <c r="B1060" s="331" t="s">
        <v>934</v>
      </c>
      <c r="C1060" s="277"/>
      <c r="D1060" s="279"/>
      <c r="E1060" s="279"/>
      <c r="F1060" s="279"/>
      <c r="G1060" s="279"/>
      <c r="H1060" s="279"/>
      <c r="I1060" s="281"/>
      <c r="J1060" s="281"/>
      <c r="K1060" s="281"/>
      <c r="L1060" s="281"/>
      <c r="M1060" s="281"/>
      <c r="N1060" s="281"/>
      <c r="O1060" s="281"/>
    </row>
    <row r="1061" spans="1:16" s="282" customFormat="1" x14ac:dyDescent="0.25">
      <c r="A1061" s="277"/>
      <c r="B1061" s="296" t="s">
        <v>855</v>
      </c>
      <c r="C1061" s="277"/>
      <c r="D1061" s="279">
        <v>1</v>
      </c>
      <c r="E1061" s="279"/>
      <c r="F1061" s="279"/>
      <c r="G1061" s="279"/>
      <c r="H1061" s="279">
        <f t="shared" ref="H1061:H1066" si="63">TRUNC(PRODUCT(D1061:G1061),2)</f>
        <v>1</v>
      </c>
      <c r="I1061" s="281" t="s">
        <v>856</v>
      </c>
      <c r="J1061" s="281"/>
      <c r="K1061" s="281"/>
      <c r="L1061" s="281"/>
      <c r="M1061" s="281"/>
      <c r="N1061" s="281"/>
      <c r="O1061" s="281"/>
    </row>
    <row r="1062" spans="1:16" s="282" customFormat="1" x14ac:dyDescent="0.25">
      <c r="A1062" s="277"/>
      <c r="B1062" s="296" t="s">
        <v>857</v>
      </c>
      <c r="C1062" s="277"/>
      <c r="D1062" s="279">
        <v>1</v>
      </c>
      <c r="E1062" s="279"/>
      <c r="F1062" s="279"/>
      <c r="G1062" s="279"/>
      <c r="H1062" s="279">
        <f t="shared" si="63"/>
        <v>1</v>
      </c>
      <c r="I1062" s="281" t="s">
        <v>856</v>
      </c>
      <c r="J1062" s="281"/>
      <c r="K1062" s="281"/>
      <c r="L1062" s="281"/>
      <c r="M1062" s="281"/>
      <c r="N1062" s="281"/>
      <c r="O1062" s="281"/>
    </row>
    <row r="1063" spans="1:16" s="282" customFormat="1" x14ac:dyDescent="0.25">
      <c r="A1063" s="277"/>
      <c r="B1063" s="296" t="s">
        <v>592</v>
      </c>
      <c r="C1063" s="277"/>
      <c r="D1063" s="279">
        <v>1</v>
      </c>
      <c r="E1063" s="279"/>
      <c r="F1063" s="279"/>
      <c r="G1063" s="279"/>
      <c r="H1063" s="279">
        <f t="shared" si="63"/>
        <v>1</v>
      </c>
      <c r="I1063" s="281" t="s">
        <v>856</v>
      </c>
      <c r="J1063" s="281"/>
      <c r="K1063" s="281"/>
      <c r="L1063" s="281"/>
      <c r="M1063" s="281"/>
      <c r="N1063" s="281"/>
      <c r="O1063" s="281"/>
    </row>
    <row r="1064" spans="1:16" s="282" customFormat="1" x14ac:dyDescent="0.25">
      <c r="A1064" s="277"/>
      <c r="B1064" s="296" t="s">
        <v>858</v>
      </c>
      <c r="C1064" s="277"/>
      <c r="D1064" s="279">
        <v>1</v>
      </c>
      <c r="E1064" s="279"/>
      <c r="F1064" s="279"/>
      <c r="G1064" s="279"/>
      <c r="H1064" s="279">
        <f t="shared" si="63"/>
        <v>1</v>
      </c>
      <c r="I1064" s="281" t="s">
        <v>856</v>
      </c>
      <c r="J1064" s="281"/>
      <c r="K1064" s="281"/>
      <c r="L1064" s="281"/>
      <c r="M1064" s="281"/>
      <c r="N1064" s="281"/>
      <c r="O1064" s="281"/>
    </row>
    <row r="1065" spans="1:16" s="282" customFormat="1" x14ac:dyDescent="0.25">
      <c r="A1065" s="277"/>
      <c r="B1065" s="296" t="s">
        <v>589</v>
      </c>
      <c r="C1065" s="277"/>
      <c r="D1065" s="279">
        <v>1</v>
      </c>
      <c r="E1065" s="279"/>
      <c r="F1065" s="279"/>
      <c r="G1065" s="279"/>
      <c r="H1065" s="279">
        <f t="shared" si="63"/>
        <v>1</v>
      </c>
      <c r="I1065" s="281" t="s">
        <v>856</v>
      </c>
      <c r="J1065" s="281"/>
      <c r="K1065" s="281"/>
      <c r="L1065" s="281"/>
      <c r="M1065" s="281"/>
      <c r="N1065" s="281"/>
      <c r="O1065" s="281"/>
    </row>
    <row r="1066" spans="1:16" s="282" customFormat="1" x14ac:dyDescent="0.25">
      <c r="A1066" s="277"/>
      <c r="B1066" s="296" t="s">
        <v>859</v>
      </c>
      <c r="C1066" s="277"/>
      <c r="D1066" s="279">
        <v>1</v>
      </c>
      <c r="E1066" s="279"/>
      <c r="F1066" s="279"/>
      <c r="G1066" s="279"/>
      <c r="H1066" s="279">
        <f t="shared" si="63"/>
        <v>1</v>
      </c>
      <c r="I1066" s="281" t="s">
        <v>856</v>
      </c>
      <c r="J1066" s="281"/>
      <c r="K1066" s="281"/>
      <c r="L1066" s="281"/>
      <c r="M1066" s="281"/>
      <c r="N1066" s="281"/>
      <c r="O1066" s="281"/>
    </row>
    <row r="1067" spans="1:16" s="282" customFormat="1" x14ac:dyDescent="0.25">
      <c r="A1067" s="277"/>
      <c r="B1067" s="283" t="str">
        <f>"Total item "&amp;A1059</f>
        <v>Total item 10.1.1</v>
      </c>
      <c r="C1067" s="277"/>
      <c r="D1067" s="279"/>
      <c r="E1067" s="284"/>
      <c r="F1067" s="279"/>
      <c r="G1067" s="279"/>
      <c r="H1067" s="264">
        <f>SUM(H1059:H1066)</f>
        <v>6</v>
      </c>
      <c r="I1067" s="352"/>
      <c r="J1067" s="353"/>
      <c r="K1067" s="354"/>
      <c r="L1067" s="291"/>
      <c r="M1067" s="329"/>
      <c r="N1067" s="329"/>
      <c r="O1067" s="329"/>
      <c r="P1067" s="344"/>
    </row>
    <row r="1068" spans="1:16" s="270" customFormat="1" x14ac:dyDescent="0.25">
      <c r="A1068" s="267"/>
      <c r="B1068" s="285"/>
      <c r="C1068" s="267"/>
      <c r="D1068" s="269"/>
      <c r="E1068" s="269"/>
      <c r="F1068" s="711" t="s">
        <v>784</v>
      </c>
      <c r="G1068" s="712"/>
      <c r="H1068" s="286">
        <f>'[17]2º REPROGRAMAÇÃO'!K95</f>
        <v>22</v>
      </c>
      <c r="J1068" s="329"/>
      <c r="K1068" s="329"/>
      <c r="L1068" s="329"/>
      <c r="M1068" s="329"/>
      <c r="N1068" s="329"/>
      <c r="O1068" s="329"/>
      <c r="P1068" s="344"/>
    </row>
    <row r="1069" spans="1:16" s="270" customFormat="1" x14ac:dyDescent="0.25">
      <c r="A1069" s="267"/>
      <c r="B1069" s="285"/>
      <c r="C1069" s="267"/>
      <c r="D1069" s="269"/>
      <c r="E1069" s="269"/>
      <c r="F1069" s="672" t="str">
        <f>IF(H1069&gt;=0,"ADITAR","SUPRIMIR")</f>
        <v>SUPRIMIR</v>
      </c>
      <c r="G1069" s="673"/>
      <c r="H1069" s="287">
        <f>H1067-H1068</f>
        <v>-16</v>
      </c>
      <c r="J1069" s="329"/>
      <c r="K1069" s="329"/>
      <c r="L1069" s="329"/>
      <c r="M1069" s="329"/>
      <c r="N1069" s="329"/>
      <c r="O1069" s="329"/>
      <c r="P1069" s="344"/>
    </row>
    <row r="1070" spans="1:16" s="367" customFormat="1" x14ac:dyDescent="0.25">
      <c r="A1070" s="334"/>
      <c r="B1070" s="335"/>
      <c r="C1070" s="334"/>
      <c r="D1070" s="336"/>
      <c r="E1070" s="336"/>
      <c r="F1070" s="336"/>
      <c r="G1070" s="336"/>
      <c r="H1070" s="336"/>
      <c r="I1070" s="364"/>
      <c r="J1070" s="365"/>
      <c r="K1070" s="365"/>
      <c r="L1070" s="365"/>
      <c r="M1070" s="365"/>
      <c r="N1070" s="365"/>
      <c r="O1070" s="365"/>
      <c r="P1070" s="366"/>
    </row>
    <row r="1071" spans="1:16" s="276" customFormat="1" x14ac:dyDescent="0.25">
      <c r="A1071" s="337" t="str">
        <f>'[17]2º REPROGRAMAÇÃO'!A96</f>
        <v>10.1.2</v>
      </c>
      <c r="B1071" s="338" t="str">
        <f>'[17]2º REPROGRAMAÇÃO'!B96</f>
        <v>PORTA DE VIDRO TEMPERADO 2 FOLHAS (1.80X2.10)m E=10mm</v>
      </c>
      <c r="C1071" s="337" t="str">
        <f>'[17]2º REPROGRAMAÇÃO'!C96</f>
        <v>UN</v>
      </c>
      <c r="D1071" s="339"/>
      <c r="E1071" s="339"/>
      <c r="F1071" s="339"/>
      <c r="G1071" s="339"/>
      <c r="H1071" s="339"/>
      <c r="I1071" s="275"/>
      <c r="J1071" s="275"/>
      <c r="K1071" s="275"/>
      <c r="L1071" s="275"/>
      <c r="M1071" s="275"/>
      <c r="N1071" s="275"/>
      <c r="O1071" s="275"/>
    </row>
    <row r="1072" spans="1:16" s="282" customFormat="1" x14ac:dyDescent="0.25">
      <c r="A1072" s="277"/>
      <c r="B1072" s="283" t="str">
        <f>"Total item "&amp;A1071</f>
        <v>Total item 10.1.2</v>
      </c>
      <c r="C1072" s="277"/>
      <c r="D1072" s="279"/>
      <c r="E1072" s="284"/>
      <c r="F1072" s="279"/>
      <c r="G1072" s="279"/>
      <c r="H1072" s="264">
        <f>SUM(H1071:H1071)</f>
        <v>0</v>
      </c>
      <c r="I1072" s="352"/>
      <c r="J1072" s="353"/>
      <c r="K1072" s="354"/>
      <c r="L1072" s="291"/>
      <c r="M1072" s="329"/>
      <c r="N1072" s="329"/>
      <c r="O1072" s="329"/>
      <c r="P1072" s="344"/>
    </row>
    <row r="1073" spans="1:16" s="270" customFormat="1" x14ac:dyDescent="0.25">
      <c r="A1073" s="267"/>
      <c r="B1073" s="285"/>
      <c r="C1073" s="267"/>
      <c r="D1073" s="269"/>
      <c r="E1073" s="269"/>
      <c r="F1073" s="711" t="s">
        <v>784</v>
      </c>
      <c r="G1073" s="712"/>
      <c r="H1073" s="286">
        <f>'[17]2º REPROGRAMAÇÃO'!K96</f>
        <v>1</v>
      </c>
      <c r="J1073" s="329"/>
      <c r="K1073" s="329"/>
      <c r="L1073" s="329"/>
      <c r="M1073" s="329"/>
      <c r="N1073" s="329"/>
      <c r="O1073" s="329"/>
      <c r="P1073" s="344"/>
    </row>
    <row r="1074" spans="1:16" s="270" customFormat="1" x14ac:dyDescent="0.25">
      <c r="A1074" s="267"/>
      <c r="B1074" s="285"/>
      <c r="C1074" s="267"/>
      <c r="D1074" s="269"/>
      <c r="E1074" s="269"/>
      <c r="F1074" s="672" t="str">
        <f>IF(H1074&gt;=0,"ADITAR","SUPRIMIR")</f>
        <v>SUPRIMIR</v>
      </c>
      <c r="G1074" s="673"/>
      <c r="H1074" s="287">
        <f>H1072-H1073</f>
        <v>-1</v>
      </c>
      <c r="J1074" s="329"/>
      <c r="K1074" s="329"/>
      <c r="L1074" s="329"/>
      <c r="M1074" s="329"/>
      <c r="N1074" s="329"/>
      <c r="O1074" s="329"/>
      <c r="P1074" s="344"/>
    </row>
    <row r="1075" spans="1:16" s="367" customFormat="1" x14ac:dyDescent="0.25">
      <c r="A1075" s="334"/>
      <c r="B1075" s="335"/>
      <c r="C1075" s="334"/>
      <c r="D1075" s="336"/>
      <c r="E1075" s="336"/>
      <c r="F1075" s="336"/>
      <c r="G1075" s="336"/>
      <c r="H1075" s="336"/>
      <c r="I1075" s="364"/>
      <c r="J1075" s="365"/>
      <c r="K1075" s="365"/>
      <c r="L1075" s="365"/>
      <c r="M1075" s="365"/>
      <c r="N1075" s="365"/>
      <c r="O1075" s="365"/>
      <c r="P1075" s="366"/>
    </row>
    <row r="1076" spans="1:16" s="276" customFormat="1" ht="22.5" x14ac:dyDescent="0.25">
      <c r="A1076" s="337" t="str">
        <f>'[17]2º REPROGRAMAÇÃO'!A97</f>
        <v>10.1.3</v>
      </c>
      <c r="B1076" s="338" t="str">
        <f>'[17]2º REPROGRAMAÇÃO'!B97</f>
        <v>PINTURA ESMALTE ACETINADO PARA MADEIRA, DUAS DEMAOS, SOBRE FUNDO NIVELADOR BRANCO.</v>
      </c>
      <c r="C1076" s="337" t="str">
        <f>'[17]2º REPROGRAMAÇÃO'!C97</f>
        <v>M²</v>
      </c>
      <c r="D1076" s="339"/>
      <c r="E1076" s="339"/>
      <c r="F1076" s="339"/>
      <c r="G1076" s="339"/>
      <c r="H1076" s="339"/>
      <c r="I1076" s="275"/>
      <c r="J1076" s="275"/>
      <c r="K1076" s="275"/>
      <c r="L1076" s="275"/>
      <c r="M1076" s="275"/>
      <c r="N1076" s="275"/>
      <c r="O1076" s="275"/>
    </row>
    <row r="1077" spans="1:16" s="276" customFormat="1" x14ac:dyDescent="0.25">
      <c r="A1077" s="337"/>
      <c r="B1077" s="374" t="s">
        <v>935</v>
      </c>
      <c r="C1077" s="337"/>
      <c r="D1077" s="339"/>
      <c r="E1077" s="339"/>
      <c r="F1077" s="339"/>
      <c r="G1077" s="339"/>
      <c r="H1077" s="339"/>
      <c r="I1077" s="275"/>
      <c r="J1077" s="275"/>
      <c r="K1077" s="275"/>
      <c r="L1077" s="275"/>
      <c r="M1077" s="275"/>
      <c r="N1077" s="275"/>
      <c r="O1077" s="275"/>
    </row>
    <row r="1078" spans="1:16" s="282" customFormat="1" x14ac:dyDescent="0.25">
      <c r="A1078" s="277"/>
      <c r="B1078" s="296" t="s">
        <v>936</v>
      </c>
      <c r="C1078" s="277"/>
      <c r="D1078" s="279">
        <v>6</v>
      </c>
      <c r="E1078" s="279">
        <v>0.8</v>
      </c>
      <c r="F1078" s="279"/>
      <c r="G1078" s="279">
        <v>2.1</v>
      </c>
      <c r="H1078" s="279">
        <f t="shared" ref="H1078:H1082" si="64">TRUNC(PRODUCT(D1078:G1078),2)</f>
        <v>10.08</v>
      </c>
      <c r="I1078" s="281" t="s">
        <v>856</v>
      </c>
      <c r="J1078" s="281"/>
      <c r="K1078" s="281"/>
      <c r="L1078" s="281"/>
      <c r="M1078" s="281"/>
      <c r="N1078" s="281"/>
      <c r="O1078" s="281"/>
    </row>
    <row r="1079" spans="1:16" s="282" customFormat="1" x14ac:dyDescent="0.25">
      <c r="A1079" s="277"/>
      <c r="B1079" s="296" t="s">
        <v>937</v>
      </c>
      <c r="C1079" s="277"/>
      <c r="D1079" s="279">
        <v>12</v>
      </c>
      <c r="E1079" s="279">
        <v>0.9</v>
      </c>
      <c r="F1079" s="279"/>
      <c r="G1079" s="279">
        <v>2.1</v>
      </c>
      <c r="H1079" s="279">
        <f t="shared" si="64"/>
        <v>22.68</v>
      </c>
      <c r="I1079" s="281" t="s">
        <v>856</v>
      </c>
      <c r="J1079" s="281"/>
      <c r="K1079" s="281"/>
      <c r="L1079" s="281"/>
      <c r="M1079" s="281"/>
      <c r="N1079" s="281"/>
      <c r="O1079" s="281"/>
    </row>
    <row r="1080" spans="1:16" s="282" customFormat="1" x14ac:dyDescent="0.25">
      <c r="A1080" s="277"/>
      <c r="B1080" s="296" t="s">
        <v>938</v>
      </c>
      <c r="C1080" s="277"/>
      <c r="D1080" s="279">
        <v>2</v>
      </c>
      <c r="E1080" s="279">
        <v>0.9</v>
      </c>
      <c r="F1080" s="279"/>
      <c r="G1080" s="279">
        <v>2.1</v>
      </c>
      <c r="H1080" s="279">
        <f t="shared" si="64"/>
        <v>3.78</v>
      </c>
      <c r="I1080" s="281" t="s">
        <v>856</v>
      </c>
      <c r="J1080" s="281"/>
      <c r="K1080" s="281"/>
      <c r="L1080" s="281"/>
      <c r="M1080" s="281"/>
      <c r="N1080" s="281"/>
      <c r="O1080" s="281"/>
    </row>
    <row r="1081" spans="1:16" s="282" customFormat="1" x14ac:dyDescent="0.25">
      <c r="A1081" s="277"/>
      <c r="B1081" s="296" t="s">
        <v>939</v>
      </c>
      <c r="C1081" s="277"/>
      <c r="D1081" s="279">
        <v>1</v>
      </c>
      <c r="E1081" s="279">
        <v>1</v>
      </c>
      <c r="F1081" s="279"/>
      <c r="G1081" s="279">
        <v>2.1</v>
      </c>
      <c r="H1081" s="279">
        <f t="shared" si="64"/>
        <v>2.1</v>
      </c>
      <c r="I1081" s="281" t="s">
        <v>856</v>
      </c>
      <c r="J1081" s="281"/>
      <c r="K1081" s="281"/>
      <c r="L1081" s="281"/>
      <c r="M1081" s="281"/>
      <c r="N1081" s="281"/>
      <c r="O1081" s="281"/>
    </row>
    <row r="1082" spans="1:16" s="282" customFormat="1" x14ac:dyDescent="0.25">
      <c r="A1082" s="277"/>
      <c r="B1082" s="296" t="s">
        <v>940</v>
      </c>
      <c r="C1082" s="277"/>
      <c r="D1082" s="279">
        <v>1</v>
      </c>
      <c r="E1082" s="279">
        <v>1.2</v>
      </c>
      <c r="F1082" s="279"/>
      <c r="G1082" s="279">
        <v>2.1</v>
      </c>
      <c r="H1082" s="279">
        <f t="shared" si="64"/>
        <v>2.52</v>
      </c>
      <c r="I1082" s="281" t="s">
        <v>856</v>
      </c>
      <c r="J1082" s="281"/>
      <c r="K1082" s="281"/>
      <c r="L1082" s="281"/>
      <c r="M1082" s="281"/>
      <c r="N1082" s="281"/>
      <c r="O1082" s="281"/>
    </row>
    <row r="1083" spans="1:16" s="276" customFormat="1" x14ac:dyDescent="0.25">
      <c r="A1083" s="337"/>
      <c r="B1083" s="374" t="s">
        <v>941</v>
      </c>
      <c r="C1083" s="337"/>
      <c r="D1083" s="339"/>
      <c r="E1083" s="339"/>
      <c r="F1083" s="339"/>
      <c r="G1083" s="339"/>
      <c r="H1083" s="339"/>
      <c r="I1083" s="275"/>
      <c r="J1083" s="275"/>
      <c r="K1083" s="275"/>
      <c r="L1083" s="275"/>
      <c r="M1083" s="275"/>
      <c r="N1083" s="275"/>
      <c r="O1083" s="275"/>
    </row>
    <row r="1084" spans="1:16" s="282" customFormat="1" x14ac:dyDescent="0.25">
      <c r="A1084" s="277"/>
      <c r="B1084" s="296" t="s">
        <v>936</v>
      </c>
      <c r="C1084" s="277"/>
      <c r="D1084" s="279">
        <v>6</v>
      </c>
      <c r="E1084" s="279">
        <v>0.8</v>
      </c>
      <c r="F1084" s="279"/>
      <c r="G1084" s="279">
        <v>2.1</v>
      </c>
      <c r="H1084" s="279">
        <f t="shared" ref="H1084:H1088" si="65">TRUNC(PRODUCT(D1084:G1084),2)</f>
        <v>10.08</v>
      </c>
      <c r="I1084" s="281" t="s">
        <v>856</v>
      </c>
      <c r="J1084" s="281"/>
      <c r="K1084" s="281"/>
      <c r="L1084" s="281"/>
      <c r="M1084" s="281"/>
      <c r="N1084" s="281"/>
      <c r="O1084" s="281"/>
    </row>
    <row r="1085" spans="1:16" s="282" customFormat="1" x14ac:dyDescent="0.25">
      <c r="A1085" s="277"/>
      <c r="B1085" s="296" t="s">
        <v>937</v>
      </c>
      <c r="C1085" s="277"/>
      <c r="D1085" s="279">
        <v>12</v>
      </c>
      <c r="E1085" s="279">
        <v>0.9</v>
      </c>
      <c r="F1085" s="279"/>
      <c r="G1085" s="279">
        <v>2.1</v>
      </c>
      <c r="H1085" s="279">
        <f t="shared" si="65"/>
        <v>22.68</v>
      </c>
      <c r="I1085" s="281" t="s">
        <v>856</v>
      </c>
      <c r="J1085" s="281"/>
      <c r="K1085" s="281"/>
      <c r="L1085" s="281"/>
      <c r="M1085" s="281"/>
      <c r="N1085" s="281"/>
      <c r="O1085" s="281"/>
    </row>
    <row r="1086" spans="1:16" s="282" customFormat="1" x14ac:dyDescent="0.25">
      <c r="A1086" s="277"/>
      <c r="B1086" s="296" t="s">
        <v>938</v>
      </c>
      <c r="C1086" s="277"/>
      <c r="D1086" s="279">
        <v>2</v>
      </c>
      <c r="E1086" s="279">
        <v>0.9</v>
      </c>
      <c r="F1086" s="279"/>
      <c r="G1086" s="279">
        <v>2.1</v>
      </c>
      <c r="H1086" s="279">
        <f t="shared" si="65"/>
        <v>3.78</v>
      </c>
      <c r="I1086" s="281" t="s">
        <v>856</v>
      </c>
      <c r="J1086" s="281"/>
      <c r="K1086" s="281"/>
      <c r="L1086" s="281"/>
      <c r="M1086" s="281"/>
      <c r="N1086" s="281"/>
      <c r="O1086" s="281"/>
    </row>
    <row r="1087" spans="1:16" s="282" customFormat="1" x14ac:dyDescent="0.25">
      <c r="A1087" s="277"/>
      <c r="B1087" s="296" t="s">
        <v>939</v>
      </c>
      <c r="C1087" s="277"/>
      <c r="D1087" s="279">
        <v>1</v>
      </c>
      <c r="E1087" s="279">
        <v>1</v>
      </c>
      <c r="F1087" s="279"/>
      <c r="G1087" s="279">
        <v>2.1</v>
      </c>
      <c r="H1087" s="279">
        <f t="shared" si="65"/>
        <v>2.1</v>
      </c>
      <c r="I1087" s="281" t="s">
        <v>856</v>
      </c>
      <c r="J1087" s="281"/>
      <c r="K1087" s="281"/>
      <c r="L1087" s="281"/>
      <c r="M1087" s="281"/>
      <c r="N1087" s="281"/>
      <c r="O1087" s="281"/>
    </row>
    <row r="1088" spans="1:16" s="282" customFormat="1" x14ac:dyDescent="0.25">
      <c r="A1088" s="277"/>
      <c r="B1088" s="296" t="s">
        <v>940</v>
      </c>
      <c r="C1088" s="277"/>
      <c r="D1088" s="279">
        <v>1</v>
      </c>
      <c r="E1088" s="279">
        <v>1.2</v>
      </c>
      <c r="F1088" s="279"/>
      <c r="G1088" s="279">
        <v>2.1</v>
      </c>
      <c r="H1088" s="279">
        <f t="shared" si="65"/>
        <v>2.52</v>
      </c>
      <c r="I1088" s="281" t="s">
        <v>856</v>
      </c>
      <c r="J1088" s="281"/>
      <c r="K1088" s="281"/>
      <c r="L1088" s="281"/>
      <c r="M1088" s="281"/>
      <c r="N1088" s="281"/>
      <c r="O1088" s="281"/>
    </row>
    <row r="1089" spans="1:16" s="282" customFormat="1" x14ac:dyDescent="0.25">
      <c r="A1089" s="277"/>
      <c r="B1089" s="283" t="str">
        <f>"Total item "&amp;A1076</f>
        <v>Total item 10.1.3</v>
      </c>
      <c r="C1089" s="277"/>
      <c r="D1089" s="279"/>
      <c r="E1089" s="284"/>
      <c r="F1089" s="279"/>
      <c r="G1089" s="279"/>
      <c r="H1089" s="264">
        <f>SUM(H1076:H1088)</f>
        <v>82.32</v>
      </c>
      <c r="I1089" s="352"/>
      <c r="J1089" s="353"/>
      <c r="K1089" s="354"/>
      <c r="L1089" s="291"/>
      <c r="M1089" s="329"/>
      <c r="N1089" s="329"/>
      <c r="O1089" s="329"/>
      <c r="P1089" s="344"/>
    </row>
    <row r="1090" spans="1:16" s="270" customFormat="1" x14ac:dyDescent="0.25">
      <c r="A1090" s="267"/>
      <c r="B1090" s="285"/>
      <c r="C1090" s="267"/>
      <c r="D1090" s="269"/>
      <c r="E1090" s="269"/>
      <c r="F1090" s="711" t="s">
        <v>784</v>
      </c>
      <c r="G1090" s="712"/>
      <c r="H1090" s="286">
        <f>'[17]2º REPROGRAMAÇÃO'!K97</f>
        <v>92.4</v>
      </c>
      <c r="J1090" s="329"/>
      <c r="K1090" s="329"/>
      <c r="L1090" s="329"/>
      <c r="M1090" s="329"/>
      <c r="N1090" s="329"/>
      <c r="O1090" s="329"/>
      <c r="P1090" s="344"/>
    </row>
    <row r="1091" spans="1:16" s="270" customFormat="1" x14ac:dyDescent="0.25">
      <c r="A1091" s="267"/>
      <c r="B1091" s="285"/>
      <c r="C1091" s="267"/>
      <c r="D1091" s="269"/>
      <c r="E1091" s="269"/>
      <c r="F1091" s="672" t="str">
        <f>IF(H1091&gt;=0,"ADITAR","SUPRIMIR")</f>
        <v>SUPRIMIR</v>
      </c>
      <c r="G1091" s="673"/>
      <c r="H1091" s="287">
        <f>H1089-H1090</f>
        <v>-10.080000000000013</v>
      </c>
      <c r="J1091" s="329"/>
      <c r="K1091" s="329"/>
      <c r="L1091" s="329"/>
      <c r="M1091" s="329"/>
      <c r="N1091" s="329"/>
      <c r="O1091" s="329"/>
      <c r="P1091" s="344"/>
    </row>
    <row r="1092" spans="1:16" s="367" customFormat="1" x14ac:dyDescent="0.25">
      <c r="A1092" s="334"/>
      <c r="B1092" s="335"/>
      <c r="C1092" s="334"/>
      <c r="D1092" s="336"/>
      <c r="E1092" s="336"/>
      <c r="F1092" s="336"/>
      <c r="G1092" s="336"/>
      <c r="H1092" s="336"/>
      <c r="I1092" s="364"/>
      <c r="J1092" s="365"/>
      <c r="K1092" s="365"/>
      <c r="L1092" s="365"/>
      <c r="M1092" s="365"/>
      <c r="N1092" s="365"/>
      <c r="O1092" s="365"/>
      <c r="P1092" s="366"/>
    </row>
    <row r="1093" spans="1:16" s="276" customFormat="1" ht="56.25" x14ac:dyDescent="0.25">
      <c r="A1093" s="337" t="str">
        <f>'[17]2º REPROGRAMAÇÃO'!A98</f>
        <v>10.1.4</v>
      </c>
      <c r="B1093" s="338" t="str">
        <f>'[17]2º REPROGRAMAÇÃO'!B98</f>
        <v>KIT DE PORTA DE MADEIRA PARA PINTURA, SEMI-OCA (LEVE OU MÉDIA), PADRÃO MÉDIO, 90X210CM, ESPESSURA DE 3,5CM, ITENS INCLUSOS: DOBRADIÇAS, MONTAGEM E INSTALAÇÃO DO BATENTE, FECHADURA COM EXECUÇÃO DO FURO - FORNECIMENTO E INSTALAÇÃO. (FONTE: SINAPI  90844, MAR/2016)</v>
      </c>
      <c r="C1093" s="337" t="str">
        <f>'[17]2º REPROGRAMAÇÃO'!C98</f>
        <v>UN</v>
      </c>
      <c r="D1093" s="339"/>
      <c r="E1093" s="339"/>
      <c r="F1093" s="339"/>
      <c r="G1093" s="339"/>
      <c r="H1093" s="339"/>
      <c r="I1093" s="275"/>
      <c r="J1093" s="275"/>
      <c r="K1093" s="275"/>
      <c r="L1093" s="275"/>
      <c r="M1093" s="275"/>
      <c r="N1093" s="275"/>
      <c r="O1093" s="275"/>
    </row>
    <row r="1094" spans="1:16" s="282" customFormat="1" ht="45" x14ac:dyDescent="0.25">
      <c r="A1094" s="277"/>
      <c r="B1094" s="331" t="s">
        <v>934</v>
      </c>
      <c r="C1094" s="277"/>
      <c r="D1094" s="279"/>
      <c r="E1094" s="279"/>
      <c r="F1094" s="279"/>
      <c r="G1094" s="279"/>
      <c r="H1094" s="279"/>
      <c r="I1094" s="281"/>
      <c r="J1094" s="281"/>
      <c r="K1094" s="281"/>
      <c r="L1094" s="281"/>
      <c r="M1094" s="281"/>
      <c r="N1094" s="281"/>
      <c r="O1094" s="281"/>
    </row>
    <row r="1095" spans="1:16" s="282" customFormat="1" x14ac:dyDescent="0.25">
      <c r="A1095" s="277"/>
      <c r="B1095" s="296" t="s">
        <v>846</v>
      </c>
      <c r="C1095" s="277"/>
      <c r="D1095" s="279">
        <v>1</v>
      </c>
      <c r="E1095" s="279"/>
      <c r="F1095" s="279"/>
      <c r="G1095" s="279"/>
      <c r="H1095" s="279">
        <f t="shared" ref="H1095:H1098" si="66">TRUNC(PRODUCT(D1095:G1095),2)</f>
        <v>1</v>
      </c>
      <c r="I1095" s="281" t="s">
        <v>847</v>
      </c>
      <c r="J1095" s="281"/>
      <c r="K1095" s="281"/>
      <c r="L1095" s="281"/>
      <c r="M1095" s="281"/>
      <c r="N1095" s="281"/>
      <c r="O1095" s="281"/>
    </row>
    <row r="1096" spans="1:16" s="282" customFormat="1" x14ac:dyDescent="0.25">
      <c r="A1096" s="277"/>
      <c r="B1096" s="296" t="s">
        <v>848</v>
      </c>
      <c r="C1096" s="277"/>
      <c r="D1096" s="279">
        <v>1</v>
      </c>
      <c r="E1096" s="279"/>
      <c r="F1096" s="279"/>
      <c r="G1096" s="279"/>
      <c r="H1096" s="279">
        <f t="shared" si="66"/>
        <v>1</v>
      </c>
      <c r="I1096" s="281" t="s">
        <v>847</v>
      </c>
      <c r="J1096" s="281"/>
      <c r="K1096" s="281"/>
      <c r="L1096" s="281"/>
      <c r="M1096" s="281"/>
      <c r="N1096" s="281"/>
      <c r="O1096" s="281"/>
    </row>
    <row r="1097" spans="1:16" s="282" customFormat="1" x14ac:dyDescent="0.25">
      <c r="A1097" s="277"/>
      <c r="B1097" s="296" t="s">
        <v>849</v>
      </c>
      <c r="C1097" s="277"/>
      <c r="D1097" s="279">
        <v>1</v>
      </c>
      <c r="E1097" s="279"/>
      <c r="F1097" s="279"/>
      <c r="G1097" s="279"/>
      <c r="H1097" s="279">
        <f t="shared" si="66"/>
        <v>1</v>
      </c>
      <c r="I1097" s="281" t="s">
        <v>847</v>
      </c>
      <c r="J1097" s="281"/>
      <c r="K1097" s="281"/>
      <c r="L1097" s="281"/>
      <c r="M1097" s="281"/>
      <c r="N1097" s="281"/>
      <c r="O1097" s="281"/>
    </row>
    <row r="1098" spans="1:16" s="282" customFormat="1" x14ac:dyDescent="0.25">
      <c r="A1098" s="277"/>
      <c r="B1098" s="296" t="s">
        <v>850</v>
      </c>
      <c r="C1098" s="277"/>
      <c r="D1098" s="279">
        <v>1</v>
      </c>
      <c r="E1098" s="279"/>
      <c r="F1098" s="279"/>
      <c r="G1098" s="279"/>
      <c r="H1098" s="279">
        <f t="shared" si="66"/>
        <v>1</v>
      </c>
      <c r="I1098" s="281" t="s">
        <v>847</v>
      </c>
      <c r="J1098" s="281"/>
      <c r="K1098" s="281"/>
      <c r="L1098" s="281"/>
      <c r="M1098" s="281"/>
      <c r="N1098" s="281"/>
      <c r="O1098" s="281"/>
    </row>
    <row r="1099" spans="1:16" s="282" customFormat="1" x14ac:dyDescent="0.25">
      <c r="A1099" s="277"/>
      <c r="B1099" s="296" t="s">
        <v>851</v>
      </c>
      <c r="C1099" s="277"/>
      <c r="D1099" s="279">
        <v>1</v>
      </c>
      <c r="E1099" s="279"/>
      <c r="F1099" s="279"/>
      <c r="G1099" s="279"/>
      <c r="H1099" s="279">
        <f>TRUNC(PRODUCT(D1099:G1099),2)</f>
        <v>1</v>
      </c>
      <c r="I1099" s="281" t="s">
        <v>847</v>
      </c>
      <c r="J1099" s="281"/>
      <c r="K1099" s="281"/>
      <c r="L1099" s="281"/>
      <c r="M1099" s="281"/>
      <c r="N1099" s="281"/>
      <c r="O1099" s="281"/>
    </row>
    <row r="1100" spans="1:16" s="282" customFormat="1" x14ac:dyDescent="0.25">
      <c r="A1100" s="277"/>
      <c r="B1100" s="296" t="s">
        <v>854</v>
      </c>
      <c r="C1100" s="277"/>
      <c r="D1100" s="279">
        <v>1</v>
      </c>
      <c r="E1100" s="279"/>
      <c r="F1100" s="279"/>
      <c r="G1100" s="279"/>
      <c r="H1100" s="279">
        <f t="shared" ref="H1100:H1106" si="67">TRUNC(PRODUCT(D1100:G1100),2)</f>
        <v>1</v>
      </c>
      <c r="I1100" s="281" t="s">
        <v>847</v>
      </c>
      <c r="J1100" s="281"/>
      <c r="K1100" s="281"/>
      <c r="L1100" s="281"/>
      <c r="M1100" s="281"/>
      <c r="N1100" s="281"/>
      <c r="O1100" s="281"/>
    </row>
    <row r="1101" spans="1:16" s="282" customFormat="1" x14ac:dyDescent="0.25">
      <c r="A1101" s="277"/>
      <c r="B1101" s="296" t="s">
        <v>862</v>
      </c>
      <c r="C1101" s="277"/>
      <c r="D1101" s="279">
        <v>1</v>
      </c>
      <c r="E1101" s="279"/>
      <c r="F1101" s="279"/>
      <c r="G1101" s="279"/>
      <c r="H1101" s="279">
        <f t="shared" si="67"/>
        <v>1</v>
      </c>
      <c r="I1101" s="281" t="s">
        <v>847</v>
      </c>
      <c r="J1101" s="281"/>
      <c r="K1101" s="281"/>
      <c r="L1101" s="281"/>
      <c r="M1101" s="281"/>
      <c r="N1101" s="281"/>
      <c r="O1101" s="281"/>
    </row>
    <row r="1102" spans="1:16" s="282" customFormat="1" x14ac:dyDescent="0.25">
      <c r="A1102" s="277"/>
      <c r="B1102" s="296" t="s">
        <v>801</v>
      </c>
      <c r="C1102" s="277"/>
      <c r="D1102" s="279">
        <v>1</v>
      </c>
      <c r="E1102" s="279"/>
      <c r="F1102" s="279"/>
      <c r="G1102" s="279"/>
      <c r="H1102" s="279">
        <f t="shared" si="67"/>
        <v>1</v>
      </c>
      <c r="I1102" s="281" t="s">
        <v>847</v>
      </c>
      <c r="J1102" s="281"/>
      <c r="K1102" s="281"/>
      <c r="L1102" s="281"/>
      <c r="M1102" s="281"/>
      <c r="N1102" s="281"/>
      <c r="O1102" s="281"/>
    </row>
    <row r="1103" spans="1:16" s="282" customFormat="1" x14ac:dyDescent="0.25">
      <c r="A1103" s="277"/>
      <c r="B1103" s="296" t="s">
        <v>865</v>
      </c>
      <c r="C1103" s="277"/>
      <c r="D1103" s="279">
        <v>1</v>
      </c>
      <c r="E1103" s="279"/>
      <c r="F1103" s="279"/>
      <c r="G1103" s="279"/>
      <c r="H1103" s="279">
        <f t="shared" si="67"/>
        <v>1</v>
      </c>
      <c r="I1103" s="281" t="s">
        <v>847</v>
      </c>
      <c r="J1103" s="281"/>
      <c r="K1103" s="281"/>
      <c r="L1103" s="281"/>
      <c r="M1103" s="281"/>
      <c r="N1103" s="281"/>
      <c r="O1103" s="281"/>
    </row>
    <row r="1104" spans="1:16" s="282" customFormat="1" x14ac:dyDescent="0.25">
      <c r="A1104" s="277"/>
      <c r="B1104" s="296" t="s">
        <v>868</v>
      </c>
      <c r="C1104" s="277"/>
      <c r="D1104" s="279">
        <v>1</v>
      </c>
      <c r="E1104" s="279"/>
      <c r="F1104" s="279"/>
      <c r="G1104" s="279"/>
      <c r="H1104" s="279">
        <f t="shared" si="67"/>
        <v>1</v>
      </c>
      <c r="I1104" s="281" t="s">
        <v>847</v>
      </c>
      <c r="J1104" s="281"/>
      <c r="K1104" s="281"/>
      <c r="L1104" s="281"/>
      <c r="M1104" s="281"/>
      <c r="N1104" s="281"/>
      <c r="O1104" s="281"/>
    </row>
    <row r="1105" spans="1:16" s="282" customFormat="1" x14ac:dyDescent="0.25">
      <c r="A1105" s="277"/>
      <c r="B1105" s="296" t="s">
        <v>869</v>
      </c>
      <c r="C1105" s="277"/>
      <c r="D1105" s="279">
        <v>1</v>
      </c>
      <c r="E1105" s="279"/>
      <c r="F1105" s="279"/>
      <c r="G1105" s="279"/>
      <c r="H1105" s="279">
        <f t="shared" si="67"/>
        <v>1</v>
      </c>
      <c r="I1105" s="281" t="s">
        <v>847</v>
      </c>
      <c r="J1105" s="281"/>
      <c r="K1105" s="281"/>
      <c r="L1105" s="281"/>
      <c r="M1105" s="281"/>
      <c r="N1105" s="281"/>
      <c r="O1105" s="281"/>
    </row>
    <row r="1106" spans="1:16" s="282" customFormat="1" x14ac:dyDescent="0.25">
      <c r="A1106" s="277"/>
      <c r="B1106" s="296" t="s">
        <v>870</v>
      </c>
      <c r="C1106" s="277"/>
      <c r="D1106" s="279">
        <v>1</v>
      </c>
      <c r="E1106" s="279"/>
      <c r="F1106" s="279"/>
      <c r="G1106" s="279"/>
      <c r="H1106" s="279">
        <f t="shared" si="67"/>
        <v>1</v>
      </c>
      <c r="I1106" s="281" t="s">
        <v>847</v>
      </c>
      <c r="J1106" s="281"/>
      <c r="K1106" s="281"/>
      <c r="L1106" s="281"/>
      <c r="M1106" s="281"/>
      <c r="N1106" s="281"/>
      <c r="O1106" s="281"/>
    </row>
    <row r="1107" spans="1:16" s="282" customFormat="1" x14ac:dyDescent="0.25">
      <c r="A1107" s="277"/>
      <c r="B1107" s="283" t="str">
        <f>"Total item "&amp;A1093</f>
        <v>Total item 10.1.4</v>
      </c>
      <c r="C1107" s="277"/>
      <c r="D1107" s="279"/>
      <c r="E1107" s="284"/>
      <c r="F1107" s="279"/>
      <c r="G1107" s="279"/>
      <c r="H1107" s="264">
        <f>SUM(H1093:H1106)</f>
        <v>12</v>
      </c>
      <c r="I1107" s="352"/>
      <c r="J1107" s="353"/>
      <c r="K1107" s="354"/>
      <c r="L1107" s="291"/>
      <c r="M1107" s="329"/>
      <c r="N1107" s="329"/>
      <c r="O1107" s="329"/>
      <c r="P1107" s="344"/>
    </row>
    <row r="1108" spans="1:16" s="270" customFormat="1" x14ac:dyDescent="0.25">
      <c r="A1108" s="267"/>
      <c r="B1108" s="285"/>
      <c r="C1108" s="267"/>
      <c r="D1108" s="269"/>
      <c r="E1108" s="269"/>
      <c r="F1108" s="711" t="s">
        <v>784</v>
      </c>
      <c r="G1108" s="712"/>
      <c r="H1108" s="286">
        <f>'[17]2º REPROGRAMAÇÃO'!K98</f>
        <v>0</v>
      </c>
      <c r="J1108" s="329"/>
      <c r="K1108" s="329"/>
      <c r="L1108" s="329"/>
      <c r="M1108" s="329"/>
      <c r="N1108" s="329"/>
      <c r="O1108" s="329"/>
      <c r="P1108" s="344"/>
    </row>
    <row r="1109" spans="1:16" s="270" customFormat="1" x14ac:dyDescent="0.25">
      <c r="A1109" s="267"/>
      <c r="B1109" s="285"/>
      <c r="C1109" s="267"/>
      <c r="D1109" s="269"/>
      <c r="E1109" s="269"/>
      <c r="F1109" s="672" t="str">
        <f>IF(H1109&gt;=0,"ADITAR","SUPRIMIR")</f>
        <v>ADITAR</v>
      </c>
      <c r="G1109" s="673"/>
      <c r="H1109" s="287">
        <f>H1107-H1108</f>
        <v>12</v>
      </c>
      <c r="J1109" s="329"/>
      <c r="K1109" s="329"/>
      <c r="L1109" s="329"/>
      <c r="M1109" s="329"/>
      <c r="N1109" s="329"/>
      <c r="O1109" s="329"/>
      <c r="P1109" s="344"/>
    </row>
    <row r="1110" spans="1:16" s="367" customFormat="1" x14ac:dyDescent="0.25">
      <c r="A1110" s="334"/>
      <c r="B1110" s="335"/>
      <c r="C1110" s="334"/>
      <c r="D1110" s="336"/>
      <c r="E1110" s="336"/>
      <c r="F1110" s="336"/>
      <c r="G1110" s="336"/>
      <c r="H1110" s="336"/>
      <c r="I1110" s="364"/>
      <c r="J1110" s="365"/>
      <c r="K1110" s="365"/>
      <c r="L1110" s="365"/>
      <c r="M1110" s="365"/>
      <c r="N1110" s="365"/>
      <c r="O1110" s="365"/>
      <c r="P1110" s="366"/>
    </row>
    <row r="1111" spans="1:16" s="276" customFormat="1" ht="45" x14ac:dyDescent="0.25">
      <c r="A1111" s="337" t="str">
        <f>'[17]2º REPROGRAMAÇÃO'!A99</f>
        <v>10.1.5</v>
      </c>
      <c r="B1111" s="338" t="str">
        <f>'[17]2º REPROGRAMAÇÃO'!B99</f>
        <v>ESQUADRIA DE MADEIRA COM GRADE EM MADEIRA DE LEI E FOLHA EM COMPENSADO DE JEQUITIBA PARA PORTAS INTERNAS, INCLUSIVE ASSENTAMENTO E FERRAGENS. (FONTE: EMLURB 09.01.010, DEZ/2014)</v>
      </c>
      <c r="C1111" s="337" t="str">
        <f>'[17]2º REPROGRAMAÇÃO'!C99</f>
        <v>M²</v>
      </c>
      <c r="D1111" s="339"/>
      <c r="E1111" s="339"/>
      <c r="F1111" s="339"/>
      <c r="G1111" s="339"/>
      <c r="H1111" s="339"/>
      <c r="I1111" s="275"/>
      <c r="J1111" s="275"/>
      <c r="K1111" s="275"/>
      <c r="L1111" s="275"/>
      <c r="M1111" s="275"/>
      <c r="N1111" s="275"/>
      <c r="O1111" s="275"/>
    </row>
    <row r="1112" spans="1:16" s="282" customFormat="1" x14ac:dyDescent="0.25">
      <c r="A1112" s="277"/>
      <c r="B1112" s="296" t="s">
        <v>852</v>
      </c>
      <c r="C1112" s="277"/>
      <c r="D1112" s="279">
        <v>1</v>
      </c>
      <c r="E1112" s="279">
        <v>1.2</v>
      </c>
      <c r="F1112" s="279"/>
      <c r="G1112" s="279">
        <v>2.1</v>
      </c>
      <c r="H1112" s="279">
        <f t="shared" ref="H1112:H1115" si="68">TRUNC(PRODUCT(D1112:G1112),2)</f>
        <v>2.52</v>
      </c>
      <c r="I1112" s="33"/>
      <c r="J1112" s="281"/>
      <c r="K1112" s="281"/>
      <c r="L1112" s="281"/>
      <c r="M1112" s="281"/>
      <c r="N1112" s="281"/>
      <c r="O1112" s="281"/>
    </row>
    <row r="1113" spans="1:16" s="282" customFormat="1" x14ac:dyDescent="0.25">
      <c r="A1113" s="277"/>
      <c r="B1113" s="285" t="s">
        <v>860</v>
      </c>
      <c r="C1113" s="277"/>
      <c r="D1113" s="279">
        <v>1</v>
      </c>
      <c r="E1113" s="279">
        <v>1</v>
      </c>
      <c r="F1113" s="279"/>
      <c r="G1113" s="279">
        <v>2.1</v>
      </c>
      <c r="H1113" s="279">
        <f t="shared" si="68"/>
        <v>2.1</v>
      </c>
      <c r="I1113" s="281"/>
      <c r="J1113" s="281"/>
      <c r="K1113" s="281"/>
      <c r="L1113" s="281"/>
      <c r="M1113" s="281"/>
      <c r="N1113" s="281"/>
      <c r="O1113" s="281"/>
    </row>
    <row r="1114" spans="1:16" s="282" customFormat="1" x14ac:dyDescent="0.25">
      <c r="A1114" s="277"/>
      <c r="B1114" s="285" t="s">
        <v>863</v>
      </c>
      <c r="C1114" s="277"/>
      <c r="D1114" s="279">
        <v>1</v>
      </c>
      <c r="E1114" s="279">
        <v>0.9</v>
      </c>
      <c r="F1114" s="279"/>
      <c r="G1114" s="279">
        <v>2.1</v>
      </c>
      <c r="H1114" s="279">
        <f t="shared" si="68"/>
        <v>1.89</v>
      </c>
      <c r="I1114" s="281"/>
      <c r="J1114" s="281"/>
      <c r="K1114" s="281"/>
      <c r="L1114" s="281"/>
      <c r="M1114" s="281"/>
      <c r="N1114" s="281"/>
      <c r="O1114" s="281"/>
    </row>
    <row r="1115" spans="1:16" s="282" customFormat="1" x14ac:dyDescent="0.25">
      <c r="A1115" s="277"/>
      <c r="B1115" s="285" t="s">
        <v>942</v>
      </c>
      <c r="C1115" s="277"/>
      <c r="D1115" s="279">
        <v>1</v>
      </c>
      <c r="E1115" s="279">
        <v>0.9</v>
      </c>
      <c r="F1115" s="279"/>
      <c r="G1115" s="279">
        <v>2.1</v>
      </c>
      <c r="H1115" s="279">
        <f t="shared" si="68"/>
        <v>1.89</v>
      </c>
      <c r="I1115" s="281"/>
      <c r="J1115" s="281"/>
      <c r="K1115" s="281"/>
      <c r="L1115" s="281"/>
      <c r="M1115" s="281"/>
      <c r="N1115" s="281"/>
      <c r="O1115" s="281"/>
    </row>
    <row r="1116" spans="1:16" s="282" customFormat="1" x14ac:dyDescent="0.25">
      <c r="A1116" s="277"/>
      <c r="B1116" s="283" t="str">
        <f>"Total item "&amp;A1111</f>
        <v>Total item 10.1.5</v>
      </c>
      <c r="C1116" s="277"/>
      <c r="D1116" s="279"/>
      <c r="E1116" s="284"/>
      <c r="F1116" s="279"/>
      <c r="G1116" s="279"/>
      <c r="H1116" s="264">
        <f>SUM(H1112:H1115)</f>
        <v>8.4</v>
      </c>
      <c r="I1116" s="352"/>
      <c r="J1116" s="353"/>
      <c r="K1116" s="354"/>
      <c r="L1116" s="291"/>
      <c r="M1116" s="329"/>
      <c r="N1116" s="329"/>
      <c r="O1116" s="329"/>
      <c r="P1116" s="344"/>
    </row>
    <row r="1117" spans="1:16" s="270" customFormat="1" x14ac:dyDescent="0.25">
      <c r="A1117" s="267"/>
      <c r="B1117" s="285"/>
      <c r="C1117" s="267"/>
      <c r="D1117" s="269"/>
      <c r="E1117" s="269"/>
      <c r="F1117" s="711" t="s">
        <v>784</v>
      </c>
      <c r="G1117" s="712"/>
      <c r="H1117" s="286">
        <f>'[17]2º REPROGRAMAÇÃO'!K99</f>
        <v>0</v>
      </c>
      <c r="J1117" s="329"/>
      <c r="K1117" s="329"/>
      <c r="L1117" s="329"/>
      <c r="M1117" s="329"/>
      <c r="N1117" s="329"/>
      <c r="O1117" s="329"/>
      <c r="P1117" s="344"/>
    </row>
    <row r="1118" spans="1:16" s="270" customFormat="1" x14ac:dyDescent="0.25">
      <c r="A1118" s="267"/>
      <c r="B1118" s="285"/>
      <c r="C1118" s="267"/>
      <c r="D1118" s="269"/>
      <c r="E1118" s="269"/>
      <c r="F1118" s="672" t="str">
        <f>IF(H1118&gt;=0,"ADITAR","SUPRIMIR")</f>
        <v>ADITAR</v>
      </c>
      <c r="G1118" s="673"/>
      <c r="H1118" s="287">
        <f>H1116-H1117</f>
        <v>8.4</v>
      </c>
      <c r="J1118" s="329"/>
      <c r="K1118" s="329"/>
      <c r="L1118" s="329"/>
      <c r="M1118" s="329"/>
      <c r="N1118" s="329"/>
      <c r="O1118" s="329"/>
      <c r="P1118" s="344"/>
    </row>
    <row r="1119" spans="1:16" s="367" customFormat="1" x14ac:dyDescent="0.25">
      <c r="A1119" s="334"/>
      <c r="B1119" s="335"/>
      <c r="C1119" s="334"/>
      <c r="D1119" s="336"/>
      <c r="E1119" s="336"/>
      <c r="F1119" s="336"/>
      <c r="G1119" s="336"/>
      <c r="H1119" s="336"/>
      <c r="I1119" s="364"/>
      <c r="J1119" s="365"/>
      <c r="K1119" s="365"/>
      <c r="L1119" s="365"/>
      <c r="M1119" s="365"/>
      <c r="N1119" s="365"/>
      <c r="O1119" s="365"/>
      <c r="P1119" s="366"/>
    </row>
    <row r="1120" spans="1:16" s="266" customFormat="1" x14ac:dyDescent="0.25">
      <c r="A1120" s="349" t="str">
        <f>'[17]BM 07'!A89</f>
        <v>10.2</v>
      </c>
      <c r="B1120" s="350" t="str">
        <f>'[17]BM 07'!B89</f>
        <v>ALUMÍNIO</v>
      </c>
      <c r="C1120" s="349"/>
      <c r="D1120" s="351"/>
      <c r="E1120" s="351"/>
      <c r="F1120" s="351"/>
      <c r="G1120" s="351"/>
      <c r="H1120" s="351"/>
      <c r="I1120" s="265"/>
      <c r="J1120" s="347"/>
      <c r="K1120" s="347"/>
      <c r="L1120" s="347"/>
      <c r="M1120" s="347"/>
      <c r="N1120" s="347"/>
      <c r="O1120" s="347"/>
      <c r="P1120" s="348"/>
    </row>
    <row r="1121" spans="1:16" s="367" customFormat="1" x14ac:dyDescent="0.25">
      <c r="A1121" s="334"/>
      <c r="B1121" s="335"/>
      <c r="C1121" s="334"/>
      <c r="D1121" s="336"/>
      <c r="E1121" s="336"/>
      <c r="F1121" s="336"/>
      <c r="G1121" s="336"/>
      <c r="H1121" s="336"/>
      <c r="I1121" s="364"/>
      <c r="J1121" s="365"/>
      <c r="K1121" s="365"/>
      <c r="L1121" s="365"/>
      <c r="M1121" s="365"/>
      <c r="N1121" s="365"/>
      <c r="O1121" s="365"/>
      <c r="P1121" s="366"/>
    </row>
    <row r="1122" spans="1:16" s="276" customFormat="1" ht="33.75" x14ac:dyDescent="0.25">
      <c r="A1122" s="337" t="str">
        <f>'[17]BM 07'!A90</f>
        <v>10.2.1</v>
      </c>
      <c r="B1122" s="338" t="str">
        <f>'[17]BM 07'!B90</f>
        <v>JANELA EM ALUMÍNIO ANODIZADO NATURAL/FOSCO, DE CORRER, SEM BANDEIROLA E/OU PEITORIL, SEM VIDRO - FORNECIMENTO E MONTAGEM</v>
      </c>
      <c r="C1122" s="337" t="str">
        <f>'[17]BM 07'!C90</f>
        <v>M²</v>
      </c>
      <c r="D1122" s="339"/>
      <c r="E1122" s="339"/>
      <c r="F1122" s="339"/>
      <c r="G1122" s="339"/>
      <c r="H1122" s="339"/>
      <c r="I1122" s="275"/>
      <c r="J1122" s="275"/>
      <c r="K1122" s="275"/>
      <c r="L1122" s="275"/>
      <c r="M1122" s="275"/>
      <c r="N1122" s="275"/>
      <c r="O1122" s="275"/>
    </row>
    <row r="1123" spans="1:16" s="282" customFormat="1" x14ac:dyDescent="0.25">
      <c r="A1123" s="277"/>
      <c r="B1123" s="296" t="s">
        <v>845</v>
      </c>
      <c r="C1123" s="277"/>
      <c r="D1123" s="279"/>
      <c r="E1123" s="279"/>
      <c r="F1123" s="279"/>
      <c r="G1123" s="279"/>
      <c r="H1123" s="279"/>
      <c r="I1123" s="281"/>
      <c r="J1123" s="281"/>
      <c r="K1123" s="281"/>
      <c r="L1123" s="281"/>
      <c r="M1123" s="281"/>
      <c r="N1123" s="281"/>
      <c r="O1123" s="281"/>
    </row>
    <row r="1124" spans="1:16" s="282" customFormat="1" x14ac:dyDescent="0.25">
      <c r="A1124" s="277"/>
      <c r="B1124" s="296" t="s">
        <v>943</v>
      </c>
      <c r="C1124" s="277"/>
      <c r="D1124" s="279"/>
      <c r="E1124" s="279"/>
      <c r="F1124" s="279"/>
      <c r="G1124" s="279"/>
      <c r="H1124" s="279"/>
      <c r="I1124" s="281"/>
      <c r="J1124" s="281"/>
      <c r="K1124" s="281"/>
      <c r="L1124" s="281"/>
      <c r="M1124" s="281"/>
      <c r="N1124" s="281"/>
      <c r="O1124" s="281"/>
    </row>
    <row r="1125" spans="1:16" s="282" customFormat="1" x14ac:dyDescent="0.25">
      <c r="A1125" s="277"/>
      <c r="B1125" s="296" t="s">
        <v>944</v>
      </c>
      <c r="C1125" s="277"/>
      <c r="D1125" s="279">
        <v>1</v>
      </c>
      <c r="E1125" s="279"/>
      <c r="F1125" s="279">
        <v>1</v>
      </c>
      <c r="G1125" s="279">
        <v>0.8</v>
      </c>
      <c r="H1125" s="279">
        <f t="shared" ref="H1125:H1131" si="69">TRUNC(PRODUCT(D1125:G1125),2)</f>
        <v>0.8</v>
      </c>
      <c r="I1125" s="281"/>
      <c r="J1125" s="281"/>
      <c r="K1125" s="281"/>
      <c r="L1125" s="281"/>
      <c r="M1125" s="281"/>
      <c r="N1125" s="281"/>
      <c r="O1125" s="281"/>
    </row>
    <row r="1126" spans="1:16" s="282" customFormat="1" x14ac:dyDescent="0.25">
      <c r="A1126" s="277"/>
      <c r="B1126" s="296" t="s">
        <v>848</v>
      </c>
      <c r="C1126" s="277"/>
      <c r="D1126" s="279"/>
      <c r="E1126" s="279"/>
      <c r="F1126" s="279"/>
      <c r="G1126" s="279"/>
      <c r="H1126" s="279"/>
      <c r="I1126" s="281"/>
      <c r="J1126" s="281"/>
      <c r="K1126" s="281"/>
      <c r="L1126" s="281"/>
      <c r="M1126" s="281"/>
      <c r="N1126" s="281"/>
      <c r="O1126" s="281"/>
    </row>
    <row r="1127" spans="1:16" s="282" customFormat="1" x14ac:dyDescent="0.25">
      <c r="A1127" s="277"/>
      <c r="B1127" s="296" t="s">
        <v>945</v>
      </c>
      <c r="C1127" s="277"/>
      <c r="D1127" s="279">
        <v>1</v>
      </c>
      <c r="E1127" s="279"/>
      <c r="F1127" s="279">
        <v>0.95</v>
      </c>
      <c r="G1127" s="279">
        <v>0.8</v>
      </c>
      <c r="H1127" s="279">
        <f t="shared" si="69"/>
        <v>0.76</v>
      </c>
      <c r="I1127" s="281"/>
      <c r="J1127" s="281"/>
      <c r="K1127" s="281"/>
      <c r="L1127" s="281"/>
      <c r="M1127" s="281"/>
      <c r="N1127" s="281"/>
      <c r="O1127" s="281"/>
    </row>
    <row r="1128" spans="1:16" s="282" customFormat="1" x14ac:dyDescent="0.25">
      <c r="A1128" s="277"/>
      <c r="B1128" s="296" t="s">
        <v>849</v>
      </c>
      <c r="C1128" s="277"/>
      <c r="D1128" s="279"/>
      <c r="E1128" s="279"/>
      <c r="F1128" s="279"/>
      <c r="G1128" s="279"/>
      <c r="H1128" s="279"/>
      <c r="I1128" s="281"/>
      <c r="J1128" s="281"/>
      <c r="K1128" s="281"/>
      <c r="L1128" s="281"/>
      <c r="M1128" s="281"/>
      <c r="N1128" s="281"/>
      <c r="O1128" s="281"/>
    </row>
    <row r="1129" spans="1:16" s="282" customFormat="1" x14ac:dyDescent="0.25">
      <c r="A1129" s="277"/>
      <c r="B1129" s="296" t="s">
        <v>944</v>
      </c>
      <c r="C1129" s="277"/>
      <c r="D1129" s="279">
        <v>1</v>
      </c>
      <c r="E1129" s="279"/>
      <c r="F1129" s="279">
        <v>1</v>
      </c>
      <c r="G1129" s="279">
        <v>0.8</v>
      </c>
      <c r="H1129" s="279">
        <f t="shared" ref="H1129" si="70">TRUNC(PRODUCT(D1129:G1129),2)</f>
        <v>0.8</v>
      </c>
      <c r="I1129" s="281"/>
      <c r="J1129" s="281"/>
      <c r="K1129" s="281"/>
      <c r="L1129" s="281"/>
      <c r="M1129" s="281"/>
      <c r="N1129" s="281"/>
      <c r="O1129" s="281"/>
    </row>
    <row r="1130" spans="1:16" s="282" customFormat="1" x14ac:dyDescent="0.25">
      <c r="A1130" s="277"/>
      <c r="B1130" s="296" t="s">
        <v>850</v>
      </c>
      <c r="C1130" s="277"/>
      <c r="D1130" s="279"/>
      <c r="E1130" s="279"/>
      <c r="F1130" s="279"/>
      <c r="G1130" s="279"/>
      <c r="H1130" s="279"/>
      <c r="I1130" s="281"/>
      <c r="J1130" s="281"/>
      <c r="K1130" s="281"/>
      <c r="L1130" s="281"/>
      <c r="M1130" s="281"/>
      <c r="N1130" s="281"/>
      <c r="O1130" s="281"/>
    </row>
    <row r="1131" spans="1:16" s="282" customFormat="1" x14ac:dyDescent="0.25">
      <c r="A1131" s="277"/>
      <c r="B1131" s="296" t="s">
        <v>946</v>
      </c>
      <c r="C1131" s="277"/>
      <c r="D1131" s="279">
        <v>2</v>
      </c>
      <c r="E1131" s="279"/>
      <c r="F1131" s="279">
        <v>2</v>
      </c>
      <c r="G1131" s="279">
        <v>0.8</v>
      </c>
      <c r="H1131" s="279">
        <f t="shared" si="69"/>
        <v>3.2</v>
      </c>
      <c r="I1131" s="281"/>
      <c r="J1131" s="281"/>
      <c r="K1131" s="281"/>
      <c r="L1131" s="281"/>
      <c r="M1131" s="281"/>
      <c r="N1131" s="281"/>
      <c r="O1131" s="281"/>
    </row>
    <row r="1132" spans="1:16" s="282" customFormat="1" x14ac:dyDescent="0.25">
      <c r="A1132" s="277"/>
      <c r="B1132" s="296" t="s">
        <v>851</v>
      </c>
      <c r="C1132" s="277"/>
      <c r="D1132" s="279"/>
      <c r="E1132" s="279"/>
      <c r="F1132" s="279"/>
      <c r="G1132" s="279"/>
      <c r="H1132" s="279"/>
      <c r="I1132" s="281"/>
      <c r="J1132" s="281"/>
      <c r="K1132" s="281"/>
      <c r="L1132" s="281"/>
      <c r="M1132" s="281"/>
      <c r="N1132" s="281"/>
      <c r="O1132" s="281"/>
    </row>
    <row r="1133" spans="1:16" s="282" customFormat="1" x14ac:dyDescent="0.25">
      <c r="A1133" s="277"/>
      <c r="B1133" s="296" t="s">
        <v>944</v>
      </c>
      <c r="C1133" s="277"/>
      <c r="D1133" s="279">
        <v>1</v>
      </c>
      <c r="E1133" s="279"/>
      <c r="F1133" s="279">
        <v>1</v>
      </c>
      <c r="G1133" s="279">
        <v>0.8</v>
      </c>
      <c r="H1133" s="279">
        <f t="shared" ref="H1133" si="71">TRUNC(PRODUCT(D1133:G1133),2)</f>
        <v>0.8</v>
      </c>
      <c r="I1133" s="281"/>
      <c r="J1133" s="281"/>
      <c r="K1133" s="281"/>
      <c r="L1133" s="281"/>
      <c r="M1133" s="281"/>
      <c r="N1133" s="281"/>
      <c r="O1133" s="281"/>
    </row>
    <row r="1134" spans="1:16" s="282" customFormat="1" x14ac:dyDescent="0.25">
      <c r="A1134" s="277"/>
      <c r="B1134" s="296" t="s">
        <v>852</v>
      </c>
      <c r="C1134" s="277"/>
      <c r="D1134" s="279"/>
      <c r="E1134" s="279"/>
      <c r="F1134" s="279"/>
      <c r="G1134" s="279"/>
      <c r="H1134" s="279"/>
      <c r="I1134" s="33"/>
      <c r="J1134" s="281"/>
      <c r="K1134" s="281"/>
      <c r="L1134" s="281"/>
      <c r="M1134" s="281"/>
      <c r="N1134" s="281"/>
      <c r="O1134" s="281"/>
    </row>
    <row r="1135" spans="1:16" s="282" customFormat="1" x14ac:dyDescent="0.25">
      <c r="A1135" s="277"/>
      <c r="B1135" s="296" t="s">
        <v>946</v>
      </c>
      <c r="C1135" s="277"/>
      <c r="D1135" s="279">
        <v>1</v>
      </c>
      <c r="E1135" s="279"/>
      <c r="F1135" s="279">
        <v>2</v>
      </c>
      <c r="G1135" s="279">
        <v>0.8</v>
      </c>
      <c r="H1135" s="279">
        <f t="shared" ref="H1135:H1163" si="72">TRUNC(PRODUCT(D1135:G1135),2)</f>
        <v>1.6</v>
      </c>
      <c r="I1135" s="281"/>
      <c r="J1135" s="281"/>
      <c r="K1135" s="281"/>
      <c r="L1135" s="281"/>
      <c r="M1135" s="281"/>
      <c r="N1135" s="281"/>
      <c r="O1135" s="281"/>
    </row>
    <row r="1136" spans="1:16" s="282" customFormat="1" x14ac:dyDescent="0.25">
      <c r="A1136" s="277"/>
      <c r="B1136" s="296" t="s">
        <v>854</v>
      </c>
      <c r="C1136" s="277"/>
      <c r="D1136" s="279"/>
      <c r="E1136" s="279"/>
      <c r="F1136" s="279"/>
      <c r="G1136" s="279"/>
      <c r="H1136" s="279"/>
      <c r="I1136" s="281"/>
      <c r="J1136" s="281"/>
      <c r="K1136" s="281"/>
      <c r="L1136" s="281"/>
      <c r="M1136" s="281"/>
      <c r="N1136" s="281"/>
      <c r="O1136" s="281"/>
    </row>
    <row r="1137" spans="1:15" s="282" customFormat="1" x14ac:dyDescent="0.25">
      <c r="A1137" s="277"/>
      <c r="B1137" s="296" t="s">
        <v>855</v>
      </c>
      <c r="C1137" s="277"/>
      <c r="D1137" s="279"/>
      <c r="E1137" s="279"/>
      <c r="F1137" s="279"/>
      <c r="G1137" s="279"/>
      <c r="H1137" s="279"/>
      <c r="I1137" s="281"/>
      <c r="J1137" s="281"/>
      <c r="K1137" s="281"/>
      <c r="L1137" s="281"/>
      <c r="M1137" s="281"/>
      <c r="N1137" s="281"/>
      <c r="O1137" s="281"/>
    </row>
    <row r="1138" spans="1:15" s="282" customFormat="1" x14ac:dyDescent="0.25">
      <c r="A1138" s="277"/>
      <c r="B1138" s="296" t="s">
        <v>944</v>
      </c>
      <c r="C1138" s="277"/>
      <c r="D1138" s="279">
        <v>1</v>
      </c>
      <c r="E1138" s="279"/>
      <c r="F1138" s="279">
        <v>1</v>
      </c>
      <c r="G1138" s="279">
        <v>0.8</v>
      </c>
      <c r="H1138" s="279">
        <f t="shared" si="72"/>
        <v>0.8</v>
      </c>
      <c r="I1138" s="281"/>
      <c r="J1138" s="281"/>
      <c r="K1138" s="281"/>
      <c r="L1138" s="281"/>
      <c r="M1138" s="281"/>
      <c r="N1138" s="281"/>
      <c r="O1138" s="281"/>
    </row>
    <row r="1139" spans="1:15" s="282" customFormat="1" x14ac:dyDescent="0.25">
      <c r="A1139" s="277"/>
      <c r="B1139" s="296" t="s">
        <v>857</v>
      </c>
      <c r="C1139" s="277"/>
      <c r="D1139" s="279"/>
      <c r="E1139" s="279"/>
      <c r="F1139" s="279"/>
      <c r="G1139" s="279"/>
      <c r="H1139" s="279"/>
      <c r="I1139" s="281"/>
      <c r="J1139" s="281"/>
      <c r="K1139" s="281"/>
      <c r="L1139" s="281"/>
      <c r="M1139" s="281"/>
      <c r="N1139" s="281"/>
      <c r="O1139" s="281"/>
    </row>
    <row r="1140" spans="1:15" s="282" customFormat="1" x14ac:dyDescent="0.25">
      <c r="A1140" s="277"/>
      <c r="B1140" s="296" t="s">
        <v>944</v>
      </c>
      <c r="C1140" s="277"/>
      <c r="D1140" s="279">
        <v>1</v>
      </c>
      <c r="E1140" s="279"/>
      <c r="F1140" s="279">
        <v>1</v>
      </c>
      <c r="G1140" s="279">
        <v>0.8</v>
      </c>
      <c r="H1140" s="279">
        <f t="shared" ref="H1140" si="73">TRUNC(PRODUCT(D1140:G1140),2)</f>
        <v>0.8</v>
      </c>
      <c r="I1140" s="281"/>
      <c r="J1140" s="281"/>
      <c r="K1140" s="281"/>
      <c r="L1140" s="281"/>
      <c r="M1140" s="281"/>
      <c r="N1140" s="281"/>
      <c r="O1140" s="281"/>
    </row>
    <row r="1141" spans="1:15" s="282" customFormat="1" x14ac:dyDescent="0.25">
      <c r="A1141" s="277"/>
      <c r="B1141" s="296" t="s">
        <v>592</v>
      </c>
      <c r="C1141" s="277"/>
      <c r="D1141" s="279"/>
      <c r="E1141" s="279"/>
      <c r="F1141" s="279"/>
      <c r="G1141" s="279"/>
      <c r="H1141" s="279">
        <f t="shared" si="72"/>
        <v>0</v>
      </c>
      <c r="I1141" s="281"/>
      <c r="J1141" s="281"/>
      <c r="K1141" s="281"/>
      <c r="L1141" s="281"/>
      <c r="M1141" s="281"/>
      <c r="N1141" s="281"/>
      <c r="O1141" s="281"/>
    </row>
    <row r="1142" spans="1:15" s="282" customFormat="1" x14ac:dyDescent="0.25">
      <c r="A1142" s="277"/>
      <c r="B1142" s="296" t="s">
        <v>858</v>
      </c>
      <c r="C1142" s="277"/>
      <c r="D1142" s="279"/>
      <c r="E1142" s="279"/>
      <c r="F1142" s="279"/>
      <c r="G1142" s="279"/>
      <c r="H1142" s="279"/>
      <c r="I1142" s="281"/>
      <c r="J1142" s="281"/>
      <c r="K1142" s="281"/>
      <c r="L1142" s="281"/>
      <c r="M1142" s="281"/>
      <c r="N1142" s="281"/>
      <c r="O1142" s="281"/>
    </row>
    <row r="1143" spans="1:15" s="282" customFormat="1" x14ac:dyDescent="0.25">
      <c r="A1143" s="277"/>
      <c r="B1143" s="296" t="s">
        <v>947</v>
      </c>
      <c r="C1143" s="277"/>
      <c r="D1143" s="279">
        <v>1</v>
      </c>
      <c r="E1143" s="279"/>
      <c r="F1143" s="279">
        <v>1</v>
      </c>
      <c r="G1143" s="279">
        <v>0.4</v>
      </c>
      <c r="H1143" s="279">
        <f t="shared" si="72"/>
        <v>0.4</v>
      </c>
      <c r="I1143" s="281"/>
      <c r="J1143" s="281"/>
      <c r="K1143" s="281"/>
      <c r="L1143" s="281"/>
      <c r="M1143" s="281"/>
      <c r="N1143" s="281"/>
      <c r="O1143" s="281"/>
    </row>
    <row r="1144" spans="1:15" s="282" customFormat="1" x14ac:dyDescent="0.25">
      <c r="A1144" s="277"/>
      <c r="B1144" s="296" t="s">
        <v>589</v>
      </c>
      <c r="C1144" s="277"/>
      <c r="D1144" s="279"/>
      <c r="E1144" s="279"/>
      <c r="F1144" s="279"/>
      <c r="G1144" s="279"/>
      <c r="H1144" s="279"/>
      <c r="I1144" s="281"/>
      <c r="J1144" s="281"/>
      <c r="K1144" s="281"/>
      <c r="L1144" s="281"/>
      <c r="M1144" s="281"/>
      <c r="N1144" s="281"/>
      <c r="O1144" s="281"/>
    </row>
    <row r="1145" spans="1:15" s="282" customFormat="1" x14ac:dyDescent="0.25">
      <c r="A1145" s="277"/>
      <c r="B1145" s="296" t="s">
        <v>944</v>
      </c>
      <c r="C1145" s="277"/>
      <c r="D1145" s="279">
        <v>1</v>
      </c>
      <c r="E1145" s="279"/>
      <c r="F1145" s="279">
        <v>1</v>
      </c>
      <c r="G1145" s="279">
        <v>0.8</v>
      </c>
      <c r="H1145" s="279">
        <f t="shared" ref="H1145" si="74">TRUNC(PRODUCT(D1145:G1145),2)</f>
        <v>0.8</v>
      </c>
      <c r="I1145" s="281"/>
      <c r="J1145" s="281"/>
      <c r="K1145" s="281"/>
      <c r="L1145" s="281"/>
      <c r="M1145" s="281"/>
      <c r="N1145" s="281"/>
      <c r="O1145" s="281"/>
    </row>
    <row r="1146" spans="1:15" s="282" customFormat="1" x14ac:dyDescent="0.25">
      <c r="A1146" s="277"/>
      <c r="B1146" s="296" t="s">
        <v>859</v>
      </c>
      <c r="C1146" s="277"/>
      <c r="D1146" s="279"/>
      <c r="E1146" s="279"/>
      <c r="F1146" s="279"/>
      <c r="G1146" s="279"/>
      <c r="H1146" s="279"/>
      <c r="I1146" s="281"/>
      <c r="J1146" s="281"/>
      <c r="K1146" s="281"/>
      <c r="L1146" s="281"/>
      <c r="M1146" s="281"/>
      <c r="N1146" s="281"/>
      <c r="O1146" s="281"/>
    </row>
    <row r="1147" spans="1:15" s="282" customFormat="1" x14ac:dyDescent="0.25">
      <c r="A1147" s="277"/>
      <c r="B1147" s="296" t="s">
        <v>946</v>
      </c>
      <c r="C1147" s="277"/>
      <c r="D1147" s="279">
        <v>1</v>
      </c>
      <c r="E1147" s="279"/>
      <c r="F1147" s="279">
        <v>2</v>
      </c>
      <c r="G1147" s="279">
        <v>0.8</v>
      </c>
      <c r="H1147" s="279">
        <f t="shared" ref="H1147" si="75">TRUNC(PRODUCT(D1147:G1147),2)</f>
        <v>1.6</v>
      </c>
      <c r="I1147" s="281"/>
      <c r="J1147" s="281"/>
      <c r="K1147" s="281"/>
      <c r="L1147" s="281"/>
      <c r="M1147" s="281"/>
      <c r="N1147" s="281"/>
      <c r="O1147" s="281"/>
    </row>
    <row r="1148" spans="1:15" s="282" customFormat="1" x14ac:dyDescent="0.25">
      <c r="A1148" s="277"/>
      <c r="B1148" s="285" t="s">
        <v>860</v>
      </c>
      <c r="C1148" s="277"/>
      <c r="D1148" s="279"/>
      <c r="E1148" s="279"/>
      <c r="F1148" s="279"/>
      <c r="G1148" s="279"/>
      <c r="H1148" s="279"/>
      <c r="I1148" s="281"/>
      <c r="J1148" s="281"/>
      <c r="K1148" s="281"/>
      <c r="L1148" s="281"/>
      <c r="M1148" s="281"/>
      <c r="N1148" s="281"/>
      <c r="O1148" s="281"/>
    </row>
    <row r="1149" spans="1:15" s="282" customFormat="1" x14ac:dyDescent="0.25">
      <c r="A1149" s="277"/>
      <c r="B1149" s="296" t="s">
        <v>944</v>
      </c>
      <c r="C1149" s="277"/>
      <c r="D1149" s="279">
        <v>1</v>
      </c>
      <c r="E1149" s="279"/>
      <c r="F1149" s="279">
        <v>1</v>
      </c>
      <c r="G1149" s="279">
        <v>0.8</v>
      </c>
      <c r="H1149" s="279">
        <f t="shared" si="72"/>
        <v>0.8</v>
      </c>
      <c r="I1149" s="281"/>
      <c r="J1149" s="281"/>
      <c r="K1149" s="281"/>
      <c r="L1149" s="281"/>
      <c r="M1149" s="281"/>
      <c r="N1149" s="281"/>
      <c r="O1149" s="281"/>
    </row>
    <row r="1150" spans="1:15" s="282" customFormat="1" x14ac:dyDescent="0.25">
      <c r="A1150" s="277"/>
      <c r="B1150" s="285" t="s">
        <v>948</v>
      </c>
      <c r="C1150" s="277"/>
      <c r="D1150" s="279"/>
      <c r="E1150" s="279"/>
      <c r="F1150" s="279"/>
      <c r="G1150" s="279"/>
      <c r="H1150" s="279"/>
      <c r="I1150" s="281"/>
      <c r="J1150" s="281"/>
      <c r="K1150" s="281"/>
      <c r="L1150" s="281"/>
      <c r="M1150" s="281"/>
      <c r="N1150" s="281"/>
      <c r="O1150" s="281"/>
    </row>
    <row r="1151" spans="1:15" s="282" customFormat="1" x14ac:dyDescent="0.25">
      <c r="A1151" s="277"/>
      <c r="B1151" s="296" t="s">
        <v>946</v>
      </c>
      <c r="C1151" s="277"/>
      <c r="D1151" s="279">
        <v>1</v>
      </c>
      <c r="E1151" s="279"/>
      <c r="F1151" s="279">
        <v>2</v>
      </c>
      <c r="G1151" s="279">
        <v>0.8</v>
      </c>
      <c r="H1151" s="279">
        <f t="shared" ref="H1151:H1152" si="76">TRUNC(PRODUCT(D1151:G1151),2)</f>
        <v>1.6</v>
      </c>
      <c r="I1151" s="281"/>
      <c r="J1151" s="281"/>
      <c r="K1151" s="281"/>
      <c r="L1151" s="281"/>
      <c r="M1151" s="281"/>
      <c r="N1151" s="281"/>
      <c r="O1151" s="281"/>
    </row>
    <row r="1152" spans="1:15" s="282" customFormat="1" x14ac:dyDescent="0.25">
      <c r="A1152" s="277"/>
      <c r="B1152" s="296" t="s">
        <v>949</v>
      </c>
      <c r="C1152" s="277"/>
      <c r="D1152" s="279">
        <v>1</v>
      </c>
      <c r="E1152" s="279"/>
      <c r="F1152" s="279">
        <v>2</v>
      </c>
      <c r="G1152" s="279">
        <v>2.2000000000000002</v>
      </c>
      <c r="H1152" s="279">
        <f t="shared" si="76"/>
        <v>4.4000000000000004</v>
      </c>
      <c r="I1152" s="281"/>
      <c r="J1152" s="281"/>
      <c r="K1152" s="281"/>
      <c r="L1152" s="281"/>
      <c r="M1152" s="281"/>
      <c r="N1152" s="281"/>
      <c r="O1152" s="281"/>
    </row>
    <row r="1153" spans="1:16" s="282" customFormat="1" x14ac:dyDescent="0.25">
      <c r="A1153" s="277"/>
      <c r="B1153" s="296" t="s">
        <v>862</v>
      </c>
      <c r="C1153" s="277"/>
      <c r="D1153" s="279"/>
      <c r="E1153" s="279"/>
      <c r="F1153" s="279"/>
      <c r="G1153" s="279"/>
      <c r="H1153" s="279"/>
      <c r="I1153" s="281"/>
      <c r="J1153" s="281"/>
      <c r="K1153" s="281"/>
      <c r="L1153" s="281"/>
      <c r="M1153" s="281"/>
      <c r="N1153" s="281"/>
      <c r="O1153" s="281"/>
    </row>
    <row r="1154" spans="1:16" s="282" customFormat="1" x14ac:dyDescent="0.25">
      <c r="A1154" s="277"/>
      <c r="B1154" s="296" t="s">
        <v>946</v>
      </c>
      <c r="C1154" s="277"/>
      <c r="D1154" s="279">
        <v>1</v>
      </c>
      <c r="E1154" s="279"/>
      <c r="F1154" s="279">
        <v>2</v>
      </c>
      <c r="G1154" s="279">
        <v>0.8</v>
      </c>
      <c r="H1154" s="279">
        <f t="shared" ref="H1154" si="77">TRUNC(PRODUCT(D1154:G1154),2)</f>
        <v>1.6</v>
      </c>
      <c r="I1154" s="281"/>
      <c r="J1154" s="281"/>
      <c r="K1154" s="281"/>
      <c r="L1154" s="281"/>
      <c r="M1154" s="281"/>
      <c r="N1154" s="281"/>
      <c r="O1154" s="281"/>
    </row>
    <row r="1155" spans="1:16" s="282" customFormat="1" x14ac:dyDescent="0.25">
      <c r="A1155" s="277"/>
      <c r="B1155" s="296" t="s">
        <v>801</v>
      </c>
      <c r="C1155" s="277"/>
      <c r="D1155" s="279"/>
      <c r="E1155" s="279"/>
      <c r="F1155" s="279"/>
      <c r="G1155" s="279"/>
      <c r="H1155" s="279"/>
      <c r="I1155" s="281"/>
      <c r="J1155" s="281"/>
      <c r="K1155" s="281"/>
      <c r="L1155" s="281"/>
      <c r="M1155" s="281"/>
      <c r="N1155" s="281"/>
      <c r="O1155" s="281"/>
    </row>
    <row r="1156" spans="1:16" s="282" customFormat="1" x14ac:dyDescent="0.25">
      <c r="A1156" s="277"/>
      <c r="B1156" s="296" t="s">
        <v>946</v>
      </c>
      <c r="C1156" s="277"/>
      <c r="D1156" s="279">
        <v>1</v>
      </c>
      <c r="E1156" s="279"/>
      <c r="F1156" s="279">
        <v>2</v>
      </c>
      <c r="G1156" s="279">
        <v>0.8</v>
      </c>
      <c r="H1156" s="279">
        <f t="shared" si="72"/>
        <v>1.6</v>
      </c>
      <c r="I1156" s="281"/>
      <c r="J1156" s="281"/>
      <c r="K1156" s="281"/>
      <c r="L1156" s="281"/>
      <c r="M1156" s="281"/>
      <c r="N1156" s="281"/>
      <c r="O1156" s="281"/>
    </row>
    <row r="1157" spans="1:16" s="282" customFormat="1" x14ac:dyDescent="0.25">
      <c r="A1157" s="277"/>
      <c r="B1157" s="296" t="s">
        <v>863</v>
      </c>
      <c r="C1157" s="277"/>
      <c r="D1157" s="279"/>
      <c r="E1157" s="279"/>
      <c r="F1157" s="279"/>
      <c r="G1157" s="279"/>
      <c r="H1157" s="279"/>
      <c r="I1157" s="281"/>
      <c r="J1157" s="281"/>
      <c r="K1157" s="281"/>
      <c r="L1157" s="281"/>
      <c r="M1157" s="281"/>
      <c r="N1157" s="281"/>
      <c r="O1157" s="281"/>
    </row>
    <row r="1158" spans="1:16" s="282" customFormat="1" x14ac:dyDescent="0.25">
      <c r="A1158" s="277"/>
      <c r="B1158" s="296" t="s">
        <v>865</v>
      </c>
      <c r="C1158" s="277"/>
      <c r="D1158" s="279"/>
      <c r="E1158" s="279"/>
      <c r="F1158" s="279"/>
      <c r="G1158" s="279"/>
      <c r="H1158" s="279"/>
      <c r="I1158" s="281"/>
      <c r="J1158" s="281"/>
      <c r="K1158" s="281"/>
      <c r="L1158" s="281"/>
      <c r="M1158" s="281"/>
      <c r="N1158" s="281"/>
      <c r="O1158" s="281"/>
    </row>
    <row r="1159" spans="1:16" s="282" customFormat="1" x14ac:dyDescent="0.25">
      <c r="A1159" s="277"/>
      <c r="B1159" s="296" t="s">
        <v>946</v>
      </c>
      <c r="C1159" s="277"/>
      <c r="D1159" s="279">
        <v>1</v>
      </c>
      <c r="E1159" s="279"/>
      <c r="F1159" s="279">
        <v>2</v>
      </c>
      <c r="G1159" s="279">
        <v>0.8</v>
      </c>
      <c r="H1159" s="279">
        <f t="shared" ref="H1159" si="78">TRUNC(PRODUCT(D1159:G1159),2)</f>
        <v>1.6</v>
      </c>
      <c r="I1159" s="281"/>
      <c r="J1159" s="281"/>
      <c r="K1159" s="281"/>
      <c r="L1159" s="281"/>
      <c r="M1159" s="281"/>
      <c r="N1159" s="281"/>
      <c r="O1159" s="281"/>
    </row>
    <row r="1160" spans="1:16" s="282" customFormat="1" x14ac:dyDescent="0.25">
      <c r="A1160" s="277"/>
      <c r="B1160" s="296" t="s">
        <v>866</v>
      </c>
      <c r="C1160" s="277"/>
      <c r="D1160" s="279"/>
      <c r="E1160" s="279"/>
      <c r="F1160" s="279"/>
      <c r="G1160" s="279"/>
      <c r="H1160" s="279"/>
      <c r="I1160" s="281"/>
      <c r="J1160" s="281"/>
      <c r="K1160" s="281"/>
      <c r="L1160" s="281"/>
      <c r="M1160" s="281"/>
      <c r="N1160" s="281"/>
      <c r="O1160" s="281"/>
    </row>
    <row r="1161" spans="1:16" s="282" customFormat="1" x14ac:dyDescent="0.25">
      <c r="A1161" s="277"/>
      <c r="B1161" s="296" t="s">
        <v>947</v>
      </c>
      <c r="C1161" s="277"/>
      <c r="D1161" s="279">
        <v>1</v>
      </c>
      <c r="E1161" s="279"/>
      <c r="F1161" s="279">
        <v>1</v>
      </c>
      <c r="G1161" s="279">
        <v>0.4</v>
      </c>
      <c r="H1161" s="279">
        <f t="shared" ref="H1161" si="79">TRUNC(PRODUCT(D1161:G1161),2)</f>
        <v>0.4</v>
      </c>
      <c r="I1161" s="281"/>
      <c r="J1161" s="281"/>
      <c r="K1161" s="281"/>
      <c r="L1161" s="281"/>
      <c r="M1161" s="281"/>
      <c r="N1161" s="281"/>
      <c r="O1161" s="281"/>
    </row>
    <row r="1162" spans="1:16" s="282" customFormat="1" x14ac:dyDescent="0.25">
      <c r="A1162" s="277"/>
      <c r="B1162" s="296" t="s">
        <v>868</v>
      </c>
      <c r="C1162" s="277"/>
      <c r="D1162" s="279"/>
      <c r="E1162" s="279"/>
      <c r="F1162" s="279"/>
      <c r="G1162" s="279"/>
      <c r="H1162" s="279"/>
      <c r="I1162" s="281"/>
      <c r="J1162" s="281"/>
      <c r="K1162" s="281"/>
      <c r="L1162" s="281"/>
      <c r="M1162" s="281"/>
      <c r="N1162" s="281"/>
      <c r="O1162" s="281"/>
    </row>
    <row r="1163" spans="1:16" s="282" customFormat="1" x14ac:dyDescent="0.25">
      <c r="A1163" s="277"/>
      <c r="B1163" s="296" t="s">
        <v>946</v>
      </c>
      <c r="C1163" s="277"/>
      <c r="D1163" s="279">
        <v>1</v>
      </c>
      <c r="E1163" s="279"/>
      <c r="F1163" s="279">
        <v>2</v>
      </c>
      <c r="G1163" s="279">
        <v>0.8</v>
      </c>
      <c r="H1163" s="279">
        <f t="shared" si="72"/>
        <v>1.6</v>
      </c>
      <c r="I1163" s="281"/>
      <c r="J1163" s="281"/>
      <c r="K1163" s="281"/>
      <c r="L1163" s="281"/>
      <c r="M1163" s="281"/>
      <c r="N1163" s="281"/>
      <c r="O1163" s="281"/>
    </row>
    <row r="1164" spans="1:16" s="282" customFormat="1" x14ac:dyDescent="0.25">
      <c r="A1164" s="277"/>
      <c r="B1164" s="296" t="s">
        <v>869</v>
      </c>
      <c r="C1164" s="277"/>
      <c r="D1164" s="279"/>
      <c r="E1164" s="279"/>
      <c r="F1164" s="279"/>
      <c r="G1164" s="279"/>
      <c r="H1164" s="279"/>
      <c r="I1164" s="281"/>
      <c r="J1164" s="281"/>
      <c r="K1164" s="281"/>
      <c r="L1164" s="281"/>
      <c r="M1164" s="281"/>
      <c r="N1164" s="281"/>
      <c r="O1164" s="281"/>
    </row>
    <row r="1165" spans="1:16" s="282" customFormat="1" x14ac:dyDescent="0.25">
      <c r="A1165" s="277"/>
      <c r="B1165" s="296" t="s">
        <v>946</v>
      </c>
      <c r="C1165" s="277"/>
      <c r="D1165" s="279">
        <v>1</v>
      </c>
      <c r="E1165" s="279"/>
      <c r="F1165" s="279">
        <v>2</v>
      </c>
      <c r="G1165" s="279">
        <v>0.8</v>
      </c>
      <c r="H1165" s="279">
        <f t="shared" ref="H1165" si="80">TRUNC(PRODUCT(D1165:G1165),2)</f>
        <v>1.6</v>
      </c>
      <c r="I1165" s="281"/>
      <c r="J1165" s="281"/>
      <c r="K1165" s="281"/>
      <c r="L1165" s="281"/>
      <c r="M1165" s="281"/>
      <c r="N1165" s="281"/>
      <c r="O1165" s="281"/>
    </row>
    <row r="1166" spans="1:16" s="282" customFormat="1" x14ac:dyDescent="0.25">
      <c r="A1166" s="277"/>
      <c r="B1166" s="296" t="s">
        <v>870</v>
      </c>
      <c r="C1166" s="277"/>
      <c r="D1166" s="279"/>
      <c r="E1166" s="279"/>
      <c r="F1166" s="279"/>
      <c r="G1166" s="279"/>
      <c r="H1166" s="279"/>
      <c r="I1166" s="281"/>
      <c r="J1166" s="281"/>
      <c r="K1166" s="281"/>
      <c r="L1166" s="281"/>
      <c r="M1166" s="281"/>
      <c r="N1166" s="281"/>
      <c r="O1166" s="281"/>
    </row>
    <row r="1167" spans="1:16" s="282" customFormat="1" x14ac:dyDescent="0.25">
      <c r="A1167" s="277"/>
      <c r="B1167" s="296" t="s">
        <v>944</v>
      </c>
      <c r="C1167" s="277"/>
      <c r="D1167" s="279">
        <v>1</v>
      </c>
      <c r="E1167" s="279"/>
      <c r="F1167" s="279">
        <v>1</v>
      </c>
      <c r="G1167" s="279">
        <v>0.8</v>
      </c>
      <c r="H1167" s="279">
        <f t="shared" ref="H1167" si="81">TRUNC(PRODUCT(D1167:G1167),2)</f>
        <v>0.8</v>
      </c>
      <c r="I1167" s="281"/>
      <c r="J1167" s="281"/>
      <c r="K1167" s="281"/>
      <c r="L1167" s="281"/>
      <c r="M1167" s="281"/>
      <c r="N1167" s="281"/>
      <c r="O1167" s="281"/>
    </row>
    <row r="1168" spans="1:16" s="282" customFormat="1" x14ac:dyDescent="0.25">
      <c r="A1168" s="277"/>
      <c r="B1168" s="283" t="str">
        <f>"Total item "&amp;A1122</f>
        <v>Total item 10.2.1</v>
      </c>
      <c r="C1168" s="277"/>
      <c r="D1168" s="279"/>
      <c r="E1168" s="284"/>
      <c r="F1168" s="279"/>
      <c r="G1168" s="279"/>
      <c r="H1168" s="264">
        <f>SUM(H1122:H1167)</f>
        <v>28.36000000000001</v>
      </c>
      <c r="I1168" s="352"/>
      <c r="J1168" s="353"/>
      <c r="K1168" s="354"/>
      <c r="L1168" s="291"/>
      <c r="M1168" s="329"/>
      <c r="N1168" s="329"/>
      <c r="O1168" s="329"/>
      <c r="P1168" s="344"/>
    </row>
    <row r="1169" spans="1:16" s="270" customFormat="1" x14ac:dyDescent="0.25">
      <c r="A1169" s="267"/>
      <c r="B1169" s="285"/>
      <c r="C1169" s="267"/>
      <c r="D1169" s="269"/>
      <c r="E1169" s="269"/>
      <c r="F1169" s="711" t="s">
        <v>784</v>
      </c>
      <c r="G1169" s="712"/>
      <c r="H1169" s="286">
        <f>'[17]2º REPROGRAMAÇÃO'!K101</f>
        <v>29.96</v>
      </c>
      <c r="J1169" s="329"/>
      <c r="K1169" s="329"/>
      <c r="L1169" s="329"/>
      <c r="M1169" s="329"/>
      <c r="N1169" s="329"/>
      <c r="O1169" s="329"/>
      <c r="P1169" s="344"/>
    </row>
    <row r="1170" spans="1:16" s="270" customFormat="1" x14ac:dyDescent="0.25">
      <c r="A1170" s="267"/>
      <c r="B1170" s="285"/>
      <c r="C1170" s="267"/>
      <c r="D1170" s="269"/>
      <c r="E1170" s="269"/>
      <c r="F1170" s="672" t="str">
        <f>IF(H1170&gt;=0,"ADITAR","SUPRIMIR")</f>
        <v>SUPRIMIR</v>
      </c>
      <c r="G1170" s="673"/>
      <c r="H1170" s="287">
        <f>H1168-H1169</f>
        <v>-1.5999999999999908</v>
      </c>
      <c r="J1170" s="329"/>
      <c r="K1170" s="329"/>
      <c r="L1170" s="329"/>
      <c r="M1170" s="329"/>
      <c r="N1170" s="329"/>
      <c r="O1170" s="329"/>
      <c r="P1170" s="344"/>
    </row>
    <row r="1171" spans="1:16" s="367" customFormat="1" x14ac:dyDescent="0.25">
      <c r="A1171" s="334"/>
      <c r="B1171" s="335"/>
      <c r="C1171" s="334"/>
      <c r="D1171" s="336"/>
      <c r="E1171" s="336"/>
      <c r="F1171" s="336"/>
      <c r="G1171" s="336"/>
      <c r="H1171" s="336"/>
      <c r="I1171" s="364"/>
      <c r="J1171" s="365"/>
      <c r="K1171" s="365"/>
      <c r="L1171" s="365"/>
      <c r="M1171" s="365"/>
      <c r="N1171" s="365"/>
      <c r="O1171" s="365"/>
      <c r="P1171" s="366"/>
    </row>
    <row r="1172" spans="1:16" s="276" customFormat="1" ht="33.75" x14ac:dyDescent="0.25">
      <c r="A1172" s="337" t="str">
        <f>'[17]2º REPROGRAMAÇÃO'!A102</f>
        <v>10.2.2</v>
      </c>
      <c r="B1172" s="338" t="str">
        <f>'[17]2º REPROGRAMAÇÃO'!B102</f>
        <v>PORTA EM ALUMÍNIO DE ABRIR TIPO VENEZIANA COM GUARNIÇÃO, FIXAÇÃO COM PARAFUSOS - FORNECIMENTO E INSTALAÇÃO. (FONTE: SINAPI  91341, MAR/2016)</v>
      </c>
      <c r="C1172" s="337" t="str">
        <f>'[17]2º REPROGRAMAÇÃO'!C102</f>
        <v>M²</v>
      </c>
      <c r="D1172" s="339"/>
      <c r="E1172" s="339"/>
      <c r="F1172" s="339"/>
      <c r="G1172" s="339"/>
      <c r="H1172" s="339"/>
      <c r="I1172" s="275"/>
      <c r="J1172" s="275"/>
      <c r="K1172" s="275"/>
      <c r="L1172" s="275"/>
      <c r="M1172" s="275"/>
      <c r="N1172" s="275"/>
      <c r="O1172" s="275"/>
    </row>
    <row r="1173" spans="1:16" s="282" customFormat="1" x14ac:dyDescent="0.25">
      <c r="A1173" s="277"/>
      <c r="B1173" s="296" t="s">
        <v>950</v>
      </c>
      <c r="C1173" s="277"/>
      <c r="D1173" s="279">
        <v>1</v>
      </c>
      <c r="E1173" s="279">
        <v>1.2</v>
      </c>
      <c r="F1173" s="279"/>
      <c r="G1173" s="279">
        <v>2.1</v>
      </c>
      <c r="H1173" s="279">
        <f t="shared" ref="H1173:H1177" si="82">TRUNC(PRODUCT(D1173:G1173),2)</f>
        <v>2.52</v>
      </c>
      <c r="I1173" s="281"/>
      <c r="J1173" s="281"/>
      <c r="K1173" s="281"/>
      <c r="L1173" s="281"/>
      <c r="M1173" s="281"/>
      <c r="N1173" s="281"/>
      <c r="O1173" s="281"/>
    </row>
    <row r="1174" spans="1:16" s="282" customFormat="1" x14ac:dyDescent="0.25">
      <c r="A1174" s="277"/>
      <c r="B1174" s="296" t="s">
        <v>951</v>
      </c>
      <c r="C1174" s="277"/>
      <c r="D1174" s="279">
        <v>1</v>
      </c>
      <c r="E1174" s="279">
        <v>1.2</v>
      </c>
      <c r="F1174" s="279"/>
      <c r="G1174" s="279">
        <v>1</v>
      </c>
      <c r="H1174" s="279">
        <f t="shared" si="82"/>
        <v>1.2</v>
      </c>
      <c r="I1174" s="281"/>
      <c r="J1174" s="281"/>
      <c r="K1174" s="281"/>
      <c r="L1174" s="281"/>
      <c r="M1174" s="281"/>
      <c r="N1174" s="281"/>
      <c r="O1174" s="281"/>
    </row>
    <row r="1175" spans="1:16" s="282" customFormat="1" x14ac:dyDescent="0.25">
      <c r="A1175" s="277"/>
      <c r="B1175" s="296" t="s">
        <v>952</v>
      </c>
      <c r="C1175" s="277"/>
      <c r="D1175" s="279">
        <v>2</v>
      </c>
      <c r="E1175" s="279">
        <v>0.55000000000000004</v>
      </c>
      <c r="F1175" s="279"/>
      <c r="G1175" s="279">
        <v>2.1</v>
      </c>
      <c r="H1175" s="279">
        <f t="shared" si="82"/>
        <v>2.31</v>
      </c>
      <c r="I1175" s="281"/>
      <c r="J1175" s="281"/>
      <c r="K1175" s="281"/>
      <c r="L1175" s="281"/>
      <c r="M1175" s="281"/>
      <c r="N1175" s="281"/>
      <c r="O1175" s="281"/>
    </row>
    <row r="1176" spans="1:16" s="282" customFormat="1" x14ac:dyDescent="0.25">
      <c r="A1176" s="277"/>
      <c r="B1176" s="296" t="s">
        <v>953</v>
      </c>
      <c r="C1176" s="277"/>
      <c r="D1176" s="279">
        <v>1</v>
      </c>
      <c r="E1176" s="279">
        <v>0.8</v>
      </c>
      <c r="F1176" s="279"/>
      <c r="G1176" s="279">
        <v>1.5</v>
      </c>
      <c r="H1176" s="279">
        <f t="shared" si="82"/>
        <v>1.2</v>
      </c>
      <c r="I1176" s="281"/>
      <c r="J1176" s="281"/>
      <c r="K1176" s="281"/>
      <c r="L1176" s="281"/>
      <c r="M1176" s="281"/>
      <c r="N1176" s="281"/>
      <c r="O1176" s="281"/>
    </row>
    <row r="1177" spans="1:16" s="282" customFormat="1" x14ac:dyDescent="0.25">
      <c r="A1177" s="277"/>
      <c r="B1177" s="296" t="s">
        <v>954</v>
      </c>
      <c r="C1177" s="277"/>
      <c r="D1177" s="279">
        <v>1</v>
      </c>
      <c r="E1177" s="279">
        <v>1.1000000000000001</v>
      </c>
      <c r="F1177" s="279"/>
      <c r="G1177" s="279">
        <v>2.1</v>
      </c>
      <c r="H1177" s="279">
        <f t="shared" si="82"/>
        <v>2.31</v>
      </c>
      <c r="I1177" s="281"/>
      <c r="J1177" s="281"/>
      <c r="K1177" s="281"/>
      <c r="L1177" s="281"/>
      <c r="M1177" s="281"/>
      <c r="N1177" s="281"/>
      <c r="O1177" s="281"/>
    </row>
    <row r="1178" spans="1:16" s="282" customFormat="1" x14ac:dyDescent="0.25">
      <c r="A1178" s="277"/>
      <c r="B1178" s="283" t="str">
        <f>"Total item "&amp;A1172</f>
        <v>Total item 10.2.2</v>
      </c>
      <c r="C1178" s="277"/>
      <c r="D1178" s="279"/>
      <c r="E1178" s="284"/>
      <c r="F1178" s="279"/>
      <c r="G1178" s="279"/>
      <c r="H1178" s="264">
        <f>SUM(H1172:H1177)</f>
        <v>9.5399999999999991</v>
      </c>
      <c r="I1178" s="352"/>
      <c r="J1178" s="353"/>
      <c r="K1178" s="354"/>
      <c r="L1178" s="291"/>
      <c r="M1178" s="329"/>
      <c r="N1178" s="329"/>
      <c r="O1178" s="329"/>
      <c r="P1178" s="344"/>
    </row>
    <row r="1179" spans="1:16" s="270" customFormat="1" x14ac:dyDescent="0.25">
      <c r="A1179" s="267"/>
      <c r="B1179" s="285"/>
      <c r="C1179" s="267"/>
      <c r="D1179" s="269"/>
      <c r="E1179" s="269"/>
      <c r="F1179" s="711" t="s">
        <v>784</v>
      </c>
      <c r="G1179" s="712"/>
      <c r="H1179" s="286">
        <f>'[17]2º REPROGRAMAÇÃO'!K102</f>
        <v>0</v>
      </c>
      <c r="J1179" s="329"/>
      <c r="K1179" s="329"/>
      <c r="L1179" s="329"/>
      <c r="M1179" s="329"/>
      <c r="N1179" s="329"/>
      <c r="O1179" s="329"/>
      <c r="P1179" s="344"/>
    </row>
    <row r="1180" spans="1:16" s="270" customFormat="1" x14ac:dyDescent="0.25">
      <c r="A1180" s="267"/>
      <c r="B1180" s="285"/>
      <c r="C1180" s="267"/>
      <c r="D1180" s="269"/>
      <c r="E1180" s="269"/>
      <c r="F1180" s="672" t="str">
        <f>IF(H1180&gt;=0,"ADITAR","SUPRIMIR")</f>
        <v>ADITAR</v>
      </c>
      <c r="G1180" s="673"/>
      <c r="H1180" s="287">
        <f>H1178-H1179</f>
        <v>9.5399999999999991</v>
      </c>
      <c r="J1180" s="329"/>
      <c r="K1180" s="329"/>
      <c r="L1180" s="329"/>
      <c r="M1180" s="329"/>
      <c r="N1180" s="329"/>
      <c r="O1180" s="329"/>
      <c r="P1180" s="344"/>
    </row>
    <row r="1181" spans="1:16" s="367" customFormat="1" x14ac:dyDescent="0.25">
      <c r="A1181" s="334"/>
      <c r="B1181" s="335"/>
      <c r="C1181" s="334"/>
      <c r="D1181" s="336"/>
      <c r="E1181" s="336"/>
      <c r="F1181" s="336"/>
      <c r="G1181" s="336"/>
      <c r="H1181" s="336"/>
      <c r="I1181" s="364"/>
      <c r="J1181" s="365"/>
      <c r="K1181" s="365"/>
      <c r="L1181" s="365"/>
      <c r="M1181" s="365"/>
      <c r="N1181" s="365"/>
      <c r="O1181" s="365"/>
      <c r="P1181" s="366"/>
    </row>
    <row r="1182" spans="1:16" s="266" customFormat="1" x14ac:dyDescent="0.25">
      <c r="A1182" s="349" t="str">
        <f>'[17]2º REPROGRAMAÇÃO'!A103</f>
        <v>10.3</v>
      </c>
      <c r="B1182" s="350" t="str">
        <f>'[17]2º REPROGRAMAÇÃO'!B103</f>
        <v>VIDRO</v>
      </c>
      <c r="C1182" s="349"/>
      <c r="D1182" s="351"/>
      <c r="E1182" s="351"/>
      <c r="F1182" s="351"/>
      <c r="G1182" s="351"/>
      <c r="H1182" s="351"/>
      <c r="I1182" s="265"/>
      <c r="J1182" s="347"/>
      <c r="K1182" s="347"/>
      <c r="L1182" s="347"/>
      <c r="M1182" s="347"/>
      <c r="N1182" s="347"/>
      <c r="O1182" s="347"/>
      <c r="P1182" s="348"/>
    </row>
    <row r="1183" spans="1:16" s="367" customFormat="1" x14ac:dyDescent="0.25">
      <c r="A1183" s="334"/>
      <c r="B1183" s="335"/>
      <c r="C1183" s="334"/>
      <c r="D1183" s="336"/>
      <c r="E1183" s="336"/>
      <c r="F1183" s="336"/>
      <c r="G1183" s="336"/>
      <c r="H1183" s="336"/>
      <c r="I1183" s="364"/>
      <c r="J1183" s="365"/>
      <c r="K1183" s="365"/>
      <c r="L1183" s="365"/>
      <c r="M1183" s="365"/>
      <c r="N1183" s="365"/>
      <c r="O1183" s="365"/>
      <c r="P1183" s="366"/>
    </row>
    <row r="1184" spans="1:16" s="276" customFormat="1" x14ac:dyDescent="0.25">
      <c r="A1184" s="337" t="str">
        <f>'[17]2º REPROGRAMAÇÃO'!A104</f>
        <v>10.3.1</v>
      </c>
      <c r="B1184" s="338" t="str">
        <f>'[17]2º REPROGRAMAÇÃO'!B104</f>
        <v>VIDRO LISO COMUM TRANSPARENTE, ESPESSURA 3MM.</v>
      </c>
      <c r="C1184" s="337" t="str">
        <f>'[17]2º REPROGRAMAÇÃO'!C104</f>
        <v>M²</v>
      </c>
      <c r="D1184" s="339"/>
      <c r="E1184" s="339"/>
      <c r="F1184" s="339"/>
      <c r="G1184" s="339"/>
      <c r="H1184" s="339"/>
      <c r="I1184" s="275"/>
      <c r="J1184" s="275"/>
      <c r="K1184" s="275"/>
      <c r="L1184" s="275"/>
      <c r="M1184" s="275"/>
      <c r="N1184" s="275"/>
      <c r="O1184" s="275"/>
    </row>
    <row r="1185" spans="1:15" s="282" customFormat="1" x14ac:dyDescent="0.25">
      <c r="A1185" s="277"/>
      <c r="B1185" s="296" t="s">
        <v>845</v>
      </c>
      <c r="C1185" s="277"/>
      <c r="D1185" s="279"/>
      <c r="E1185" s="279"/>
      <c r="F1185" s="279"/>
      <c r="G1185" s="279"/>
      <c r="H1185" s="279"/>
      <c r="I1185" s="281"/>
      <c r="J1185" s="281"/>
      <c r="K1185" s="281"/>
      <c r="L1185" s="281"/>
      <c r="M1185" s="281"/>
      <c r="N1185" s="281"/>
      <c r="O1185" s="281"/>
    </row>
    <row r="1186" spans="1:15" s="282" customFormat="1" x14ac:dyDescent="0.25">
      <c r="A1186" s="277"/>
      <c r="B1186" s="296" t="s">
        <v>943</v>
      </c>
      <c r="C1186" s="277"/>
      <c r="D1186" s="279"/>
      <c r="E1186" s="279"/>
      <c r="F1186" s="279"/>
      <c r="G1186" s="279"/>
      <c r="H1186" s="279"/>
      <c r="I1186" s="281"/>
      <c r="J1186" s="281"/>
      <c r="K1186" s="281"/>
      <c r="L1186" s="281"/>
      <c r="M1186" s="281"/>
      <c r="N1186" s="281"/>
      <c r="O1186" s="281"/>
    </row>
    <row r="1187" spans="1:15" s="282" customFormat="1" x14ac:dyDescent="0.25">
      <c r="A1187" s="277"/>
      <c r="B1187" s="296" t="s">
        <v>944</v>
      </c>
      <c r="C1187" s="277"/>
      <c r="D1187" s="279">
        <v>1</v>
      </c>
      <c r="E1187" s="279"/>
      <c r="F1187" s="279">
        <v>1</v>
      </c>
      <c r="G1187" s="279">
        <v>0.8</v>
      </c>
      <c r="H1187" s="279">
        <f t="shared" ref="H1187" si="83">TRUNC(PRODUCT(D1187:G1187),2)</f>
        <v>0.8</v>
      </c>
      <c r="I1187" s="281"/>
      <c r="J1187" s="281"/>
      <c r="K1187" s="281"/>
      <c r="L1187" s="281"/>
      <c r="M1187" s="281"/>
      <c r="N1187" s="281"/>
      <c r="O1187" s="281"/>
    </row>
    <row r="1188" spans="1:15" s="282" customFormat="1" x14ac:dyDescent="0.25">
      <c r="A1188" s="277"/>
      <c r="B1188" s="296" t="s">
        <v>848</v>
      </c>
      <c r="C1188" s="277"/>
      <c r="D1188" s="279"/>
      <c r="E1188" s="279"/>
      <c r="F1188" s="279"/>
      <c r="G1188" s="279"/>
      <c r="H1188" s="279"/>
      <c r="I1188" s="281"/>
      <c r="J1188" s="281"/>
      <c r="K1188" s="281"/>
      <c r="L1188" s="281"/>
      <c r="M1188" s="281"/>
      <c r="N1188" s="281"/>
      <c r="O1188" s="281"/>
    </row>
    <row r="1189" spans="1:15" s="282" customFormat="1" x14ac:dyDescent="0.25">
      <c r="A1189" s="277"/>
      <c r="B1189" s="296" t="s">
        <v>945</v>
      </c>
      <c r="C1189" s="277"/>
      <c r="D1189" s="279">
        <v>1</v>
      </c>
      <c r="E1189" s="279"/>
      <c r="F1189" s="279">
        <v>0.95</v>
      </c>
      <c r="G1189" s="279">
        <v>0.8</v>
      </c>
      <c r="H1189" s="279">
        <f t="shared" ref="H1189" si="84">TRUNC(PRODUCT(D1189:G1189),2)</f>
        <v>0.76</v>
      </c>
      <c r="I1189" s="281"/>
      <c r="J1189" s="281"/>
      <c r="K1189" s="281"/>
      <c r="L1189" s="281"/>
      <c r="M1189" s="281"/>
      <c r="N1189" s="281"/>
      <c r="O1189" s="281"/>
    </row>
    <row r="1190" spans="1:15" s="282" customFormat="1" x14ac:dyDescent="0.25">
      <c r="A1190" s="277"/>
      <c r="B1190" s="296" t="s">
        <v>849</v>
      </c>
      <c r="C1190" s="277"/>
      <c r="D1190" s="279"/>
      <c r="E1190" s="279"/>
      <c r="F1190" s="279"/>
      <c r="G1190" s="279"/>
      <c r="H1190" s="279"/>
      <c r="I1190" s="281"/>
      <c r="J1190" s="281"/>
      <c r="K1190" s="281"/>
      <c r="L1190" s="281"/>
      <c r="M1190" s="281"/>
      <c r="N1190" s="281"/>
      <c r="O1190" s="281"/>
    </row>
    <row r="1191" spans="1:15" s="282" customFormat="1" x14ac:dyDescent="0.25">
      <c r="A1191" s="277"/>
      <c r="B1191" s="296" t="s">
        <v>944</v>
      </c>
      <c r="C1191" s="277"/>
      <c r="D1191" s="279">
        <v>1</v>
      </c>
      <c r="E1191" s="279"/>
      <c r="F1191" s="279">
        <v>1</v>
      </c>
      <c r="G1191" s="279">
        <v>0.8</v>
      </c>
      <c r="H1191" s="279">
        <f t="shared" ref="H1191" si="85">TRUNC(PRODUCT(D1191:G1191),2)</f>
        <v>0.8</v>
      </c>
      <c r="I1191" s="281"/>
      <c r="J1191" s="281"/>
      <c r="K1191" s="281"/>
      <c r="L1191" s="281"/>
      <c r="M1191" s="281"/>
      <c r="N1191" s="281"/>
      <c r="O1191" s="281"/>
    </row>
    <row r="1192" spans="1:15" s="282" customFormat="1" x14ac:dyDescent="0.25">
      <c r="A1192" s="277"/>
      <c r="B1192" s="296" t="s">
        <v>850</v>
      </c>
      <c r="C1192" s="277"/>
      <c r="D1192" s="279"/>
      <c r="E1192" s="279"/>
      <c r="F1192" s="279"/>
      <c r="G1192" s="279"/>
      <c r="H1192" s="279"/>
      <c r="I1192" s="281"/>
      <c r="J1192" s="281"/>
      <c r="K1192" s="281"/>
      <c r="L1192" s="281"/>
      <c r="M1192" s="281"/>
      <c r="N1192" s="281"/>
      <c r="O1192" s="281"/>
    </row>
    <row r="1193" spans="1:15" s="282" customFormat="1" x14ac:dyDescent="0.25">
      <c r="A1193" s="277"/>
      <c r="B1193" s="296" t="s">
        <v>946</v>
      </c>
      <c r="C1193" s="277"/>
      <c r="D1193" s="279">
        <v>2</v>
      </c>
      <c r="E1193" s="279"/>
      <c r="F1193" s="279">
        <v>2</v>
      </c>
      <c r="G1193" s="279">
        <v>0.8</v>
      </c>
      <c r="H1193" s="279">
        <f t="shared" ref="H1193" si="86">TRUNC(PRODUCT(D1193:G1193),2)</f>
        <v>3.2</v>
      </c>
      <c r="I1193" s="281"/>
      <c r="J1193" s="281"/>
      <c r="K1193" s="281"/>
      <c r="L1193" s="281"/>
      <c r="M1193" s="281"/>
      <c r="N1193" s="281"/>
      <c r="O1193" s="281"/>
    </row>
    <row r="1194" spans="1:15" s="282" customFormat="1" x14ac:dyDescent="0.25">
      <c r="A1194" s="277"/>
      <c r="B1194" s="296" t="s">
        <v>851</v>
      </c>
      <c r="C1194" s="277"/>
      <c r="D1194" s="279"/>
      <c r="E1194" s="279"/>
      <c r="F1194" s="279"/>
      <c r="G1194" s="279"/>
      <c r="H1194" s="279"/>
      <c r="I1194" s="281"/>
      <c r="J1194" s="281"/>
      <c r="K1194" s="281"/>
      <c r="L1194" s="281"/>
      <c r="M1194" s="281"/>
      <c r="N1194" s="281"/>
      <c r="O1194" s="281"/>
    </row>
    <row r="1195" spans="1:15" s="282" customFormat="1" x14ac:dyDescent="0.25">
      <c r="A1195" s="277"/>
      <c r="B1195" s="296" t="s">
        <v>944</v>
      </c>
      <c r="C1195" s="277"/>
      <c r="D1195" s="279">
        <v>1</v>
      </c>
      <c r="E1195" s="279"/>
      <c r="F1195" s="279">
        <v>1</v>
      </c>
      <c r="G1195" s="279">
        <v>0.8</v>
      </c>
      <c r="H1195" s="279">
        <f t="shared" ref="H1195" si="87">TRUNC(PRODUCT(D1195:G1195),2)</f>
        <v>0.8</v>
      </c>
      <c r="I1195" s="281"/>
      <c r="J1195" s="281"/>
      <c r="K1195" s="281"/>
      <c r="L1195" s="281"/>
      <c r="M1195" s="281"/>
      <c r="N1195" s="281"/>
      <c r="O1195" s="281"/>
    </row>
    <row r="1196" spans="1:15" s="282" customFormat="1" x14ac:dyDescent="0.25">
      <c r="A1196" s="277"/>
      <c r="B1196" s="296" t="s">
        <v>852</v>
      </c>
      <c r="C1196" s="277"/>
      <c r="D1196" s="279"/>
      <c r="E1196" s="279"/>
      <c r="F1196" s="279"/>
      <c r="G1196" s="279"/>
      <c r="H1196" s="279"/>
      <c r="I1196" s="33"/>
      <c r="J1196" s="281"/>
      <c r="K1196" s="281"/>
      <c r="L1196" s="281"/>
      <c r="M1196" s="281"/>
      <c r="N1196" s="281"/>
      <c r="O1196" s="281"/>
    </row>
    <row r="1197" spans="1:15" s="282" customFormat="1" x14ac:dyDescent="0.25">
      <c r="A1197" s="277"/>
      <c r="B1197" s="296" t="s">
        <v>946</v>
      </c>
      <c r="C1197" s="277"/>
      <c r="D1197" s="279">
        <v>1</v>
      </c>
      <c r="E1197" s="279"/>
      <c r="F1197" s="279">
        <v>2</v>
      </c>
      <c r="G1197" s="279">
        <v>0.8</v>
      </c>
      <c r="H1197" s="279">
        <f t="shared" ref="H1197" si="88">TRUNC(PRODUCT(D1197:G1197),2)</f>
        <v>1.6</v>
      </c>
      <c r="I1197" s="281"/>
      <c r="J1197" s="281"/>
      <c r="K1197" s="281"/>
      <c r="L1197" s="281"/>
      <c r="M1197" s="281"/>
      <c r="N1197" s="281"/>
      <c r="O1197" s="281"/>
    </row>
    <row r="1198" spans="1:15" s="282" customFormat="1" x14ac:dyDescent="0.25">
      <c r="A1198" s="277"/>
      <c r="B1198" s="296" t="s">
        <v>854</v>
      </c>
      <c r="C1198" s="277"/>
      <c r="D1198" s="279"/>
      <c r="E1198" s="279"/>
      <c r="F1198" s="279"/>
      <c r="G1198" s="279"/>
      <c r="H1198" s="279"/>
      <c r="I1198" s="281"/>
      <c r="J1198" s="281"/>
      <c r="K1198" s="281"/>
      <c r="L1198" s="281"/>
      <c r="M1198" s="281"/>
      <c r="N1198" s="281"/>
      <c r="O1198" s="281"/>
    </row>
    <row r="1199" spans="1:15" s="282" customFormat="1" x14ac:dyDescent="0.25">
      <c r="A1199" s="277"/>
      <c r="B1199" s="296" t="s">
        <v>855</v>
      </c>
      <c r="C1199" s="277"/>
      <c r="D1199" s="279"/>
      <c r="E1199" s="279"/>
      <c r="F1199" s="279"/>
      <c r="G1199" s="279"/>
      <c r="H1199" s="279"/>
      <c r="I1199" s="281"/>
      <c r="J1199" s="281"/>
      <c r="K1199" s="281"/>
      <c r="L1199" s="281"/>
      <c r="M1199" s="281"/>
      <c r="N1199" s="281"/>
      <c r="O1199" s="281"/>
    </row>
    <row r="1200" spans="1:15" s="282" customFormat="1" x14ac:dyDescent="0.25">
      <c r="A1200" s="277"/>
      <c r="B1200" s="296" t="s">
        <v>944</v>
      </c>
      <c r="C1200" s="277"/>
      <c r="D1200" s="279">
        <v>1</v>
      </c>
      <c r="E1200" s="279"/>
      <c r="F1200" s="279">
        <v>1</v>
      </c>
      <c r="G1200" s="279">
        <v>0.8</v>
      </c>
      <c r="H1200" s="279">
        <f t="shared" ref="H1200" si="89">TRUNC(PRODUCT(D1200:G1200),2)</f>
        <v>0.8</v>
      </c>
      <c r="I1200" s="281"/>
      <c r="J1200" s="281"/>
      <c r="K1200" s="281"/>
      <c r="L1200" s="281"/>
      <c r="M1200" s="281"/>
      <c r="N1200" s="281"/>
      <c r="O1200" s="281"/>
    </row>
    <row r="1201" spans="1:15" s="282" customFormat="1" x14ac:dyDescent="0.25">
      <c r="A1201" s="277"/>
      <c r="B1201" s="296" t="s">
        <v>857</v>
      </c>
      <c r="C1201" s="277"/>
      <c r="D1201" s="279"/>
      <c r="E1201" s="279"/>
      <c r="F1201" s="279"/>
      <c r="G1201" s="279"/>
      <c r="H1201" s="279"/>
      <c r="I1201" s="281"/>
      <c r="J1201" s="281"/>
      <c r="K1201" s="281"/>
      <c r="L1201" s="281"/>
      <c r="M1201" s="281"/>
      <c r="N1201" s="281"/>
      <c r="O1201" s="281"/>
    </row>
    <row r="1202" spans="1:15" s="282" customFormat="1" x14ac:dyDescent="0.25">
      <c r="A1202" s="277"/>
      <c r="B1202" s="296" t="s">
        <v>944</v>
      </c>
      <c r="C1202" s="277"/>
      <c r="D1202" s="279">
        <v>1</v>
      </c>
      <c r="E1202" s="279"/>
      <c r="F1202" s="279">
        <v>1</v>
      </c>
      <c r="G1202" s="279">
        <v>0.8</v>
      </c>
      <c r="H1202" s="279">
        <f t="shared" ref="H1202" si="90">TRUNC(PRODUCT(D1202:G1202),2)</f>
        <v>0.8</v>
      </c>
      <c r="I1202" s="281"/>
      <c r="J1202" s="281"/>
      <c r="K1202" s="281"/>
      <c r="L1202" s="281"/>
      <c r="M1202" s="281"/>
      <c r="N1202" s="281"/>
      <c r="O1202" s="281"/>
    </row>
    <row r="1203" spans="1:15" s="282" customFormat="1" x14ac:dyDescent="0.25">
      <c r="A1203" s="277"/>
      <c r="B1203" s="296" t="s">
        <v>592</v>
      </c>
      <c r="C1203" s="277"/>
      <c r="D1203" s="279"/>
      <c r="E1203" s="279"/>
      <c r="F1203" s="279"/>
      <c r="G1203" s="279"/>
      <c r="H1203" s="279"/>
      <c r="I1203" s="281"/>
      <c r="J1203" s="281"/>
      <c r="K1203" s="281"/>
      <c r="L1203" s="281"/>
      <c r="M1203" s="281"/>
      <c r="N1203" s="281"/>
      <c r="O1203" s="281"/>
    </row>
    <row r="1204" spans="1:15" s="282" customFormat="1" x14ac:dyDescent="0.25">
      <c r="A1204" s="277"/>
      <c r="B1204" s="296" t="s">
        <v>858</v>
      </c>
      <c r="C1204" s="277"/>
      <c r="D1204" s="279"/>
      <c r="E1204" s="279"/>
      <c r="F1204" s="279"/>
      <c r="G1204" s="279"/>
      <c r="H1204" s="279"/>
      <c r="I1204" s="281"/>
      <c r="J1204" s="281"/>
      <c r="K1204" s="281"/>
      <c r="L1204" s="281"/>
      <c r="M1204" s="281"/>
      <c r="N1204" s="281"/>
      <c r="O1204" s="281"/>
    </row>
    <row r="1205" spans="1:15" s="282" customFormat="1" x14ac:dyDescent="0.25">
      <c r="A1205" s="277"/>
      <c r="B1205" s="296" t="s">
        <v>947</v>
      </c>
      <c r="C1205" s="277"/>
      <c r="D1205" s="279">
        <v>1</v>
      </c>
      <c r="E1205" s="279"/>
      <c r="F1205" s="279">
        <v>1</v>
      </c>
      <c r="G1205" s="279">
        <v>0.4</v>
      </c>
      <c r="H1205" s="279">
        <f t="shared" ref="H1205" si="91">TRUNC(PRODUCT(D1205:G1205),2)</f>
        <v>0.4</v>
      </c>
      <c r="I1205" s="281"/>
      <c r="J1205" s="281"/>
      <c r="K1205" s="281"/>
      <c r="L1205" s="281"/>
      <c r="M1205" s="281"/>
      <c r="N1205" s="281"/>
      <c r="O1205" s="281"/>
    </row>
    <row r="1206" spans="1:15" s="282" customFormat="1" x14ac:dyDescent="0.25">
      <c r="A1206" s="277"/>
      <c r="B1206" s="296" t="s">
        <v>589</v>
      </c>
      <c r="C1206" s="277"/>
      <c r="D1206" s="279"/>
      <c r="E1206" s="279"/>
      <c r="F1206" s="279"/>
      <c r="G1206" s="279"/>
      <c r="H1206" s="279"/>
      <c r="I1206" s="281"/>
      <c r="J1206" s="281"/>
      <c r="K1206" s="281"/>
      <c r="L1206" s="281"/>
      <c r="M1206" s="281"/>
      <c r="N1206" s="281"/>
      <c r="O1206" s="281"/>
    </row>
    <row r="1207" spans="1:15" s="282" customFormat="1" x14ac:dyDescent="0.25">
      <c r="A1207" s="277"/>
      <c r="B1207" s="296" t="s">
        <v>944</v>
      </c>
      <c r="C1207" s="277"/>
      <c r="D1207" s="279">
        <v>1</v>
      </c>
      <c r="E1207" s="279"/>
      <c r="F1207" s="279">
        <v>1</v>
      </c>
      <c r="G1207" s="279">
        <v>0.8</v>
      </c>
      <c r="H1207" s="279">
        <f t="shared" ref="H1207" si="92">TRUNC(PRODUCT(D1207:G1207),2)</f>
        <v>0.8</v>
      </c>
      <c r="I1207" s="281"/>
      <c r="J1207" s="281"/>
      <c r="K1207" s="281"/>
      <c r="L1207" s="281"/>
      <c r="M1207" s="281"/>
      <c r="N1207" s="281"/>
      <c r="O1207" s="281"/>
    </row>
    <row r="1208" spans="1:15" s="282" customFormat="1" x14ac:dyDescent="0.25">
      <c r="A1208" s="277"/>
      <c r="B1208" s="296" t="s">
        <v>859</v>
      </c>
      <c r="C1208" s="277"/>
      <c r="D1208" s="279"/>
      <c r="E1208" s="279"/>
      <c r="F1208" s="279"/>
      <c r="G1208" s="279"/>
      <c r="H1208" s="279"/>
      <c r="I1208" s="281"/>
      <c r="J1208" s="281"/>
      <c r="K1208" s="281"/>
      <c r="L1208" s="281"/>
      <c r="M1208" s="281"/>
      <c r="N1208" s="281"/>
      <c r="O1208" s="281"/>
    </row>
    <row r="1209" spans="1:15" s="282" customFormat="1" x14ac:dyDescent="0.25">
      <c r="A1209" s="277"/>
      <c r="B1209" s="296" t="s">
        <v>946</v>
      </c>
      <c r="C1209" s="277"/>
      <c r="D1209" s="279">
        <v>1</v>
      </c>
      <c r="E1209" s="279"/>
      <c r="F1209" s="279">
        <v>2</v>
      </c>
      <c r="G1209" s="279">
        <v>0.8</v>
      </c>
      <c r="H1209" s="279">
        <f t="shared" ref="H1209" si="93">TRUNC(PRODUCT(D1209:G1209),2)</f>
        <v>1.6</v>
      </c>
      <c r="I1209" s="281"/>
      <c r="J1209" s="281"/>
      <c r="K1209" s="281"/>
      <c r="L1209" s="281"/>
      <c r="M1209" s="281"/>
      <c r="N1209" s="281"/>
      <c r="O1209" s="281"/>
    </row>
    <row r="1210" spans="1:15" s="282" customFormat="1" x14ac:dyDescent="0.25">
      <c r="A1210" s="277"/>
      <c r="B1210" s="285" t="s">
        <v>860</v>
      </c>
      <c r="C1210" s="277"/>
      <c r="D1210" s="279"/>
      <c r="E1210" s="279"/>
      <c r="F1210" s="279"/>
      <c r="G1210" s="279"/>
      <c r="H1210" s="279"/>
      <c r="I1210" s="281"/>
      <c r="J1210" s="281"/>
      <c r="K1210" s="281"/>
      <c r="L1210" s="281"/>
      <c r="M1210" s="281"/>
      <c r="N1210" s="281"/>
      <c r="O1210" s="281"/>
    </row>
    <row r="1211" spans="1:15" s="282" customFormat="1" x14ac:dyDescent="0.25">
      <c r="A1211" s="277"/>
      <c r="B1211" s="296" t="s">
        <v>944</v>
      </c>
      <c r="C1211" s="277"/>
      <c r="D1211" s="279">
        <v>1</v>
      </c>
      <c r="E1211" s="279"/>
      <c r="F1211" s="279">
        <v>1</v>
      </c>
      <c r="G1211" s="279">
        <v>0.8</v>
      </c>
      <c r="H1211" s="279">
        <f t="shared" ref="H1211" si="94">TRUNC(PRODUCT(D1211:G1211),2)</f>
        <v>0.8</v>
      </c>
      <c r="I1211" s="281"/>
      <c r="J1211" s="281"/>
      <c r="K1211" s="281"/>
      <c r="L1211" s="281"/>
      <c r="M1211" s="281"/>
      <c r="N1211" s="281"/>
      <c r="O1211" s="281"/>
    </row>
    <row r="1212" spans="1:15" s="282" customFormat="1" x14ac:dyDescent="0.25">
      <c r="A1212" s="277"/>
      <c r="B1212" s="285" t="s">
        <v>948</v>
      </c>
      <c r="C1212" s="277"/>
      <c r="D1212" s="279"/>
      <c r="E1212" s="279"/>
      <c r="F1212" s="279"/>
      <c r="G1212" s="279"/>
      <c r="H1212" s="279"/>
      <c r="I1212" s="281"/>
      <c r="J1212" s="281"/>
      <c r="K1212" s="281"/>
      <c r="L1212" s="281"/>
      <c r="M1212" s="281"/>
      <c r="N1212" s="281"/>
      <c r="O1212" s="281"/>
    </row>
    <row r="1213" spans="1:15" s="282" customFormat="1" x14ac:dyDescent="0.25">
      <c r="A1213" s="277"/>
      <c r="B1213" s="296" t="s">
        <v>946</v>
      </c>
      <c r="C1213" s="277"/>
      <c r="D1213" s="279">
        <v>1</v>
      </c>
      <c r="E1213" s="279"/>
      <c r="F1213" s="279">
        <v>2</v>
      </c>
      <c r="G1213" s="279">
        <v>0.8</v>
      </c>
      <c r="H1213" s="279">
        <f t="shared" ref="H1213:H1214" si="95">TRUNC(PRODUCT(D1213:G1213),2)</f>
        <v>1.6</v>
      </c>
      <c r="I1213" s="281"/>
      <c r="J1213" s="281"/>
      <c r="K1213" s="281"/>
      <c r="L1213" s="281"/>
      <c r="M1213" s="281"/>
      <c r="N1213" s="281"/>
      <c r="O1213" s="281"/>
    </row>
    <row r="1214" spans="1:15" s="282" customFormat="1" x14ac:dyDescent="0.25">
      <c r="A1214" s="277"/>
      <c r="B1214" s="296" t="s">
        <v>949</v>
      </c>
      <c r="C1214" s="277"/>
      <c r="D1214" s="279">
        <v>1</v>
      </c>
      <c r="E1214" s="279"/>
      <c r="F1214" s="279">
        <v>2</v>
      </c>
      <c r="G1214" s="279">
        <v>2.2000000000000002</v>
      </c>
      <c r="H1214" s="279">
        <f t="shared" si="95"/>
        <v>4.4000000000000004</v>
      </c>
      <c r="I1214" s="281"/>
      <c r="J1214" s="281"/>
      <c r="K1214" s="281"/>
      <c r="L1214" s="281"/>
      <c r="M1214" s="281"/>
      <c r="N1214" s="281"/>
      <c r="O1214" s="281"/>
    </row>
    <row r="1215" spans="1:15" s="282" customFormat="1" x14ac:dyDescent="0.25">
      <c r="A1215" s="277"/>
      <c r="B1215" s="296" t="s">
        <v>862</v>
      </c>
      <c r="C1215" s="277"/>
      <c r="D1215" s="279"/>
      <c r="E1215" s="279"/>
      <c r="F1215" s="279"/>
      <c r="G1215" s="279"/>
      <c r="H1215" s="279"/>
      <c r="I1215" s="281"/>
      <c r="J1215" s="281"/>
      <c r="K1215" s="281"/>
      <c r="L1215" s="281"/>
      <c r="M1215" s="281"/>
      <c r="N1215" s="281"/>
      <c r="O1215" s="281"/>
    </row>
    <row r="1216" spans="1:15" s="282" customFormat="1" x14ac:dyDescent="0.25">
      <c r="A1216" s="277"/>
      <c r="B1216" s="296" t="s">
        <v>946</v>
      </c>
      <c r="C1216" s="277"/>
      <c r="D1216" s="279">
        <v>1</v>
      </c>
      <c r="E1216" s="279"/>
      <c r="F1216" s="279">
        <v>2</v>
      </c>
      <c r="G1216" s="279">
        <v>0.8</v>
      </c>
      <c r="H1216" s="279">
        <f t="shared" ref="H1216" si="96">TRUNC(PRODUCT(D1216:G1216),2)</f>
        <v>1.6</v>
      </c>
      <c r="I1216" s="281"/>
      <c r="J1216" s="281"/>
      <c r="K1216" s="281"/>
      <c r="L1216" s="281"/>
      <c r="M1216" s="281"/>
      <c r="N1216" s="281"/>
      <c r="O1216" s="281"/>
    </row>
    <row r="1217" spans="1:16" s="282" customFormat="1" x14ac:dyDescent="0.25">
      <c r="A1217" s="277"/>
      <c r="B1217" s="296" t="s">
        <v>801</v>
      </c>
      <c r="C1217" s="277"/>
      <c r="D1217" s="279"/>
      <c r="E1217" s="279"/>
      <c r="F1217" s="279"/>
      <c r="G1217" s="279"/>
      <c r="H1217" s="279"/>
      <c r="I1217" s="281"/>
      <c r="J1217" s="281"/>
      <c r="K1217" s="281"/>
      <c r="L1217" s="281"/>
      <c r="M1217" s="281"/>
      <c r="N1217" s="281"/>
      <c r="O1217" s="281"/>
    </row>
    <row r="1218" spans="1:16" s="282" customFormat="1" x14ac:dyDescent="0.25">
      <c r="A1218" s="277"/>
      <c r="B1218" s="296" t="s">
        <v>946</v>
      </c>
      <c r="C1218" s="277"/>
      <c r="D1218" s="279">
        <v>1</v>
      </c>
      <c r="E1218" s="279"/>
      <c r="F1218" s="279">
        <v>2</v>
      </c>
      <c r="G1218" s="279">
        <v>0.8</v>
      </c>
      <c r="H1218" s="279">
        <f t="shared" ref="H1218" si="97">TRUNC(PRODUCT(D1218:G1218),2)</f>
        <v>1.6</v>
      </c>
      <c r="I1218" s="281"/>
      <c r="J1218" s="281"/>
      <c r="K1218" s="281"/>
      <c r="L1218" s="281"/>
      <c r="M1218" s="281"/>
      <c r="N1218" s="281"/>
      <c r="O1218" s="281"/>
    </row>
    <row r="1219" spans="1:16" s="282" customFormat="1" x14ac:dyDescent="0.25">
      <c r="A1219" s="277"/>
      <c r="B1219" s="296" t="s">
        <v>863</v>
      </c>
      <c r="C1219" s="277"/>
      <c r="D1219" s="279"/>
      <c r="E1219" s="279"/>
      <c r="F1219" s="279"/>
      <c r="G1219" s="279"/>
      <c r="H1219" s="279"/>
      <c r="I1219" s="281"/>
      <c r="J1219" s="281"/>
      <c r="K1219" s="281"/>
      <c r="L1219" s="281"/>
      <c r="M1219" s="281"/>
      <c r="N1219" s="281"/>
      <c r="O1219" s="281"/>
    </row>
    <row r="1220" spans="1:16" s="282" customFormat="1" x14ac:dyDescent="0.25">
      <c r="A1220" s="277"/>
      <c r="B1220" s="296" t="s">
        <v>865</v>
      </c>
      <c r="C1220" s="277"/>
      <c r="D1220" s="279"/>
      <c r="E1220" s="279"/>
      <c r="F1220" s="279"/>
      <c r="G1220" s="279"/>
      <c r="H1220" s="279"/>
      <c r="I1220" s="281"/>
      <c r="J1220" s="281"/>
      <c r="K1220" s="281"/>
      <c r="L1220" s="281"/>
      <c r="M1220" s="281"/>
      <c r="N1220" s="281"/>
      <c r="O1220" s="281"/>
    </row>
    <row r="1221" spans="1:16" s="282" customFormat="1" x14ac:dyDescent="0.25">
      <c r="A1221" s="277"/>
      <c r="B1221" s="296" t="s">
        <v>946</v>
      </c>
      <c r="C1221" s="277"/>
      <c r="D1221" s="279">
        <v>1</v>
      </c>
      <c r="E1221" s="279"/>
      <c r="F1221" s="279">
        <v>2</v>
      </c>
      <c r="G1221" s="279">
        <v>0.8</v>
      </c>
      <c r="H1221" s="279">
        <f t="shared" ref="H1221" si="98">TRUNC(PRODUCT(D1221:G1221),2)</f>
        <v>1.6</v>
      </c>
      <c r="I1221" s="281"/>
      <c r="J1221" s="281"/>
      <c r="K1221" s="281"/>
      <c r="L1221" s="281"/>
      <c r="M1221" s="281"/>
      <c r="N1221" s="281"/>
      <c r="O1221" s="281"/>
    </row>
    <row r="1222" spans="1:16" s="282" customFormat="1" x14ac:dyDescent="0.25">
      <c r="A1222" s="277"/>
      <c r="B1222" s="296" t="s">
        <v>866</v>
      </c>
      <c r="C1222" s="277"/>
      <c r="D1222" s="279"/>
      <c r="E1222" s="279"/>
      <c r="F1222" s="279"/>
      <c r="G1222" s="279"/>
      <c r="H1222" s="279"/>
      <c r="I1222" s="281"/>
      <c r="J1222" s="281"/>
      <c r="K1222" s="281"/>
      <c r="L1222" s="281"/>
      <c r="M1222" s="281"/>
      <c r="N1222" s="281"/>
      <c r="O1222" s="281"/>
    </row>
    <row r="1223" spans="1:16" s="282" customFormat="1" x14ac:dyDescent="0.25">
      <c r="A1223" s="277"/>
      <c r="B1223" s="296" t="s">
        <v>947</v>
      </c>
      <c r="C1223" s="277"/>
      <c r="D1223" s="279">
        <v>1</v>
      </c>
      <c r="E1223" s="279"/>
      <c r="F1223" s="279">
        <v>1</v>
      </c>
      <c r="G1223" s="279">
        <v>0.4</v>
      </c>
      <c r="H1223" s="279">
        <f t="shared" ref="H1223" si="99">TRUNC(PRODUCT(D1223:G1223),2)</f>
        <v>0.4</v>
      </c>
      <c r="I1223" s="281"/>
      <c r="J1223" s="281"/>
      <c r="K1223" s="281"/>
      <c r="L1223" s="281"/>
      <c r="M1223" s="281"/>
      <c r="N1223" s="281"/>
      <c r="O1223" s="281"/>
    </row>
    <row r="1224" spans="1:16" s="282" customFormat="1" x14ac:dyDescent="0.25">
      <c r="A1224" s="277"/>
      <c r="B1224" s="296" t="s">
        <v>868</v>
      </c>
      <c r="C1224" s="277"/>
      <c r="D1224" s="279"/>
      <c r="E1224" s="279"/>
      <c r="F1224" s="279"/>
      <c r="G1224" s="279"/>
      <c r="H1224" s="279"/>
      <c r="I1224" s="281"/>
      <c r="J1224" s="281"/>
      <c r="K1224" s="281"/>
      <c r="L1224" s="281"/>
      <c r="M1224" s="281"/>
      <c r="N1224" s="281"/>
      <c r="O1224" s="281"/>
    </row>
    <row r="1225" spans="1:16" s="282" customFormat="1" x14ac:dyDescent="0.25">
      <c r="A1225" s="277"/>
      <c r="B1225" s="296" t="s">
        <v>946</v>
      </c>
      <c r="C1225" s="277"/>
      <c r="D1225" s="279">
        <v>1</v>
      </c>
      <c r="E1225" s="279"/>
      <c r="F1225" s="279">
        <v>2</v>
      </c>
      <c r="G1225" s="279">
        <v>0.8</v>
      </c>
      <c r="H1225" s="279">
        <f t="shared" ref="H1225" si="100">TRUNC(PRODUCT(D1225:G1225),2)</f>
        <v>1.6</v>
      </c>
      <c r="I1225" s="281"/>
      <c r="J1225" s="281"/>
      <c r="K1225" s="281"/>
      <c r="L1225" s="281"/>
      <c r="M1225" s="281"/>
      <c r="N1225" s="281"/>
      <c r="O1225" s="281"/>
    </row>
    <row r="1226" spans="1:16" s="282" customFormat="1" x14ac:dyDescent="0.25">
      <c r="A1226" s="277"/>
      <c r="B1226" s="296" t="s">
        <v>869</v>
      </c>
      <c r="C1226" s="277"/>
      <c r="D1226" s="279"/>
      <c r="E1226" s="279"/>
      <c r="F1226" s="279"/>
      <c r="G1226" s="279"/>
      <c r="H1226" s="279"/>
      <c r="I1226" s="281"/>
      <c r="J1226" s="281"/>
      <c r="K1226" s="281"/>
      <c r="L1226" s="281"/>
      <c r="M1226" s="281"/>
      <c r="N1226" s="281"/>
      <c r="O1226" s="281"/>
    </row>
    <row r="1227" spans="1:16" s="282" customFormat="1" x14ac:dyDescent="0.25">
      <c r="A1227" s="277"/>
      <c r="B1227" s="296" t="s">
        <v>946</v>
      </c>
      <c r="C1227" s="277"/>
      <c r="D1227" s="279">
        <v>1</v>
      </c>
      <c r="E1227" s="279"/>
      <c r="F1227" s="279">
        <v>2</v>
      </c>
      <c r="G1227" s="279">
        <v>0.8</v>
      </c>
      <c r="H1227" s="279">
        <f t="shared" ref="H1227" si="101">TRUNC(PRODUCT(D1227:G1227),2)</f>
        <v>1.6</v>
      </c>
      <c r="I1227" s="281"/>
      <c r="J1227" s="281"/>
      <c r="K1227" s="281"/>
      <c r="L1227" s="281"/>
      <c r="M1227" s="281"/>
      <c r="N1227" s="281"/>
      <c r="O1227" s="281"/>
    </row>
    <row r="1228" spans="1:16" s="282" customFormat="1" x14ac:dyDescent="0.25">
      <c r="A1228" s="277"/>
      <c r="B1228" s="296" t="s">
        <v>870</v>
      </c>
      <c r="C1228" s="277"/>
      <c r="D1228" s="279"/>
      <c r="E1228" s="279"/>
      <c r="F1228" s="279"/>
      <c r="G1228" s="279"/>
      <c r="H1228" s="279"/>
      <c r="I1228" s="281"/>
      <c r="J1228" s="281"/>
      <c r="K1228" s="281"/>
      <c r="L1228" s="281"/>
      <c r="M1228" s="281"/>
      <c r="N1228" s="281"/>
      <c r="O1228" s="281"/>
    </row>
    <row r="1229" spans="1:16" s="282" customFormat="1" x14ac:dyDescent="0.25">
      <c r="A1229" s="277"/>
      <c r="B1229" s="296" t="s">
        <v>944</v>
      </c>
      <c r="C1229" s="277"/>
      <c r="D1229" s="279">
        <v>1</v>
      </c>
      <c r="E1229" s="279"/>
      <c r="F1229" s="279">
        <v>1</v>
      </c>
      <c r="G1229" s="279">
        <v>0.8</v>
      </c>
      <c r="H1229" s="279">
        <f t="shared" ref="H1229" si="102">TRUNC(PRODUCT(D1229:G1229),2)</f>
        <v>0.8</v>
      </c>
      <c r="I1229" s="281"/>
      <c r="J1229" s="281"/>
      <c r="K1229" s="281"/>
      <c r="L1229" s="281"/>
      <c r="M1229" s="281"/>
      <c r="N1229" s="281"/>
      <c r="O1229" s="281"/>
    </row>
    <row r="1230" spans="1:16" s="282" customFormat="1" x14ac:dyDescent="0.25">
      <c r="A1230" s="277"/>
      <c r="B1230" s="283" t="str">
        <f>"Total item "&amp;A1184</f>
        <v>Total item 10.3.1</v>
      </c>
      <c r="C1230" s="277"/>
      <c r="D1230" s="279"/>
      <c r="E1230" s="284"/>
      <c r="F1230" s="279"/>
      <c r="G1230" s="279"/>
      <c r="H1230" s="264">
        <f>SUM(H1184:H1229)</f>
        <v>28.36000000000001</v>
      </c>
      <c r="I1230" s="352">
        <f>'[17]BM 07'!K142</f>
        <v>0</v>
      </c>
      <c r="J1230" s="353"/>
      <c r="K1230" s="354"/>
      <c r="L1230" s="291"/>
      <c r="M1230" s="329"/>
      <c r="N1230" s="329"/>
      <c r="O1230" s="329"/>
      <c r="P1230" s="344"/>
    </row>
    <row r="1231" spans="1:16" s="270" customFormat="1" x14ac:dyDescent="0.25">
      <c r="A1231" s="267"/>
      <c r="B1231" s="285"/>
      <c r="C1231" s="267"/>
      <c r="D1231" s="269"/>
      <c r="E1231" s="269"/>
      <c r="F1231" s="711" t="s">
        <v>784</v>
      </c>
      <c r="G1231" s="712"/>
      <c r="H1231" s="286">
        <f>'[17]2º REPROGRAMAÇÃO'!K104</f>
        <v>29.96</v>
      </c>
      <c r="J1231" s="329"/>
      <c r="K1231" s="329"/>
      <c r="L1231" s="329"/>
      <c r="M1231" s="329"/>
      <c r="N1231" s="329"/>
      <c r="O1231" s="329"/>
      <c r="P1231" s="344"/>
    </row>
    <row r="1232" spans="1:16" s="270" customFormat="1" x14ac:dyDescent="0.25">
      <c r="A1232" s="267"/>
      <c r="B1232" s="285"/>
      <c r="C1232" s="267"/>
      <c r="D1232" s="269"/>
      <c r="E1232" s="269"/>
      <c r="F1232" s="672" t="str">
        <f>IF(H1232&gt;=0,"ADITAR","SUPRIMIR")</f>
        <v>SUPRIMIR</v>
      </c>
      <c r="G1232" s="673"/>
      <c r="H1232" s="287">
        <f>H1230-H1231</f>
        <v>-1.5999999999999908</v>
      </c>
      <c r="J1232" s="329"/>
      <c r="K1232" s="329"/>
      <c r="L1232" s="329"/>
      <c r="M1232" s="329"/>
      <c r="N1232" s="329"/>
      <c r="O1232" s="329"/>
      <c r="P1232" s="344"/>
    </row>
    <row r="1233" spans="1:16" s="270" customFormat="1" x14ac:dyDescent="0.25">
      <c r="A1233" s="267"/>
      <c r="B1233" s="285"/>
      <c r="C1233" s="267"/>
      <c r="D1233" s="269"/>
      <c r="E1233" s="269"/>
      <c r="F1233" s="345"/>
      <c r="G1233" s="346"/>
      <c r="H1233" s="336"/>
      <c r="J1233" s="329"/>
      <c r="K1233" s="329"/>
      <c r="L1233" s="329"/>
      <c r="M1233" s="329"/>
      <c r="N1233" s="329"/>
      <c r="O1233" s="329"/>
      <c r="P1233" s="344"/>
    </row>
    <row r="1234" spans="1:16" s="276" customFormat="1" ht="33.75" x14ac:dyDescent="0.25">
      <c r="A1234" s="337" t="str">
        <f>'[17]2º REPROGRAMAÇÃO'!A106</f>
        <v>10.3.3</v>
      </c>
      <c r="B1234" s="338" t="str">
        <f>'[17]2º REPROGRAMAÇÃO'!B106</f>
        <v>VIDRO TEMPERADO INCOLOR, ESPESSURA 10MM, FORNECIMENTO E INSTALACAO, INCLUSIVE MASSSA E ACESSÓRIOS PARA INSTALAÇÃO/ VEDACAO. (FONTE: SINAPI  72120, MAR/2016)</v>
      </c>
      <c r="C1234" s="337" t="str">
        <f>'[17]2º REPROGRAMAÇÃO'!C106</f>
        <v>M²</v>
      </c>
      <c r="D1234" s="339"/>
      <c r="E1234" s="339"/>
      <c r="F1234" s="339"/>
      <c r="G1234" s="339"/>
      <c r="H1234" s="339"/>
      <c r="I1234" s="275"/>
      <c r="J1234" s="275"/>
      <c r="K1234" s="275"/>
      <c r="L1234" s="275"/>
      <c r="M1234" s="275"/>
      <c r="N1234" s="275"/>
      <c r="O1234" s="275"/>
    </row>
    <row r="1235" spans="1:16" s="282" customFormat="1" x14ac:dyDescent="0.25">
      <c r="A1235" s="277"/>
      <c r="B1235" s="296" t="s">
        <v>955</v>
      </c>
      <c r="C1235" s="277"/>
      <c r="D1235" s="279">
        <v>1</v>
      </c>
      <c r="E1235" s="279"/>
      <c r="F1235" s="279">
        <v>4.25</v>
      </c>
      <c r="G1235" s="279">
        <v>3</v>
      </c>
      <c r="H1235" s="279">
        <f t="shared" ref="H1235:H1236" si="103">TRUNC(PRODUCT(D1235:G1235),2)</f>
        <v>12.75</v>
      </c>
      <c r="I1235" s="281"/>
      <c r="J1235" s="281"/>
      <c r="K1235" s="281"/>
      <c r="L1235" s="281"/>
      <c r="M1235" s="281"/>
      <c r="N1235" s="281"/>
      <c r="O1235" s="281"/>
    </row>
    <row r="1236" spans="1:16" s="282" customFormat="1" x14ac:dyDescent="0.25">
      <c r="A1236" s="277"/>
      <c r="B1236" s="296" t="s">
        <v>956</v>
      </c>
      <c r="C1236" s="277"/>
      <c r="D1236" s="279">
        <v>1</v>
      </c>
      <c r="E1236" s="279"/>
      <c r="F1236" s="279">
        <v>1.8</v>
      </c>
      <c r="G1236" s="279">
        <v>2.6</v>
      </c>
      <c r="H1236" s="279">
        <f t="shared" si="103"/>
        <v>4.68</v>
      </c>
      <c r="I1236" s="281"/>
      <c r="J1236" s="353"/>
      <c r="K1236" s="354"/>
      <c r="L1236" s="281"/>
      <c r="M1236" s="281"/>
      <c r="N1236" s="281"/>
      <c r="O1236" s="281"/>
    </row>
    <row r="1237" spans="1:16" s="282" customFormat="1" x14ac:dyDescent="0.25">
      <c r="A1237" s="277"/>
      <c r="B1237" s="283" t="str">
        <f>"Total item "&amp;A1234</f>
        <v>Total item 10.3.3</v>
      </c>
      <c r="C1237" s="277"/>
      <c r="D1237" s="279"/>
      <c r="E1237" s="284"/>
      <c r="F1237" s="279"/>
      <c r="G1237" s="279"/>
      <c r="H1237" s="264">
        <f>SUM(H1234:H1236)</f>
        <v>17.43</v>
      </c>
      <c r="I1237" s="352"/>
      <c r="J1237" s="353"/>
      <c r="K1237" s="354"/>
      <c r="L1237" s="375"/>
      <c r="M1237" s="329"/>
      <c r="N1237" s="329"/>
      <c r="O1237" s="329"/>
      <c r="P1237" s="344"/>
    </row>
    <row r="1238" spans="1:16" s="270" customFormat="1" x14ac:dyDescent="0.25">
      <c r="A1238" s="267"/>
      <c r="B1238" s="285"/>
      <c r="C1238" s="267"/>
      <c r="D1238" s="269"/>
      <c r="E1238" s="269"/>
      <c r="F1238" s="711" t="s">
        <v>784</v>
      </c>
      <c r="G1238" s="712"/>
      <c r="H1238" s="286">
        <f>'[17]2º REPROGRAMAÇÃO'!K106</f>
        <v>0</v>
      </c>
      <c r="J1238" s="329"/>
      <c r="K1238" s="329"/>
      <c r="L1238" s="329"/>
      <c r="M1238" s="329"/>
      <c r="N1238" s="329"/>
      <c r="O1238" s="329"/>
      <c r="P1238" s="344"/>
    </row>
    <row r="1239" spans="1:16" s="270" customFormat="1" x14ac:dyDescent="0.25">
      <c r="A1239" s="267"/>
      <c r="B1239" s="285"/>
      <c r="C1239" s="267"/>
      <c r="D1239" s="269"/>
      <c r="E1239" s="269"/>
      <c r="F1239" s="672" t="str">
        <f>IF(H1239&gt;=0,"ADITAR","SUPRIMIR")</f>
        <v>ADITAR</v>
      </c>
      <c r="G1239" s="673"/>
      <c r="H1239" s="287">
        <f>H1237-H1238</f>
        <v>17.43</v>
      </c>
      <c r="J1239" s="329"/>
      <c r="K1239" s="329"/>
      <c r="L1239" s="329"/>
      <c r="M1239" s="329"/>
      <c r="N1239" s="329"/>
      <c r="O1239" s="329"/>
      <c r="P1239" s="344"/>
    </row>
    <row r="1240" spans="1:16" s="367" customFormat="1" x14ac:dyDescent="0.25">
      <c r="A1240" s="334"/>
      <c r="B1240" s="335"/>
      <c r="C1240" s="334"/>
      <c r="D1240" s="336"/>
      <c r="E1240" s="336"/>
      <c r="F1240" s="336"/>
      <c r="G1240" s="336"/>
      <c r="H1240" s="336"/>
      <c r="I1240" s="364"/>
      <c r="J1240" s="365"/>
      <c r="K1240" s="365"/>
      <c r="L1240" s="365"/>
      <c r="M1240" s="365"/>
      <c r="N1240" s="365"/>
      <c r="O1240" s="365"/>
      <c r="P1240" s="366"/>
    </row>
    <row r="1241" spans="1:16" s="276" customFormat="1" ht="56.25" x14ac:dyDescent="0.25">
      <c r="A1241" s="337" t="str">
        <f>'[17]2º REPROGRAMAÇÃO'!A107</f>
        <v>10.3.4</v>
      </c>
      <c r="B1241" s="338" t="str">
        <f>'[17]2º REPROGRAMAÇÃO'!B107</f>
        <v>JOGO DE FERRAGENS CROMADAS PARA PORTA DE VIDRO TEMPERADO, UMA FOLHA COMPOSTO DE DOBRADICAS SUPERIOR E INFERIOR, TRINCO, FECHADURA, CONTRA FECHADURA COM CAPUCHINHO E PUXADOR, SEM MOLA. (FONTE: SINAPI 84885, MAR/2016)</v>
      </c>
      <c r="C1241" s="337" t="str">
        <f>'[17]2º REPROGRAMAÇÃO'!C107</f>
        <v>UN</v>
      </c>
      <c r="D1241" s="339"/>
      <c r="E1241" s="339"/>
      <c r="F1241" s="339"/>
      <c r="G1241" s="339"/>
      <c r="H1241" s="339"/>
      <c r="I1241" s="275"/>
      <c r="J1241" s="275"/>
      <c r="K1241" s="275"/>
      <c r="L1241" s="275"/>
      <c r="M1241" s="275"/>
      <c r="N1241" s="275"/>
      <c r="O1241" s="275"/>
    </row>
    <row r="1242" spans="1:16" s="282" customFormat="1" x14ac:dyDescent="0.25">
      <c r="A1242" s="277"/>
      <c r="B1242" s="296" t="s">
        <v>955</v>
      </c>
      <c r="C1242" s="277"/>
      <c r="D1242" s="279">
        <v>2</v>
      </c>
      <c r="E1242" s="279"/>
      <c r="F1242" s="279"/>
      <c r="G1242" s="279"/>
      <c r="H1242" s="279">
        <f t="shared" ref="H1242:H1243" si="104">TRUNC(PRODUCT(D1242:G1242),2)</f>
        <v>2</v>
      </c>
      <c r="I1242" s="281"/>
      <c r="J1242" s="281"/>
      <c r="K1242" s="281"/>
      <c r="L1242" s="281"/>
      <c r="M1242" s="281"/>
      <c r="N1242" s="281"/>
      <c r="O1242" s="281"/>
    </row>
    <row r="1243" spans="1:16" s="282" customFormat="1" x14ac:dyDescent="0.25">
      <c r="A1243" s="277"/>
      <c r="B1243" s="296" t="s">
        <v>956</v>
      </c>
      <c r="C1243" s="277"/>
      <c r="D1243" s="279">
        <v>2</v>
      </c>
      <c r="E1243" s="279"/>
      <c r="F1243" s="279"/>
      <c r="G1243" s="279"/>
      <c r="H1243" s="279">
        <f t="shared" si="104"/>
        <v>2</v>
      </c>
      <c r="I1243" s="281"/>
      <c r="J1243" s="353"/>
      <c r="K1243" s="354"/>
      <c r="L1243" s="281"/>
      <c r="M1243" s="281"/>
      <c r="N1243" s="281"/>
      <c r="O1243" s="281"/>
    </row>
    <row r="1244" spans="1:16" s="282" customFormat="1" x14ac:dyDescent="0.25">
      <c r="A1244" s="277"/>
      <c r="B1244" s="283" t="str">
        <f>"Total item "&amp;A1241</f>
        <v>Total item 10.3.4</v>
      </c>
      <c r="C1244" s="277"/>
      <c r="D1244" s="279"/>
      <c r="E1244" s="284"/>
      <c r="F1244" s="279"/>
      <c r="G1244" s="279"/>
      <c r="H1244" s="264">
        <f>SUM(H1241:H1243)</f>
        <v>4</v>
      </c>
      <c r="I1244" s="352"/>
      <c r="J1244" s="353"/>
      <c r="K1244" s="354"/>
      <c r="L1244" s="375"/>
      <c r="M1244" s="329"/>
      <c r="N1244" s="329"/>
      <c r="O1244" s="329"/>
      <c r="P1244" s="344"/>
    </row>
    <row r="1245" spans="1:16" s="270" customFormat="1" x14ac:dyDescent="0.25">
      <c r="A1245" s="267"/>
      <c r="B1245" s="285"/>
      <c r="C1245" s="267"/>
      <c r="D1245" s="269"/>
      <c r="E1245" s="269"/>
      <c r="F1245" s="711" t="s">
        <v>784</v>
      </c>
      <c r="G1245" s="712"/>
      <c r="H1245" s="286">
        <f>'[17]2º REPROGRAMAÇÃO'!K107</f>
        <v>0</v>
      </c>
      <c r="J1245" s="329"/>
      <c r="K1245" s="329"/>
      <c r="L1245" s="329"/>
      <c r="M1245" s="329"/>
      <c r="N1245" s="329"/>
      <c r="O1245" s="329"/>
      <c r="P1245" s="344"/>
    </row>
    <row r="1246" spans="1:16" s="270" customFormat="1" x14ac:dyDescent="0.25">
      <c r="A1246" s="267"/>
      <c r="B1246" s="285"/>
      <c r="C1246" s="267"/>
      <c r="D1246" s="269"/>
      <c r="E1246" s="269"/>
      <c r="F1246" s="672" t="str">
        <f>IF(H1246&gt;=0,"ADITAR","SUPRIMIR")</f>
        <v>ADITAR</v>
      </c>
      <c r="G1246" s="673"/>
      <c r="H1246" s="287">
        <f>H1244-H1245</f>
        <v>4</v>
      </c>
      <c r="J1246" s="329"/>
      <c r="K1246" s="329"/>
      <c r="L1246" s="329"/>
      <c r="M1246" s="329"/>
      <c r="N1246" s="329"/>
      <c r="O1246" s="329"/>
      <c r="P1246" s="344"/>
    </row>
    <row r="1247" spans="1:16" s="367" customFormat="1" x14ac:dyDescent="0.25">
      <c r="A1247" s="334"/>
      <c r="B1247" s="335"/>
      <c r="C1247" s="334"/>
      <c r="D1247" s="336"/>
      <c r="E1247" s="336"/>
      <c r="F1247" s="336"/>
      <c r="G1247" s="336"/>
      <c r="H1247" s="336"/>
      <c r="I1247" s="364"/>
      <c r="J1247" s="365"/>
      <c r="K1247" s="365"/>
      <c r="L1247" s="365"/>
      <c r="M1247" s="365"/>
      <c r="N1247" s="365"/>
      <c r="O1247" s="365"/>
      <c r="P1247" s="366"/>
    </row>
    <row r="1248" spans="1:16" s="276" customFormat="1" ht="22.5" x14ac:dyDescent="0.25">
      <c r="A1248" s="337" t="str">
        <f>'[17]2º REPROGRAMAÇÃO'!A108</f>
        <v>10.3.5</v>
      </c>
      <c r="B1248" s="338" t="str">
        <f>'[17]2º REPROGRAMAÇÃO'!B108</f>
        <v>Cantoneira de aluminio 2"x2", fornecimento e instalação, innclusive acessórios para fixação ( SINAPI 73908/1)</v>
      </c>
      <c r="C1248" s="337" t="str">
        <f>'[17]2º REPROGRAMAÇÃO'!C108</f>
        <v>m</v>
      </c>
      <c r="D1248" s="339"/>
      <c r="E1248" s="339"/>
      <c r="F1248" s="339"/>
      <c r="G1248" s="339"/>
      <c r="H1248" s="279"/>
      <c r="I1248" s="275"/>
      <c r="J1248" s="275"/>
      <c r="K1248" s="275"/>
      <c r="L1248" s="275"/>
      <c r="M1248" s="275"/>
      <c r="N1248" s="275"/>
      <c r="O1248" s="275"/>
    </row>
    <row r="1249" spans="1:16" s="282" customFormat="1" x14ac:dyDescent="0.25">
      <c r="A1249" s="277"/>
      <c r="B1249" s="285" t="s">
        <v>957</v>
      </c>
      <c r="C1249" s="277"/>
      <c r="D1249" s="279"/>
      <c r="E1249" s="279"/>
      <c r="F1249" s="279"/>
      <c r="G1249" s="279"/>
      <c r="H1249" s="279"/>
      <c r="I1249" s="281"/>
      <c r="J1249" s="281"/>
      <c r="K1249" s="281"/>
      <c r="L1249" s="281"/>
      <c r="M1249" s="281"/>
      <c r="N1249" s="281"/>
      <c r="O1249" s="281"/>
    </row>
    <row r="1250" spans="1:16" s="282" customFormat="1" x14ac:dyDescent="0.25">
      <c r="A1250" s="277"/>
      <c r="B1250" s="296" t="s">
        <v>958</v>
      </c>
      <c r="C1250" s="277"/>
      <c r="D1250" s="279">
        <v>2</v>
      </c>
      <c r="E1250" s="279">
        <v>1</v>
      </c>
      <c r="F1250" s="279"/>
      <c r="G1250" s="279"/>
      <c r="H1250" s="279">
        <f t="shared" ref="H1250:H1259" si="105">TRUNC(PRODUCT(D1250:G1250),2)</f>
        <v>2</v>
      </c>
      <c r="I1250" s="281"/>
      <c r="J1250" s="353"/>
      <c r="K1250" s="354"/>
      <c r="L1250" s="281"/>
      <c r="M1250" s="281"/>
      <c r="N1250" s="281"/>
      <c r="O1250" s="281"/>
    </row>
    <row r="1251" spans="1:16" s="282" customFormat="1" x14ac:dyDescent="0.25">
      <c r="A1251" s="277"/>
      <c r="B1251" s="296"/>
      <c r="C1251" s="277"/>
      <c r="D1251" s="279">
        <v>2</v>
      </c>
      <c r="E1251" s="279"/>
      <c r="F1251" s="279"/>
      <c r="G1251" s="279">
        <v>0.4</v>
      </c>
      <c r="H1251" s="279">
        <f t="shared" si="105"/>
        <v>0.8</v>
      </c>
      <c r="I1251" s="281"/>
      <c r="J1251" s="353"/>
      <c r="K1251" s="354"/>
      <c r="L1251" s="281"/>
      <c r="M1251" s="281"/>
      <c r="N1251" s="281"/>
      <c r="O1251" s="281"/>
    </row>
    <row r="1252" spans="1:16" s="282" customFormat="1" x14ac:dyDescent="0.25">
      <c r="A1252" s="277"/>
      <c r="B1252" s="296" t="s">
        <v>959</v>
      </c>
      <c r="C1252" s="277"/>
      <c r="D1252" s="279">
        <v>2</v>
      </c>
      <c r="E1252" s="279">
        <v>1</v>
      </c>
      <c r="F1252" s="279"/>
      <c r="G1252" s="279"/>
      <c r="H1252" s="279">
        <f t="shared" si="105"/>
        <v>2</v>
      </c>
      <c r="I1252" s="281"/>
      <c r="J1252" s="353"/>
      <c r="K1252" s="354"/>
      <c r="L1252" s="281"/>
      <c r="M1252" s="281"/>
      <c r="N1252" s="281"/>
      <c r="O1252" s="281"/>
    </row>
    <row r="1253" spans="1:16" s="282" customFormat="1" x14ac:dyDescent="0.25">
      <c r="A1253" s="277"/>
      <c r="B1253" s="296" t="s">
        <v>960</v>
      </c>
      <c r="C1253" s="277"/>
      <c r="D1253" s="279">
        <v>2</v>
      </c>
      <c r="E1253" s="279"/>
      <c r="F1253" s="279"/>
      <c r="G1253" s="279">
        <v>0.4</v>
      </c>
      <c r="H1253" s="279">
        <f t="shared" si="105"/>
        <v>0.8</v>
      </c>
      <c r="I1253" s="281"/>
      <c r="J1253" s="353"/>
      <c r="K1253" s="354"/>
      <c r="L1253" s="281"/>
      <c r="M1253" s="281"/>
      <c r="N1253" s="281"/>
      <c r="O1253" s="281"/>
    </row>
    <row r="1254" spans="1:16" s="282" customFormat="1" x14ac:dyDescent="0.25">
      <c r="A1254" s="277"/>
      <c r="B1254" s="296" t="s">
        <v>961</v>
      </c>
      <c r="C1254" s="277"/>
      <c r="D1254" s="279">
        <v>2</v>
      </c>
      <c r="E1254" s="279">
        <v>1.2</v>
      </c>
      <c r="F1254" s="279"/>
      <c r="G1254" s="279"/>
      <c r="H1254" s="279">
        <f t="shared" si="105"/>
        <v>2.4</v>
      </c>
      <c r="I1254" s="281"/>
      <c r="J1254" s="353"/>
      <c r="K1254" s="354"/>
      <c r="L1254" s="281"/>
      <c r="M1254" s="281"/>
      <c r="N1254" s="281"/>
      <c r="O1254" s="281"/>
    </row>
    <row r="1255" spans="1:16" s="282" customFormat="1" x14ac:dyDescent="0.25">
      <c r="A1255" s="277"/>
      <c r="B1255" s="296"/>
      <c r="C1255" s="277"/>
      <c r="D1255" s="279">
        <v>2</v>
      </c>
      <c r="E1255" s="279"/>
      <c r="F1255" s="279"/>
      <c r="G1255" s="279">
        <v>1.6</v>
      </c>
      <c r="H1255" s="279">
        <f t="shared" si="105"/>
        <v>3.2</v>
      </c>
      <c r="I1255" s="281"/>
      <c r="J1255" s="353"/>
      <c r="K1255" s="354"/>
      <c r="L1255" s="281"/>
      <c r="M1255" s="281"/>
      <c r="N1255" s="281"/>
      <c r="O1255" s="281"/>
    </row>
    <row r="1256" spans="1:16" s="282" customFormat="1" x14ac:dyDescent="0.25">
      <c r="A1256" s="277"/>
      <c r="B1256" s="296" t="s">
        <v>962</v>
      </c>
      <c r="C1256" s="277"/>
      <c r="D1256" s="279">
        <v>2</v>
      </c>
      <c r="E1256" s="279">
        <v>4.4000000000000004</v>
      </c>
      <c r="F1256" s="279"/>
      <c r="G1256" s="279"/>
      <c r="H1256" s="279">
        <f t="shared" si="105"/>
        <v>8.8000000000000007</v>
      </c>
      <c r="I1256" s="281"/>
      <c r="J1256" s="353"/>
      <c r="K1256" s="354"/>
      <c r="L1256" s="281"/>
      <c r="M1256" s="281"/>
      <c r="N1256" s="281"/>
      <c r="O1256" s="281"/>
    </row>
    <row r="1257" spans="1:16" s="282" customFormat="1" x14ac:dyDescent="0.25">
      <c r="A1257" s="277"/>
      <c r="B1257" s="296"/>
      <c r="C1257" s="277"/>
      <c r="D1257" s="279">
        <v>2</v>
      </c>
      <c r="E1257" s="279"/>
      <c r="F1257" s="279"/>
      <c r="G1257" s="279">
        <v>3</v>
      </c>
      <c r="H1257" s="279">
        <f t="shared" si="105"/>
        <v>6</v>
      </c>
      <c r="I1257" s="281"/>
      <c r="J1257" s="353"/>
      <c r="K1257" s="354"/>
      <c r="L1257" s="281"/>
      <c r="M1257" s="281"/>
      <c r="N1257" s="281"/>
      <c r="O1257" s="281"/>
    </row>
    <row r="1258" spans="1:16" s="282" customFormat="1" x14ac:dyDescent="0.25">
      <c r="A1258" s="277"/>
      <c r="B1258" s="296" t="s">
        <v>963</v>
      </c>
      <c r="C1258" s="277"/>
      <c r="D1258" s="279"/>
      <c r="E1258" s="279">
        <v>1.8</v>
      </c>
      <c r="F1258" s="279"/>
      <c r="G1258" s="279"/>
      <c r="H1258" s="279">
        <f t="shared" si="105"/>
        <v>1.8</v>
      </c>
      <c r="I1258" s="281"/>
      <c r="J1258" s="353"/>
      <c r="K1258" s="354"/>
      <c r="L1258" s="281"/>
      <c r="M1258" s="281"/>
      <c r="N1258" s="281"/>
      <c r="O1258" s="281"/>
    </row>
    <row r="1259" spans="1:16" s="282" customFormat="1" x14ac:dyDescent="0.25">
      <c r="A1259" s="277"/>
      <c r="B1259" s="296"/>
      <c r="C1259" s="277"/>
      <c r="D1259" s="279">
        <v>2</v>
      </c>
      <c r="E1259" s="279"/>
      <c r="F1259" s="279"/>
      <c r="G1259" s="279">
        <v>2.6</v>
      </c>
      <c r="H1259" s="279">
        <f t="shared" si="105"/>
        <v>5.2</v>
      </c>
      <c r="I1259" s="281"/>
      <c r="J1259" s="353"/>
      <c r="K1259" s="354"/>
      <c r="L1259" s="281"/>
      <c r="M1259" s="281"/>
      <c r="N1259" s="281"/>
      <c r="O1259" s="281"/>
    </row>
    <row r="1260" spans="1:16" s="282" customFormat="1" x14ac:dyDescent="0.25">
      <c r="A1260" s="277"/>
      <c r="B1260" s="283" t="str">
        <f>"Total item "&amp;A1248</f>
        <v>Total item 10.3.5</v>
      </c>
      <c r="C1260" s="277"/>
      <c r="D1260" s="279"/>
      <c r="E1260" s="284"/>
      <c r="F1260" s="279"/>
      <c r="G1260" s="279"/>
      <c r="H1260" s="264">
        <f>SUM(H1248:H1259)</f>
        <v>33</v>
      </c>
      <c r="I1260" s="352"/>
      <c r="J1260" s="353"/>
      <c r="K1260" s="354"/>
      <c r="L1260" s="375"/>
      <c r="M1260" s="329"/>
      <c r="N1260" s="329"/>
      <c r="O1260" s="329"/>
      <c r="P1260" s="344"/>
    </row>
    <row r="1261" spans="1:16" s="270" customFormat="1" x14ac:dyDescent="0.25">
      <c r="A1261" s="267"/>
      <c r="B1261" s="285"/>
      <c r="C1261" s="267"/>
      <c r="D1261" s="269"/>
      <c r="E1261" s="269"/>
      <c r="F1261" s="711" t="s">
        <v>784</v>
      </c>
      <c r="G1261" s="712"/>
      <c r="H1261" s="286">
        <f>'[17]2º REPROGRAMAÇÃO'!K108</f>
        <v>0</v>
      </c>
      <c r="J1261" s="329"/>
      <c r="K1261" s="329"/>
      <c r="L1261" s="329"/>
      <c r="M1261" s="329"/>
      <c r="N1261" s="329"/>
      <c r="O1261" s="329"/>
      <c r="P1261" s="344"/>
    </row>
    <row r="1262" spans="1:16" s="270" customFormat="1" x14ac:dyDescent="0.25">
      <c r="A1262" s="267"/>
      <c r="B1262" s="285"/>
      <c r="C1262" s="267"/>
      <c r="D1262" s="269"/>
      <c r="E1262" s="269"/>
      <c r="F1262" s="672" t="str">
        <f>IF(H1262&gt;=0,"ADITAR","SUPRIMIR")</f>
        <v>ADITAR</v>
      </c>
      <c r="G1262" s="673"/>
      <c r="H1262" s="287">
        <f>H1260-H1261</f>
        <v>33</v>
      </c>
      <c r="J1262" s="329"/>
      <c r="K1262" s="329"/>
      <c r="L1262" s="329"/>
      <c r="M1262" s="329"/>
      <c r="N1262" s="329"/>
      <c r="O1262" s="329"/>
      <c r="P1262" s="344"/>
    </row>
    <row r="1263" spans="1:16" s="367" customFormat="1" x14ac:dyDescent="0.25">
      <c r="A1263" s="334"/>
      <c r="B1263" s="335"/>
      <c r="C1263" s="334"/>
      <c r="D1263" s="336"/>
      <c r="E1263" s="336"/>
      <c r="F1263" s="336"/>
      <c r="G1263" s="336"/>
      <c r="H1263" s="336"/>
      <c r="I1263" s="364"/>
      <c r="J1263" s="365"/>
      <c r="K1263" s="365"/>
      <c r="L1263" s="365"/>
      <c r="M1263" s="365"/>
      <c r="N1263" s="365"/>
      <c r="O1263" s="365"/>
      <c r="P1263" s="366"/>
    </row>
    <row r="1264" spans="1:16" s="276" customFormat="1" ht="22.5" x14ac:dyDescent="0.25">
      <c r="A1264" s="337" t="str">
        <f>'[17]2º REPROGRAMAÇÃO'!A109</f>
        <v>10.3.6</v>
      </c>
      <c r="B1264" s="338" t="str">
        <f>'[17]2º REPROGRAMAÇÃO'!B109</f>
        <v>MOLA HIDRAULICA DE PISO PARA PORTA DE VIDRO TEMPERADO. (FONTE: SINAPI 84886, MAR/2016)</v>
      </c>
      <c r="C1264" s="337" t="str">
        <f>'[17]2º REPROGRAMAÇÃO'!C109</f>
        <v>UN</v>
      </c>
      <c r="D1264" s="339"/>
      <c r="E1264" s="339"/>
      <c r="F1264" s="339"/>
      <c r="G1264" s="339"/>
      <c r="H1264" s="279"/>
      <c r="I1264" s="275"/>
      <c r="J1264" s="275"/>
      <c r="K1264" s="275"/>
      <c r="L1264" s="275"/>
      <c r="M1264" s="275"/>
      <c r="N1264" s="275"/>
      <c r="O1264" s="275"/>
    </row>
    <row r="1265" spans="1:16" s="282" customFormat="1" x14ac:dyDescent="0.25">
      <c r="A1265" s="277"/>
      <c r="B1265" s="296" t="s">
        <v>955</v>
      </c>
      <c r="C1265" s="277"/>
      <c r="D1265" s="279">
        <v>2</v>
      </c>
      <c r="E1265" s="279"/>
      <c r="F1265" s="279"/>
      <c r="G1265" s="279"/>
      <c r="H1265" s="279">
        <f t="shared" ref="H1265:H1266" si="106">TRUNC(PRODUCT(D1265:G1265),2)</f>
        <v>2</v>
      </c>
      <c r="I1265" s="281"/>
      <c r="J1265" s="281"/>
      <c r="K1265" s="281"/>
      <c r="L1265" s="281"/>
      <c r="M1265" s="281"/>
      <c r="N1265" s="281"/>
      <c r="O1265" s="281"/>
    </row>
    <row r="1266" spans="1:16" s="282" customFormat="1" x14ac:dyDescent="0.25">
      <c r="A1266" s="277"/>
      <c r="B1266" s="296" t="s">
        <v>956</v>
      </c>
      <c r="C1266" s="277"/>
      <c r="D1266" s="279">
        <v>2</v>
      </c>
      <c r="E1266" s="279"/>
      <c r="F1266" s="279"/>
      <c r="G1266" s="279"/>
      <c r="H1266" s="279">
        <f t="shared" si="106"/>
        <v>2</v>
      </c>
      <c r="I1266" s="281"/>
      <c r="J1266" s="353"/>
      <c r="K1266" s="354"/>
      <c r="L1266" s="281"/>
      <c r="M1266" s="281"/>
      <c r="N1266" s="281"/>
      <c r="O1266" s="281"/>
    </row>
    <row r="1267" spans="1:16" s="282" customFormat="1" x14ac:dyDescent="0.25">
      <c r="A1267" s="277"/>
      <c r="B1267" s="283" t="str">
        <f>"Total item "&amp;A1264</f>
        <v>Total item 10.3.6</v>
      </c>
      <c r="C1267" s="277"/>
      <c r="D1267" s="279"/>
      <c r="E1267" s="284"/>
      <c r="F1267" s="279"/>
      <c r="G1267" s="279"/>
      <c r="H1267" s="264">
        <f>SUM(H1264:H1266)</f>
        <v>4</v>
      </c>
      <c r="I1267" s="352"/>
      <c r="J1267" s="353"/>
      <c r="K1267" s="354"/>
      <c r="L1267" s="375"/>
      <c r="M1267" s="329"/>
      <c r="N1267" s="329"/>
      <c r="O1267" s="329"/>
      <c r="P1267" s="344"/>
    </row>
    <row r="1268" spans="1:16" s="270" customFormat="1" x14ac:dyDescent="0.25">
      <c r="A1268" s="267"/>
      <c r="B1268" s="285"/>
      <c r="C1268" s="267"/>
      <c r="D1268" s="269"/>
      <c r="E1268" s="269"/>
      <c r="F1268" s="711" t="s">
        <v>784</v>
      </c>
      <c r="G1268" s="712"/>
      <c r="H1268" s="286">
        <f>'[17]2º REPROGRAMAÇÃO'!K109</f>
        <v>0</v>
      </c>
      <c r="J1268" s="329"/>
      <c r="K1268" s="329"/>
      <c r="L1268" s="329"/>
      <c r="M1268" s="329"/>
      <c r="N1268" s="329"/>
      <c r="O1268" s="329"/>
      <c r="P1268" s="344"/>
    </row>
    <row r="1269" spans="1:16" s="270" customFormat="1" x14ac:dyDescent="0.25">
      <c r="A1269" s="267"/>
      <c r="B1269" s="285"/>
      <c r="C1269" s="267"/>
      <c r="D1269" s="269"/>
      <c r="E1269" s="269"/>
      <c r="F1269" s="672" t="str">
        <f>IF(H1269&gt;=0,"ADITAR","SUPRIMIR")</f>
        <v>ADITAR</v>
      </c>
      <c r="G1269" s="673"/>
      <c r="H1269" s="287">
        <f>H1267-H1268</f>
        <v>4</v>
      </c>
      <c r="J1269" s="329"/>
      <c r="K1269" s="329"/>
      <c r="L1269" s="329"/>
      <c r="M1269" s="329"/>
      <c r="N1269" s="329"/>
      <c r="O1269" s="329"/>
      <c r="P1269" s="344"/>
    </row>
    <row r="1270" spans="1:16" s="367" customFormat="1" x14ac:dyDescent="0.25">
      <c r="A1270" s="334"/>
      <c r="B1270" s="335"/>
      <c r="C1270" s="334"/>
      <c r="D1270" s="336"/>
      <c r="E1270" s="336"/>
      <c r="F1270" s="336"/>
      <c r="G1270" s="336"/>
      <c r="H1270" s="336"/>
      <c r="I1270" s="364"/>
      <c r="J1270" s="365"/>
      <c r="K1270" s="365"/>
      <c r="L1270" s="365"/>
      <c r="M1270" s="365"/>
      <c r="N1270" s="365"/>
      <c r="O1270" s="365"/>
      <c r="P1270" s="366"/>
    </row>
    <row r="1271" spans="1:16" s="367" customFormat="1" x14ac:dyDescent="0.25">
      <c r="A1271" s="334"/>
      <c r="B1271" s="335"/>
      <c r="C1271" s="334"/>
      <c r="D1271" s="336"/>
      <c r="E1271" s="336"/>
      <c r="F1271" s="336"/>
      <c r="G1271" s="336"/>
      <c r="H1271" s="336"/>
      <c r="I1271" s="364"/>
      <c r="J1271" s="365"/>
      <c r="K1271" s="365"/>
      <c r="L1271" s="365"/>
      <c r="M1271" s="365"/>
      <c r="N1271" s="365"/>
      <c r="O1271" s="365"/>
      <c r="P1271" s="366"/>
    </row>
    <row r="1272" spans="1:16" s="266" customFormat="1" ht="12.75" x14ac:dyDescent="0.25">
      <c r="A1272" s="262" t="str">
        <f>'[17]BM 07'!A95</f>
        <v>11.0</v>
      </c>
      <c r="B1272" s="263" t="str">
        <f>'[17]BM 07'!B95</f>
        <v>INSTALAÇÕES ELÉTRICAS</v>
      </c>
      <c r="C1272" s="262"/>
      <c r="D1272" s="264"/>
      <c r="E1272" s="264"/>
      <c r="F1272" s="264"/>
      <c r="G1272" s="264"/>
      <c r="H1272" s="264"/>
      <c r="I1272" s="265"/>
      <c r="J1272" s="270"/>
      <c r="K1272" s="270"/>
      <c r="L1272" s="270"/>
      <c r="M1272" s="270"/>
      <c r="N1272" s="270"/>
      <c r="O1272" s="270"/>
      <c r="P1272" s="270"/>
    </row>
    <row r="1273" spans="1:16" s="367" customFormat="1" x14ac:dyDescent="0.25">
      <c r="A1273" s="334"/>
      <c r="B1273" s="335"/>
      <c r="C1273" s="334"/>
      <c r="D1273" s="336"/>
      <c r="E1273" s="336"/>
      <c r="F1273" s="336"/>
      <c r="G1273" s="336"/>
      <c r="H1273" s="336"/>
      <c r="I1273" s="364"/>
      <c r="J1273" s="365"/>
      <c r="K1273" s="365"/>
      <c r="L1273" s="365"/>
      <c r="M1273" s="365"/>
      <c r="N1273" s="365"/>
      <c r="O1273" s="365"/>
      <c r="P1273" s="366"/>
    </row>
    <row r="1274" spans="1:16" s="377" customFormat="1" ht="12" hidden="1" customHeight="1" x14ac:dyDescent="0.3">
      <c r="A1274" s="349" t="s">
        <v>258</v>
      </c>
      <c r="B1274" s="376" t="s">
        <v>257</v>
      </c>
      <c r="C1274" s="349"/>
      <c r="D1274" s="351"/>
      <c r="E1274" s="351"/>
      <c r="F1274" s="351"/>
      <c r="G1274" s="351"/>
      <c r="H1274" s="351"/>
      <c r="I1274" s="343"/>
      <c r="J1274" s="329"/>
      <c r="K1274" s="343"/>
      <c r="L1274" s="343"/>
      <c r="M1274" s="343"/>
      <c r="N1274" s="343"/>
      <c r="O1274" s="343"/>
    </row>
    <row r="1275" spans="1:16" s="282" customFormat="1" ht="20.45" hidden="1" x14ac:dyDescent="0.3">
      <c r="A1275" s="277" t="s">
        <v>256</v>
      </c>
      <c r="B1275" s="324" t="s">
        <v>255</v>
      </c>
      <c r="C1275" s="277" t="s">
        <v>250</v>
      </c>
      <c r="D1275" s="279"/>
      <c r="E1275" s="279"/>
      <c r="F1275" s="279"/>
      <c r="G1275" s="279"/>
      <c r="H1275" s="279"/>
      <c r="I1275" s="281"/>
      <c r="J1275" s="329"/>
      <c r="K1275" s="281"/>
      <c r="L1275" s="281"/>
      <c r="M1275" s="281"/>
      <c r="N1275" s="281"/>
      <c r="O1275" s="281"/>
    </row>
    <row r="1276" spans="1:16" s="282" customFormat="1" ht="10.9" hidden="1" x14ac:dyDescent="0.3">
      <c r="A1276" s="277"/>
      <c r="B1276" s="296" t="s">
        <v>964</v>
      </c>
      <c r="C1276" s="277"/>
      <c r="D1276" s="279">
        <v>1</v>
      </c>
      <c r="E1276" s="279"/>
      <c r="F1276" s="279"/>
      <c r="G1276" s="279"/>
      <c r="H1276" s="279">
        <f t="shared" ref="H1276" si="107">TRUNC(PRODUCT(D1276:G1276),2)</f>
        <v>1</v>
      </c>
      <c r="I1276" s="281"/>
      <c r="J1276" s="329"/>
      <c r="K1276" s="281"/>
      <c r="L1276" s="281"/>
      <c r="M1276" s="281"/>
      <c r="N1276" s="281"/>
      <c r="O1276" s="281"/>
    </row>
    <row r="1277" spans="1:16" s="282" customFormat="1" ht="10.9" hidden="1" x14ac:dyDescent="0.3">
      <c r="A1277" s="277"/>
      <c r="B1277" s="283" t="str">
        <f>"Total item "&amp;A1275</f>
        <v>Total item 11.1.1</v>
      </c>
      <c r="C1277" s="277"/>
      <c r="D1277" s="279"/>
      <c r="E1277" s="284"/>
      <c r="F1277" s="279"/>
      <c r="G1277" s="279"/>
      <c r="H1277" s="264">
        <f>SUM(H1276)</f>
        <v>1</v>
      </c>
      <c r="I1277" s="281"/>
      <c r="J1277" s="329"/>
      <c r="K1277" s="329"/>
      <c r="L1277" s="329"/>
      <c r="M1277" s="329"/>
      <c r="N1277" s="329"/>
      <c r="O1277" s="329"/>
      <c r="P1277" s="344"/>
    </row>
    <row r="1278" spans="1:16" s="270" customFormat="1" ht="10.9" hidden="1" x14ac:dyDescent="0.3">
      <c r="A1278" s="267"/>
      <c r="B1278" s="285"/>
      <c r="C1278" s="267"/>
      <c r="D1278" s="269"/>
      <c r="E1278" s="269"/>
      <c r="F1278" s="711" t="s">
        <v>784</v>
      </c>
      <c r="G1278" s="712"/>
      <c r="H1278" s="286">
        <f>'[17]2º REPROGRAMAÇÃO'!K113</f>
        <v>1</v>
      </c>
      <c r="J1278" s="329"/>
      <c r="K1278" s="329"/>
      <c r="L1278" s="329"/>
      <c r="M1278" s="329"/>
      <c r="N1278" s="329"/>
      <c r="O1278" s="329"/>
      <c r="P1278" s="344"/>
    </row>
    <row r="1279" spans="1:16" s="270" customFormat="1" ht="10.9" hidden="1" x14ac:dyDescent="0.3">
      <c r="A1279" s="267"/>
      <c r="B1279" s="285"/>
      <c r="C1279" s="267"/>
      <c r="D1279" s="269"/>
      <c r="E1279" s="269"/>
      <c r="F1279" s="672" t="str">
        <f>IF(H1279&gt;=0,"ADITAR","SUPRIMIR")</f>
        <v>ADITAR</v>
      </c>
      <c r="G1279" s="673"/>
      <c r="H1279" s="287">
        <f>H1277-H1278</f>
        <v>0</v>
      </c>
      <c r="J1279" s="329"/>
      <c r="K1279" s="329"/>
      <c r="L1279" s="329"/>
      <c r="M1279" s="329"/>
      <c r="N1279" s="329"/>
      <c r="O1279" s="329"/>
      <c r="P1279" s="344"/>
    </row>
    <row r="1280" spans="1:16" s="367" customFormat="1" ht="10.9" hidden="1" x14ac:dyDescent="0.3">
      <c r="A1280" s="334"/>
      <c r="B1280" s="335"/>
      <c r="C1280" s="334"/>
      <c r="D1280" s="336"/>
      <c r="E1280" s="336"/>
      <c r="F1280" s="336"/>
      <c r="G1280" s="336"/>
      <c r="H1280" s="336"/>
      <c r="I1280" s="364"/>
      <c r="J1280" s="365"/>
      <c r="K1280" s="365"/>
      <c r="L1280" s="365"/>
      <c r="M1280" s="365"/>
      <c r="N1280" s="365"/>
      <c r="O1280" s="365"/>
      <c r="P1280" s="366"/>
    </row>
    <row r="1281" spans="1:16" s="377" customFormat="1" ht="12" customHeight="1" x14ac:dyDescent="0.25">
      <c r="A1281" s="349" t="str">
        <f>'[17]BM 07'!A98</f>
        <v>11.2</v>
      </c>
      <c r="B1281" s="376" t="str">
        <f>'[17]BM 07'!B98</f>
        <v>PONTOS ELÉTRICOS</v>
      </c>
      <c r="C1281" s="349"/>
      <c r="D1281" s="351"/>
      <c r="E1281" s="351"/>
      <c r="F1281" s="351"/>
      <c r="G1281" s="351"/>
      <c r="H1281" s="351"/>
      <c r="I1281" s="343"/>
      <c r="J1281" s="329"/>
      <c r="K1281" s="343"/>
      <c r="L1281" s="343"/>
      <c r="M1281" s="343"/>
      <c r="N1281" s="343"/>
      <c r="O1281" s="343"/>
    </row>
    <row r="1282" spans="1:16" s="367" customFormat="1" ht="12" customHeight="1" x14ac:dyDescent="0.25">
      <c r="A1282" s="378"/>
      <c r="B1282" s="379"/>
      <c r="C1282" s="380"/>
      <c r="D1282" s="381"/>
      <c r="E1282" s="381"/>
      <c r="F1282" s="381"/>
      <c r="G1282" s="381"/>
      <c r="H1282" s="382"/>
      <c r="I1282" s="364"/>
      <c r="J1282" s="371"/>
      <c r="K1282" s="364"/>
      <c r="L1282" s="364"/>
      <c r="M1282" s="364"/>
      <c r="N1282" s="364"/>
      <c r="O1282" s="364"/>
    </row>
    <row r="1283" spans="1:16" s="276" customFormat="1" ht="45" x14ac:dyDescent="0.25">
      <c r="A1283" s="337" t="str">
        <f>'[17]BM 07'!A99</f>
        <v>11.2.1</v>
      </c>
      <c r="B1283" s="338" t="str">
        <f>'[17]BM 07'!B99</f>
        <v>QUADRO DE DISTRIBUICAO DE ENERGIA DE EMBUTIR, EM CHAPA METALICA, PARA 32 DISJUNTORES TERMOMAGNETICOS MONOPOLARES, COM BARRAMENTO TRIFASICO E NEUTRO, FORNECIMENTO E INSTALACAO</v>
      </c>
      <c r="C1283" s="337" t="str">
        <f>'[17]BM 07'!C99</f>
        <v>UD</v>
      </c>
      <c r="D1283" s="339"/>
      <c r="E1283" s="339"/>
      <c r="F1283" s="339"/>
      <c r="G1283" s="339"/>
      <c r="H1283" s="339"/>
      <c r="I1283" s="275"/>
      <c r="J1283" s="275"/>
      <c r="K1283" s="275"/>
      <c r="L1283" s="275"/>
      <c r="M1283" s="275"/>
      <c r="N1283" s="275"/>
      <c r="O1283" s="275"/>
    </row>
    <row r="1284" spans="1:16" s="282" customFormat="1" x14ac:dyDescent="0.25">
      <c r="A1284" s="277"/>
      <c r="B1284" s="296" t="s">
        <v>965</v>
      </c>
      <c r="C1284" s="277"/>
      <c r="D1284" s="279">
        <v>1</v>
      </c>
      <c r="E1284" s="279"/>
      <c r="F1284" s="279"/>
      <c r="G1284" s="279"/>
      <c r="H1284" s="279">
        <f t="shared" ref="H1284" si="108">TRUNC(PRODUCT(D1284:G1284),2)</f>
        <v>1</v>
      </c>
      <c r="I1284" s="281"/>
      <c r="J1284" s="281"/>
      <c r="K1284" s="281"/>
      <c r="L1284" s="281"/>
      <c r="M1284" s="281"/>
      <c r="N1284" s="281"/>
      <c r="O1284" s="281"/>
    </row>
    <row r="1285" spans="1:16" s="282" customFormat="1" x14ac:dyDescent="0.25">
      <c r="A1285" s="277"/>
      <c r="B1285" s="296" t="s">
        <v>966</v>
      </c>
      <c r="C1285" s="277"/>
      <c r="D1285" s="279">
        <v>1</v>
      </c>
      <c r="E1285" s="279"/>
      <c r="F1285" s="279"/>
      <c r="G1285" s="279"/>
      <c r="H1285" s="279">
        <v>1</v>
      </c>
      <c r="I1285" s="281"/>
      <c r="J1285" s="353"/>
      <c r="K1285" s="354"/>
      <c r="L1285" s="281"/>
      <c r="M1285" s="281"/>
      <c r="N1285" s="281"/>
      <c r="O1285" s="281"/>
    </row>
    <row r="1286" spans="1:16" s="282" customFormat="1" x14ac:dyDescent="0.25">
      <c r="A1286" s="277"/>
      <c r="B1286" s="283" t="str">
        <f>"Total item "&amp;A1283</f>
        <v>Total item 11.2.1</v>
      </c>
      <c r="C1286" s="277"/>
      <c r="D1286" s="279"/>
      <c r="E1286" s="284"/>
      <c r="F1286" s="279"/>
      <c r="G1286" s="279"/>
      <c r="H1286" s="264">
        <f>SUM(H1283:H1285)</f>
        <v>2</v>
      </c>
      <c r="I1286" s="352"/>
      <c r="J1286" s="353"/>
      <c r="K1286" s="354"/>
      <c r="L1286" s="375"/>
      <c r="M1286" s="329"/>
      <c r="N1286" s="329"/>
      <c r="O1286" s="329"/>
      <c r="P1286" s="344"/>
    </row>
    <row r="1287" spans="1:16" s="270" customFormat="1" x14ac:dyDescent="0.25">
      <c r="A1287" s="267"/>
      <c r="B1287" s="285"/>
      <c r="C1287" s="267"/>
      <c r="D1287" s="269"/>
      <c r="E1287" s="269"/>
      <c r="F1287" s="711" t="s">
        <v>784</v>
      </c>
      <c r="G1287" s="712"/>
      <c r="H1287" s="286">
        <f>'[17]2º REPROGRAMAÇÃO'!K115</f>
        <v>1</v>
      </c>
      <c r="J1287" s="329"/>
      <c r="K1287" s="329"/>
      <c r="L1287" s="329"/>
      <c r="M1287" s="329"/>
      <c r="N1287" s="329"/>
      <c r="O1287" s="329"/>
      <c r="P1287" s="344"/>
    </row>
    <row r="1288" spans="1:16" s="270" customFormat="1" x14ac:dyDescent="0.25">
      <c r="A1288" s="267"/>
      <c r="B1288" s="285"/>
      <c r="C1288" s="267"/>
      <c r="D1288" s="269"/>
      <c r="E1288" s="269"/>
      <c r="F1288" s="672" t="str">
        <f>IF(H1288&gt;=0,"ADITAR","SUPRIMIR")</f>
        <v>ADITAR</v>
      </c>
      <c r="G1288" s="673"/>
      <c r="H1288" s="287">
        <f>H1286-H1287</f>
        <v>1</v>
      </c>
      <c r="J1288" s="329"/>
      <c r="K1288" s="329"/>
      <c r="L1288" s="329"/>
      <c r="M1288" s="329"/>
      <c r="N1288" s="329"/>
      <c r="O1288" s="329"/>
      <c r="P1288" s="344"/>
    </row>
    <row r="1289" spans="1:16" s="367" customFormat="1" x14ac:dyDescent="0.25">
      <c r="A1289" s="334"/>
      <c r="B1289" s="335"/>
      <c r="C1289" s="334"/>
      <c r="D1289" s="336"/>
      <c r="E1289" s="336"/>
      <c r="F1289" s="336"/>
      <c r="G1289" s="336"/>
      <c r="H1289" s="336"/>
      <c r="I1289" s="364"/>
      <c r="J1289" s="365"/>
      <c r="K1289" s="365"/>
      <c r="L1289" s="365"/>
      <c r="M1289" s="365"/>
      <c r="N1289" s="365"/>
      <c r="O1289" s="365"/>
      <c r="P1289" s="366"/>
    </row>
    <row r="1290" spans="1:16" s="276" customFormat="1" ht="33.75" x14ac:dyDescent="0.25">
      <c r="A1290" s="337" t="str">
        <f>'[17]2º REPROGRAMAÇÃO'!A116</f>
        <v>11.2.2</v>
      </c>
      <c r="B1290" s="338" t="str">
        <f>'[17]2º REPROGRAMAÇÃO'!B116</f>
        <v>CABO DE COBRE FLEXÍVEL ISOLADO, 25 MM², ANTI-CHAMA 0,6/1,0 KV, PARA DISTRIBUIÇÃO - FORNECIMENTO E INSTALAÇÃO. AF_12/2015</v>
      </c>
      <c r="C1290" s="337" t="str">
        <f>'[17]2º REPROGRAMAÇÃO'!C116</f>
        <v>M</v>
      </c>
      <c r="D1290" s="339"/>
      <c r="E1290" s="339"/>
      <c r="F1290" s="339"/>
      <c r="G1290" s="339"/>
      <c r="H1290" s="339"/>
      <c r="I1290" s="275"/>
      <c r="J1290" s="275"/>
      <c r="K1290" s="275"/>
      <c r="L1290" s="275"/>
      <c r="M1290" s="275"/>
      <c r="N1290" s="275"/>
      <c r="O1290" s="275"/>
    </row>
    <row r="1291" spans="1:16" s="282" customFormat="1" x14ac:dyDescent="0.25">
      <c r="A1291" s="277"/>
      <c r="B1291" s="283" t="str">
        <f>"Total item "&amp;A1290</f>
        <v>Total item 11.2.2</v>
      </c>
      <c r="C1291" s="277"/>
      <c r="D1291" s="279"/>
      <c r="E1291" s="284"/>
      <c r="F1291" s="279"/>
      <c r="G1291" s="279"/>
      <c r="H1291" s="264">
        <f>SUM(H1290:H1290)</f>
        <v>0</v>
      </c>
      <c r="I1291" s="352"/>
      <c r="J1291" s="353"/>
      <c r="K1291" s="354"/>
      <c r="L1291" s="375"/>
      <c r="M1291" s="329"/>
      <c r="N1291" s="329"/>
      <c r="O1291" s="329"/>
      <c r="P1291" s="344"/>
    </row>
    <row r="1292" spans="1:16" s="270" customFormat="1" x14ac:dyDescent="0.25">
      <c r="A1292" s="267"/>
      <c r="B1292" s="285"/>
      <c r="C1292" s="267"/>
      <c r="D1292" s="269"/>
      <c r="E1292" s="269"/>
      <c r="F1292" s="711" t="s">
        <v>784</v>
      </c>
      <c r="G1292" s="712"/>
      <c r="H1292" s="286">
        <f>'[17]2º REPROGRAMAÇÃO'!K116</f>
        <v>60</v>
      </c>
      <c r="J1292" s="329"/>
      <c r="K1292" s="329"/>
      <c r="L1292" s="329"/>
      <c r="M1292" s="329"/>
      <c r="N1292" s="329"/>
      <c r="O1292" s="329"/>
      <c r="P1292" s="344"/>
    </row>
    <row r="1293" spans="1:16" s="270" customFormat="1" x14ac:dyDescent="0.25">
      <c r="A1293" s="267"/>
      <c r="B1293" s="285"/>
      <c r="C1293" s="267"/>
      <c r="D1293" s="269"/>
      <c r="E1293" s="269"/>
      <c r="F1293" s="672" t="str">
        <f>IF(H1293&gt;=0,"ADITAR","SUPRIMIR")</f>
        <v>SUPRIMIR</v>
      </c>
      <c r="G1293" s="673"/>
      <c r="H1293" s="287">
        <f>H1291-H1292</f>
        <v>-60</v>
      </c>
      <c r="J1293" s="329"/>
      <c r="K1293" s="329"/>
      <c r="L1293" s="329"/>
      <c r="M1293" s="329"/>
      <c r="N1293" s="329"/>
      <c r="O1293" s="329"/>
      <c r="P1293" s="344"/>
    </row>
    <row r="1294" spans="1:16" s="367" customFormat="1" x14ac:dyDescent="0.25">
      <c r="A1294" s="334"/>
      <c r="B1294" s="335"/>
      <c r="C1294" s="334"/>
      <c r="D1294" s="336"/>
      <c r="E1294" s="336"/>
      <c r="F1294" s="336"/>
      <c r="G1294" s="336"/>
      <c r="H1294" s="336"/>
      <c r="I1294" s="364"/>
      <c r="J1294" s="365"/>
      <c r="K1294" s="365"/>
      <c r="L1294" s="365"/>
      <c r="M1294" s="365"/>
      <c r="N1294" s="365"/>
      <c r="O1294" s="365"/>
      <c r="P1294" s="366"/>
    </row>
    <row r="1295" spans="1:16" s="276" customFormat="1" ht="33.75" x14ac:dyDescent="0.25">
      <c r="A1295" s="337" t="str">
        <f>'[17]BM 07'!A101</f>
        <v>11.2.3</v>
      </c>
      <c r="B1295" s="338" t="str">
        <f>'[17]BM 07'!B101</f>
        <v>CABO DE COBRE FLEXÍVEL ISOLADO, 16 MM², ANTI-CHAMA 450/750 V, PARA CIRCUITOS TERMINAIS - FORNECIMENTO E INSTALAÇÃO. AF_12/2015</v>
      </c>
      <c r="C1295" s="337" t="str">
        <f>'[17]BM 07'!C100</f>
        <v>M</v>
      </c>
      <c r="D1295" s="339"/>
      <c r="E1295" s="339"/>
      <c r="F1295" s="339"/>
      <c r="G1295" s="339"/>
      <c r="H1295" s="339"/>
      <c r="I1295" s="275"/>
      <c r="J1295" s="275"/>
      <c r="K1295" s="275"/>
      <c r="L1295" s="275"/>
      <c r="M1295" s="275"/>
      <c r="N1295" s="275"/>
      <c r="O1295" s="275"/>
    </row>
    <row r="1296" spans="1:16" s="282" customFormat="1" x14ac:dyDescent="0.25">
      <c r="A1296" s="277"/>
      <c r="B1296" s="296" t="s">
        <v>967</v>
      </c>
      <c r="C1296" s="277"/>
      <c r="D1296" s="279"/>
      <c r="E1296" s="279"/>
      <c r="F1296" s="279"/>
      <c r="G1296" s="279"/>
      <c r="H1296" s="279"/>
      <c r="I1296" s="281"/>
      <c r="J1296" s="281"/>
      <c r="K1296" s="281"/>
      <c r="L1296" s="281"/>
      <c r="M1296" s="281"/>
      <c r="N1296" s="281"/>
      <c r="O1296" s="281"/>
    </row>
    <row r="1297" spans="1:16" s="282" customFormat="1" x14ac:dyDescent="0.25">
      <c r="A1297" s="277"/>
      <c r="B1297" s="296"/>
      <c r="C1297" s="277"/>
      <c r="D1297" s="279">
        <v>5</v>
      </c>
      <c r="E1297" s="279">
        <v>1.5</v>
      </c>
      <c r="F1297" s="279"/>
      <c r="G1297" s="279"/>
      <c r="H1297" s="279">
        <f t="shared" ref="H1297:H1298" si="109">TRUNC(PRODUCT(D1297:G1297),2)</f>
        <v>7.5</v>
      </c>
      <c r="I1297" s="281"/>
      <c r="J1297" s="281"/>
      <c r="K1297" s="281"/>
      <c r="L1297" s="281"/>
      <c r="M1297" s="281"/>
      <c r="N1297" s="281"/>
      <c r="O1297" s="281"/>
    </row>
    <row r="1298" spans="1:16" s="282" customFormat="1" x14ac:dyDescent="0.25">
      <c r="A1298" s="277"/>
      <c r="B1298" s="296"/>
      <c r="C1298" s="277"/>
      <c r="D1298" s="279">
        <v>5</v>
      </c>
      <c r="E1298" s="279">
        <v>2.2999999999999998</v>
      </c>
      <c r="F1298" s="279"/>
      <c r="G1298" s="279"/>
      <c r="H1298" s="279">
        <f t="shared" si="109"/>
        <v>11.5</v>
      </c>
      <c r="I1298" s="281"/>
      <c r="J1298" s="281"/>
      <c r="K1298" s="281"/>
      <c r="L1298" s="281"/>
      <c r="M1298" s="281"/>
      <c r="N1298" s="281"/>
      <c r="O1298" s="281"/>
    </row>
    <row r="1299" spans="1:16" s="282" customFormat="1" x14ac:dyDescent="0.25">
      <c r="A1299" s="277"/>
      <c r="B1299" s="296"/>
      <c r="C1299" s="277"/>
      <c r="D1299" s="279">
        <v>5</v>
      </c>
      <c r="E1299" s="279">
        <v>2.2999999999999998</v>
      </c>
      <c r="F1299" s="279"/>
      <c r="H1299" s="279">
        <f>TRUNC(PRODUCT(D1299:F1299),2)</f>
        <v>11.5</v>
      </c>
      <c r="I1299" s="281"/>
      <c r="J1299" s="281"/>
      <c r="K1299" s="281"/>
      <c r="L1299" s="281"/>
      <c r="M1299" s="281"/>
      <c r="N1299" s="281"/>
      <c r="O1299" s="281"/>
    </row>
    <row r="1300" spans="1:16" s="282" customFormat="1" x14ac:dyDescent="0.25">
      <c r="A1300" s="277"/>
      <c r="B1300" s="296"/>
      <c r="C1300" s="277"/>
      <c r="D1300" s="279">
        <v>5</v>
      </c>
      <c r="E1300" s="279">
        <v>11</v>
      </c>
      <c r="F1300" s="279"/>
      <c r="G1300" s="279"/>
      <c r="H1300" s="279">
        <f t="shared" ref="H1300:H1302" si="110">TRUNC(PRODUCT(D1300:G1300),2)</f>
        <v>55</v>
      </c>
      <c r="I1300" s="281"/>
      <c r="J1300" s="281"/>
      <c r="K1300" s="281"/>
      <c r="L1300" s="281"/>
      <c r="M1300" s="281"/>
      <c r="N1300" s="281"/>
      <c r="O1300" s="281"/>
    </row>
    <row r="1301" spans="1:16" s="282" customFormat="1" x14ac:dyDescent="0.25">
      <c r="A1301" s="277"/>
      <c r="B1301" s="296"/>
      <c r="C1301" s="277"/>
      <c r="D1301" s="279">
        <v>5</v>
      </c>
      <c r="E1301" s="279">
        <v>6.9</v>
      </c>
      <c r="F1301" s="279"/>
      <c r="G1301" s="279"/>
      <c r="H1301" s="279">
        <f t="shared" si="110"/>
        <v>34.5</v>
      </c>
      <c r="I1301" s="281"/>
      <c r="J1301" s="281"/>
      <c r="K1301" s="281"/>
      <c r="L1301" s="281"/>
      <c r="M1301" s="281"/>
      <c r="N1301" s="281"/>
      <c r="O1301" s="281"/>
    </row>
    <row r="1302" spans="1:16" s="282" customFormat="1" x14ac:dyDescent="0.25">
      <c r="A1302" s="277"/>
      <c r="B1302" s="296" t="s">
        <v>968</v>
      </c>
      <c r="C1302" s="277"/>
      <c r="D1302" s="279">
        <v>5</v>
      </c>
      <c r="E1302" s="279"/>
      <c r="F1302" s="279"/>
      <c r="G1302" s="279">
        <f>1.8+1.7</f>
        <v>3.5</v>
      </c>
      <c r="H1302" s="279">
        <f t="shared" si="110"/>
        <v>17.5</v>
      </c>
      <c r="I1302" s="281"/>
      <c r="J1302" s="281"/>
      <c r="K1302" s="281"/>
      <c r="L1302" s="281"/>
      <c r="M1302" s="281"/>
      <c r="N1302" s="281"/>
      <c r="O1302" s="281"/>
    </row>
    <row r="1303" spans="1:16" s="282" customFormat="1" x14ac:dyDescent="0.25">
      <c r="A1303" s="277"/>
      <c r="B1303" s="283" t="str">
        <f>"Total item "&amp;A1295</f>
        <v>Total item 11.2.3</v>
      </c>
      <c r="C1303" s="277"/>
      <c r="D1303" s="279"/>
      <c r="E1303" s="284"/>
      <c r="F1303" s="279"/>
      <c r="G1303" s="279"/>
      <c r="H1303" s="264">
        <f>SUM(H1295:H1302)</f>
        <v>137.5</v>
      </c>
      <c r="I1303" s="352"/>
      <c r="J1303" s="353"/>
      <c r="K1303" s="354"/>
      <c r="L1303" s="375"/>
      <c r="M1303" s="329"/>
      <c r="N1303" s="329"/>
      <c r="O1303" s="329"/>
      <c r="P1303" s="344"/>
    </row>
    <row r="1304" spans="1:16" s="270" customFormat="1" x14ac:dyDescent="0.25">
      <c r="A1304" s="267"/>
      <c r="B1304" s="285"/>
      <c r="C1304" s="267"/>
      <c r="D1304" s="269"/>
      <c r="E1304" s="269"/>
      <c r="F1304" s="711" t="s">
        <v>784</v>
      </c>
      <c r="G1304" s="712"/>
      <c r="H1304" s="286">
        <f>'[17]2º REPROGRAMAÇÃO'!K117</f>
        <v>120</v>
      </c>
      <c r="J1304" s="329"/>
      <c r="K1304" s="329"/>
      <c r="L1304" s="329"/>
      <c r="M1304" s="329"/>
      <c r="N1304" s="329"/>
      <c r="O1304" s="329"/>
      <c r="P1304" s="344"/>
    </row>
    <row r="1305" spans="1:16" s="270" customFormat="1" x14ac:dyDescent="0.25">
      <c r="A1305" s="267"/>
      <c r="B1305" s="285"/>
      <c r="C1305" s="267"/>
      <c r="D1305" s="269"/>
      <c r="E1305" s="269"/>
      <c r="F1305" s="672" t="str">
        <f>IF(H1305&gt;=0,"ADITAR","SUPRIMIR")</f>
        <v>ADITAR</v>
      </c>
      <c r="G1305" s="673"/>
      <c r="H1305" s="287">
        <f>H1303-H1304</f>
        <v>17.5</v>
      </c>
      <c r="J1305" s="329"/>
      <c r="K1305" s="329"/>
      <c r="L1305" s="329"/>
      <c r="M1305" s="329"/>
      <c r="N1305" s="329"/>
      <c r="O1305" s="329"/>
      <c r="P1305" s="344"/>
    </row>
    <row r="1306" spans="1:16" s="367" customFormat="1" x14ac:dyDescent="0.25">
      <c r="A1306" s="334"/>
      <c r="B1306" s="335"/>
      <c r="C1306" s="334"/>
      <c r="D1306" s="336"/>
      <c r="E1306" s="336"/>
      <c r="F1306" s="336"/>
      <c r="G1306" s="336"/>
      <c r="H1306" s="336"/>
      <c r="I1306" s="364"/>
      <c r="J1306" s="365"/>
      <c r="K1306" s="365"/>
      <c r="L1306" s="365"/>
      <c r="M1306" s="365"/>
      <c r="N1306" s="365"/>
      <c r="O1306" s="365"/>
      <c r="P1306" s="366"/>
    </row>
    <row r="1307" spans="1:16" s="276" customFormat="1" ht="33.75" x14ac:dyDescent="0.25">
      <c r="A1307" s="337" t="str">
        <f>'[17]2º REPROGRAMAÇÃO'!A118</f>
        <v>11.2.4</v>
      </c>
      <c r="B1307" s="338" t="str">
        <f>'[17]2º REPROGRAMAÇÃO'!B118</f>
        <v>CABO DE COBRE FLEXÍVEL ISOLADO, 10 MM², ANTI-CHAMA 0,6/1,0 KV, PARA CIRCUITOS TERMINAIS - FORNECIMENTO E INSTALAÇÃO. AF_12/2015</v>
      </c>
      <c r="C1307" s="337" t="str">
        <f>'[17]2º REPROGRAMAÇÃO'!C118</f>
        <v>M</v>
      </c>
      <c r="D1307" s="339"/>
      <c r="E1307" s="339"/>
      <c r="F1307" s="339"/>
      <c r="G1307" s="339"/>
      <c r="H1307" s="339"/>
      <c r="I1307" s="275"/>
      <c r="J1307" s="275"/>
      <c r="K1307" s="275"/>
      <c r="L1307" s="275"/>
      <c r="M1307" s="275"/>
      <c r="N1307" s="275"/>
      <c r="O1307" s="275"/>
    </row>
    <row r="1308" spans="1:16" s="282" customFormat="1" x14ac:dyDescent="0.25">
      <c r="A1308" s="277"/>
      <c r="B1308" s="283" t="str">
        <f>"Total item "&amp;A1307</f>
        <v>Total item 11.2.4</v>
      </c>
      <c r="C1308" s="277"/>
      <c r="D1308" s="279"/>
      <c r="E1308" s="284"/>
      <c r="F1308" s="279"/>
      <c r="G1308" s="279"/>
      <c r="H1308" s="264">
        <f>SUM(H1307:H1307)</f>
        <v>0</v>
      </c>
      <c r="I1308" s="352"/>
      <c r="J1308" s="353"/>
      <c r="K1308" s="354"/>
      <c r="L1308" s="375"/>
      <c r="M1308" s="329"/>
      <c r="N1308" s="329"/>
      <c r="O1308" s="329"/>
      <c r="P1308" s="344"/>
    </row>
    <row r="1309" spans="1:16" s="270" customFormat="1" x14ac:dyDescent="0.25">
      <c r="A1309" s="267"/>
      <c r="B1309" s="285"/>
      <c r="C1309" s="267"/>
      <c r="D1309" s="269"/>
      <c r="E1309" s="269"/>
      <c r="F1309" s="711" t="s">
        <v>784</v>
      </c>
      <c r="G1309" s="712"/>
      <c r="H1309" s="286">
        <f>'[17]2º REPROGRAMAÇÃO'!K118</f>
        <v>96</v>
      </c>
      <c r="J1309" s="329"/>
      <c r="K1309" s="329"/>
      <c r="L1309" s="329"/>
      <c r="M1309" s="329"/>
      <c r="N1309" s="329"/>
      <c r="O1309" s="329"/>
      <c r="P1309" s="344"/>
    </row>
    <row r="1310" spans="1:16" s="270" customFormat="1" x14ac:dyDescent="0.25">
      <c r="A1310" s="267"/>
      <c r="B1310" s="285"/>
      <c r="C1310" s="267"/>
      <c r="D1310" s="269"/>
      <c r="E1310" s="269"/>
      <c r="F1310" s="672" t="str">
        <f>IF(H1310&gt;=0,"ADITAR","SUPRIMIR")</f>
        <v>SUPRIMIR</v>
      </c>
      <c r="G1310" s="673"/>
      <c r="H1310" s="287">
        <f>H1308-H1309</f>
        <v>-96</v>
      </c>
      <c r="J1310" s="329"/>
      <c r="K1310" s="329"/>
      <c r="L1310" s="329"/>
      <c r="M1310" s="329"/>
      <c r="N1310" s="329"/>
      <c r="O1310" s="329"/>
      <c r="P1310" s="344"/>
    </row>
    <row r="1311" spans="1:16" s="367" customFormat="1" x14ac:dyDescent="0.25">
      <c r="A1311" s="334"/>
      <c r="B1311" s="335"/>
      <c r="C1311" s="334"/>
      <c r="D1311" s="336"/>
      <c r="E1311" s="336"/>
      <c r="F1311" s="336"/>
      <c r="G1311" s="336"/>
      <c r="H1311" s="336"/>
      <c r="I1311" s="364"/>
      <c r="J1311" s="365"/>
      <c r="K1311" s="365"/>
      <c r="L1311" s="365"/>
      <c r="M1311" s="365"/>
      <c r="N1311" s="365"/>
      <c r="O1311" s="365"/>
      <c r="P1311" s="366"/>
    </row>
    <row r="1312" spans="1:16" s="276" customFormat="1" ht="33.75" x14ac:dyDescent="0.25">
      <c r="A1312" s="337" t="str">
        <f>'[17]2º REPROGRAMAÇÃO'!A119</f>
        <v>11.2.5</v>
      </c>
      <c r="B1312" s="338" t="str">
        <f>'[17]2º REPROGRAMAÇÃO'!B119</f>
        <v>CABO DE COBRE FLEXÍVEL ISOLADO, 4 MM², ANTI-CHAMA 0,6/1,0 KV, PARA CIRCUITOS TERMINAIS - FORNECIMENTO E INSTALAÇÃO. AF_12/2015</v>
      </c>
      <c r="C1312" s="337" t="str">
        <f>'[17]2º REPROGRAMAÇÃO'!C119</f>
        <v>M</v>
      </c>
      <c r="D1312" s="339"/>
      <c r="E1312" s="339"/>
      <c r="F1312" s="339"/>
      <c r="G1312" s="339"/>
      <c r="H1312" s="339"/>
      <c r="I1312" s="275"/>
      <c r="J1312" s="275"/>
      <c r="K1312" s="275"/>
      <c r="L1312" s="275"/>
      <c r="M1312" s="275"/>
      <c r="N1312" s="275"/>
      <c r="O1312" s="275"/>
    </row>
    <row r="1313" spans="1:16" s="282" customFormat="1" x14ac:dyDescent="0.25">
      <c r="A1313" s="277"/>
      <c r="B1313" s="283" t="str">
        <f>"Total item "&amp;A1312</f>
        <v>Total item 11.2.5</v>
      </c>
      <c r="C1313" s="277"/>
      <c r="D1313" s="279"/>
      <c r="E1313" s="284"/>
      <c r="F1313" s="279"/>
      <c r="G1313" s="279"/>
      <c r="H1313" s="264">
        <f>SUM(H1312:H1312)</f>
        <v>0</v>
      </c>
      <c r="I1313" s="352"/>
      <c r="J1313" s="353"/>
      <c r="K1313" s="354"/>
      <c r="L1313" s="375"/>
      <c r="M1313" s="329"/>
      <c r="N1313" s="329"/>
      <c r="O1313" s="329"/>
      <c r="P1313" s="344"/>
    </row>
    <row r="1314" spans="1:16" s="270" customFormat="1" x14ac:dyDescent="0.25">
      <c r="A1314" s="267"/>
      <c r="B1314" s="285"/>
      <c r="C1314" s="267"/>
      <c r="D1314" s="269"/>
      <c r="E1314" s="269"/>
      <c r="F1314" s="711" t="s">
        <v>784</v>
      </c>
      <c r="G1314" s="712"/>
      <c r="H1314" s="286">
        <f>'[17]2º REPROGRAMAÇÃO'!K119</f>
        <v>180</v>
      </c>
      <c r="J1314" s="329"/>
      <c r="K1314" s="329"/>
      <c r="L1314" s="329"/>
      <c r="M1314" s="329"/>
      <c r="N1314" s="329"/>
      <c r="O1314" s="329"/>
      <c r="P1314" s="344"/>
    </row>
    <row r="1315" spans="1:16" s="270" customFormat="1" x14ac:dyDescent="0.25">
      <c r="A1315" s="267"/>
      <c r="B1315" s="285"/>
      <c r="C1315" s="267"/>
      <c r="D1315" s="269"/>
      <c r="E1315" s="269"/>
      <c r="F1315" s="672" t="str">
        <f>IF(H1315&gt;=0,"ADITAR","SUPRIMIR")</f>
        <v>SUPRIMIR</v>
      </c>
      <c r="G1315" s="673"/>
      <c r="H1315" s="287">
        <f>H1313-H1314</f>
        <v>-180</v>
      </c>
      <c r="J1315" s="329"/>
      <c r="K1315" s="329"/>
      <c r="L1315" s="329"/>
      <c r="M1315" s="329"/>
      <c r="N1315" s="329"/>
      <c r="O1315" s="329"/>
      <c r="P1315" s="344"/>
    </row>
    <row r="1316" spans="1:16" s="367" customFormat="1" x14ac:dyDescent="0.25">
      <c r="A1316" s="334"/>
      <c r="B1316" s="335"/>
      <c r="C1316" s="334"/>
      <c r="D1316" s="336"/>
      <c r="E1316" s="336"/>
      <c r="F1316" s="336"/>
      <c r="G1316" s="336"/>
      <c r="H1316" s="336"/>
      <c r="I1316" s="364"/>
      <c r="J1316" s="365"/>
      <c r="K1316" s="365"/>
      <c r="L1316" s="365"/>
      <c r="M1316" s="365"/>
      <c r="N1316" s="365"/>
      <c r="O1316" s="365"/>
      <c r="P1316" s="366"/>
    </row>
    <row r="1317" spans="1:16" s="276" customFormat="1" ht="33.75" x14ac:dyDescent="0.25">
      <c r="A1317" s="337" t="str">
        <f>'[17]2º REPROGRAMAÇÃO'!A120</f>
        <v>11.2.6</v>
      </c>
      <c r="B1317" s="338" t="str">
        <f>'[17]2º REPROGRAMAÇÃO'!B120</f>
        <v>CABO DE COBRE FLEXÍVEL ISOLADO, 2,5 MM², ANTI-CHAMA 0,6/1,0 KV, PARA CIRCUITOS TERMINAIS - FORNECIMENTO E INSTALAÇÃO. AF_12/2015</v>
      </c>
      <c r="C1317" s="337" t="str">
        <f>'[17]2º REPROGRAMAÇÃO'!C120</f>
        <v>M</v>
      </c>
      <c r="D1317" s="339"/>
      <c r="E1317" s="339"/>
      <c r="F1317" s="339"/>
      <c r="G1317" s="339"/>
      <c r="H1317" s="339"/>
      <c r="I1317" s="275"/>
      <c r="J1317" s="275"/>
      <c r="K1317" s="275"/>
      <c r="L1317" s="275"/>
      <c r="M1317" s="275"/>
      <c r="N1317" s="275"/>
      <c r="O1317" s="275"/>
    </row>
    <row r="1318" spans="1:16" s="282" customFormat="1" x14ac:dyDescent="0.25">
      <c r="A1318" s="277"/>
      <c r="B1318" s="283" t="str">
        <f>"Total item "&amp;A1317</f>
        <v>Total item 11.2.6</v>
      </c>
      <c r="C1318" s="277"/>
      <c r="D1318" s="279"/>
      <c r="E1318" s="284"/>
      <c r="F1318" s="279"/>
      <c r="G1318" s="279"/>
      <c r="H1318" s="264">
        <f>SUM(H1317:H1317)</f>
        <v>0</v>
      </c>
      <c r="I1318" s="352"/>
      <c r="J1318" s="353"/>
      <c r="K1318" s="354"/>
      <c r="L1318" s="375"/>
      <c r="M1318" s="329"/>
      <c r="N1318" s="329"/>
      <c r="O1318" s="329"/>
      <c r="P1318" s="344"/>
    </row>
    <row r="1319" spans="1:16" s="270" customFormat="1" x14ac:dyDescent="0.25">
      <c r="A1319" s="267"/>
      <c r="B1319" s="285"/>
      <c r="C1319" s="267"/>
      <c r="D1319" s="269"/>
      <c r="E1319" s="269"/>
      <c r="F1319" s="711" t="s">
        <v>784</v>
      </c>
      <c r="G1319" s="712"/>
      <c r="H1319" s="286">
        <f>'[17]2º REPROGRAMAÇÃO'!K120</f>
        <v>624</v>
      </c>
      <c r="J1319" s="329"/>
      <c r="K1319" s="329"/>
      <c r="L1319" s="329"/>
      <c r="M1319" s="329"/>
      <c r="N1319" s="329"/>
      <c r="O1319" s="329"/>
      <c r="P1319" s="344"/>
    </row>
    <row r="1320" spans="1:16" s="270" customFormat="1" x14ac:dyDescent="0.25">
      <c r="A1320" s="267"/>
      <c r="B1320" s="285"/>
      <c r="C1320" s="267"/>
      <c r="D1320" s="269"/>
      <c r="E1320" s="269"/>
      <c r="F1320" s="672" t="str">
        <f>IF(H1320&gt;=0,"ADITAR","SUPRIMIR")</f>
        <v>SUPRIMIR</v>
      </c>
      <c r="G1320" s="673"/>
      <c r="H1320" s="287">
        <f>H1318-H1319</f>
        <v>-624</v>
      </c>
      <c r="J1320" s="329"/>
      <c r="K1320" s="329"/>
      <c r="L1320" s="329"/>
      <c r="M1320" s="329"/>
      <c r="N1320" s="329"/>
      <c r="O1320" s="329"/>
      <c r="P1320" s="344"/>
    </row>
    <row r="1321" spans="1:16" s="367" customFormat="1" x14ac:dyDescent="0.25">
      <c r="A1321" s="334"/>
      <c r="B1321" s="335"/>
      <c r="C1321" s="334"/>
      <c r="D1321" s="336"/>
      <c r="E1321" s="336"/>
      <c r="F1321" s="336"/>
      <c r="G1321" s="336"/>
      <c r="H1321" s="336"/>
      <c r="I1321" s="364"/>
      <c r="J1321" s="365"/>
      <c r="K1321" s="365"/>
      <c r="L1321" s="365"/>
      <c r="M1321" s="365"/>
      <c r="N1321" s="365"/>
      <c r="O1321" s="365"/>
      <c r="P1321" s="366"/>
    </row>
    <row r="1322" spans="1:16" s="367" customFormat="1" ht="12" customHeight="1" x14ac:dyDescent="0.25">
      <c r="A1322" s="378"/>
      <c r="B1322" s="379"/>
      <c r="C1322" s="380"/>
      <c r="D1322" s="381"/>
      <c r="E1322" s="381"/>
      <c r="F1322" s="381"/>
      <c r="G1322" s="381"/>
      <c r="H1322" s="382"/>
      <c r="I1322" s="364"/>
      <c r="J1322" s="371"/>
      <c r="K1322" s="364"/>
      <c r="L1322" s="364"/>
      <c r="M1322" s="364"/>
      <c r="N1322" s="364"/>
      <c r="O1322" s="364"/>
    </row>
    <row r="1323" spans="1:16" s="276" customFormat="1" ht="33.75" x14ac:dyDescent="0.25">
      <c r="A1323" s="337" t="str">
        <f>'[17]BM 07'!A105</f>
        <v>11.2.7</v>
      </c>
      <c r="B1323" s="338" t="str">
        <f>'[17]BM 07'!B105</f>
        <v>PONTO DE TOMADA RESIDENCIAL INCLUINDO TOMADA 10A/250V, CAIXA ELÉTRICA,ELETRODUTO, CABO, RASGO, QUEBRA E CHUMBAMENTO. AF_01/2016</v>
      </c>
      <c r="C1323" s="337" t="str">
        <f>'[17]BM 07'!C105</f>
        <v>ud</v>
      </c>
      <c r="D1323" s="339"/>
      <c r="E1323" s="339"/>
      <c r="F1323" s="339"/>
      <c r="G1323" s="339"/>
      <c r="H1323" s="339"/>
      <c r="I1323" s="275"/>
      <c r="J1323" s="275"/>
      <c r="K1323" s="275"/>
      <c r="L1323" s="275"/>
      <c r="M1323" s="275"/>
      <c r="N1323" s="275"/>
      <c r="O1323" s="275"/>
    </row>
    <row r="1324" spans="1:16" s="282" customFormat="1" x14ac:dyDescent="0.25">
      <c r="A1324" s="277"/>
      <c r="B1324" s="296" t="s">
        <v>845</v>
      </c>
      <c r="C1324" s="277"/>
      <c r="D1324" s="279"/>
      <c r="E1324" s="279"/>
      <c r="F1324" s="279"/>
      <c r="G1324" s="279"/>
      <c r="H1324" s="279"/>
      <c r="I1324" s="281"/>
      <c r="J1324" s="281"/>
      <c r="K1324" s="281"/>
      <c r="L1324" s="281"/>
      <c r="M1324" s="281"/>
      <c r="N1324" s="281"/>
      <c r="O1324" s="281"/>
    </row>
    <row r="1325" spans="1:16" s="282" customFormat="1" x14ac:dyDescent="0.25">
      <c r="A1325" s="277"/>
      <c r="B1325" s="296" t="s">
        <v>848</v>
      </c>
      <c r="C1325" s="277"/>
      <c r="D1325" s="279">
        <v>3</v>
      </c>
      <c r="E1325" s="279"/>
      <c r="F1325" s="279"/>
      <c r="G1325" s="279"/>
      <c r="H1325" s="279">
        <f t="shared" ref="H1325:H1327" si="111">TRUNC(PRODUCT(D1325:G1325),2)</f>
        <v>3</v>
      </c>
      <c r="I1325" s="281"/>
      <c r="J1325" s="281"/>
      <c r="K1325" s="281"/>
      <c r="L1325" s="281"/>
      <c r="M1325" s="281"/>
      <c r="N1325" s="281"/>
      <c r="O1325" s="281"/>
    </row>
    <row r="1326" spans="1:16" s="282" customFormat="1" x14ac:dyDescent="0.25">
      <c r="A1326" s="277"/>
      <c r="B1326" s="296" t="s">
        <v>849</v>
      </c>
      <c r="C1326" s="277"/>
      <c r="D1326" s="279">
        <v>6</v>
      </c>
      <c r="E1326" s="279"/>
      <c r="F1326" s="279"/>
      <c r="G1326" s="279"/>
      <c r="H1326" s="279">
        <f t="shared" si="111"/>
        <v>6</v>
      </c>
      <c r="I1326" s="281"/>
      <c r="J1326" s="281"/>
      <c r="K1326" s="281"/>
      <c r="L1326" s="281"/>
      <c r="M1326" s="281"/>
      <c r="N1326" s="281"/>
      <c r="O1326" s="281"/>
    </row>
    <row r="1327" spans="1:16" s="282" customFormat="1" x14ac:dyDescent="0.25">
      <c r="A1327" s="277"/>
      <c r="B1327" s="296" t="s">
        <v>850</v>
      </c>
      <c r="C1327" s="277"/>
      <c r="D1327" s="279">
        <v>5</v>
      </c>
      <c r="E1327" s="279"/>
      <c r="F1327" s="279"/>
      <c r="G1327" s="279"/>
      <c r="H1327" s="279">
        <f t="shared" si="111"/>
        <v>5</v>
      </c>
      <c r="I1327" s="281"/>
      <c r="J1327" s="281"/>
      <c r="K1327" s="281"/>
      <c r="L1327" s="281"/>
      <c r="M1327" s="281"/>
      <c r="N1327" s="281"/>
      <c r="O1327" s="281"/>
    </row>
    <row r="1328" spans="1:16" s="282" customFormat="1" x14ac:dyDescent="0.25">
      <c r="A1328" s="277"/>
      <c r="B1328" s="296" t="s">
        <v>851</v>
      </c>
      <c r="C1328" s="277"/>
      <c r="D1328" s="279">
        <v>1</v>
      </c>
      <c r="E1328" s="279"/>
      <c r="F1328" s="279"/>
      <c r="G1328" s="279"/>
      <c r="H1328" s="279">
        <f>TRUNC(PRODUCT(D1328:G1328),2)</f>
        <v>1</v>
      </c>
      <c r="I1328" s="281"/>
      <c r="J1328" s="281"/>
      <c r="K1328" s="281"/>
      <c r="L1328" s="281"/>
      <c r="M1328" s="281"/>
      <c r="N1328" s="281"/>
      <c r="O1328" s="281"/>
    </row>
    <row r="1329" spans="1:15" s="282" customFormat="1" x14ac:dyDescent="0.25">
      <c r="A1329" s="277"/>
      <c r="B1329" s="296" t="s">
        <v>852</v>
      </c>
      <c r="C1329" s="277"/>
      <c r="D1329" s="279">
        <v>5</v>
      </c>
      <c r="E1329" s="279"/>
      <c r="F1329" s="279"/>
      <c r="G1329" s="279"/>
      <c r="H1329" s="279">
        <f t="shared" ref="H1329:H1346" si="112">TRUNC(PRODUCT(D1329:G1329),2)</f>
        <v>5</v>
      </c>
      <c r="I1329" s="33"/>
      <c r="J1329" s="281"/>
      <c r="K1329" s="281"/>
      <c r="L1329" s="281"/>
      <c r="M1329" s="281"/>
      <c r="N1329" s="281"/>
      <c r="O1329" s="281"/>
    </row>
    <row r="1330" spans="1:15" s="282" customFormat="1" x14ac:dyDescent="0.25">
      <c r="A1330" s="277"/>
      <c r="B1330" s="296" t="s">
        <v>854</v>
      </c>
      <c r="C1330" s="277"/>
      <c r="D1330" s="279">
        <v>5</v>
      </c>
      <c r="E1330" s="279"/>
      <c r="F1330" s="279"/>
      <c r="G1330" s="279"/>
      <c r="H1330" s="279">
        <f t="shared" si="112"/>
        <v>5</v>
      </c>
      <c r="I1330" s="281"/>
      <c r="J1330" s="281"/>
      <c r="K1330" s="281"/>
      <c r="L1330" s="281"/>
      <c r="M1330" s="281"/>
      <c r="N1330" s="281"/>
      <c r="O1330" s="281"/>
    </row>
    <row r="1331" spans="1:15" s="282" customFormat="1" x14ac:dyDescent="0.25">
      <c r="A1331" s="277"/>
      <c r="B1331" s="296" t="s">
        <v>855</v>
      </c>
      <c r="C1331" s="277"/>
      <c r="D1331" s="279">
        <v>3</v>
      </c>
      <c r="E1331" s="279"/>
      <c r="F1331" s="279"/>
      <c r="G1331" s="279"/>
      <c r="H1331" s="279">
        <f t="shared" si="112"/>
        <v>3</v>
      </c>
      <c r="I1331" s="281"/>
      <c r="J1331" s="281"/>
      <c r="K1331" s="281"/>
      <c r="L1331" s="281"/>
      <c r="M1331" s="281"/>
      <c r="N1331" s="281"/>
      <c r="O1331" s="281"/>
    </row>
    <row r="1332" spans="1:15" s="282" customFormat="1" x14ac:dyDescent="0.25">
      <c r="A1332" s="277"/>
      <c r="B1332" s="296" t="s">
        <v>857</v>
      </c>
      <c r="C1332" s="277"/>
      <c r="D1332" s="279">
        <v>1</v>
      </c>
      <c r="E1332" s="279"/>
      <c r="F1332" s="279"/>
      <c r="G1332" s="279"/>
      <c r="H1332" s="279">
        <f t="shared" si="112"/>
        <v>1</v>
      </c>
      <c r="I1332" s="281"/>
      <c r="J1332" s="281"/>
      <c r="K1332" s="281"/>
      <c r="L1332" s="281"/>
      <c r="M1332" s="281"/>
      <c r="N1332" s="281"/>
      <c r="O1332" s="281"/>
    </row>
    <row r="1333" spans="1:15" s="282" customFormat="1" x14ac:dyDescent="0.25">
      <c r="A1333" s="277"/>
      <c r="B1333" s="296" t="s">
        <v>592</v>
      </c>
      <c r="C1333" s="277"/>
      <c r="D1333" s="279">
        <v>1</v>
      </c>
      <c r="E1333" s="279"/>
      <c r="F1333" s="279"/>
      <c r="G1333" s="279"/>
      <c r="H1333" s="279">
        <f t="shared" si="112"/>
        <v>1</v>
      </c>
      <c r="I1333" s="281"/>
      <c r="J1333" s="281"/>
      <c r="K1333" s="281"/>
      <c r="L1333" s="281"/>
      <c r="M1333" s="281"/>
      <c r="N1333" s="281"/>
      <c r="O1333" s="281"/>
    </row>
    <row r="1334" spans="1:15" s="282" customFormat="1" x14ac:dyDescent="0.25">
      <c r="A1334" s="277"/>
      <c r="B1334" s="296" t="s">
        <v>858</v>
      </c>
      <c r="C1334" s="277"/>
      <c r="D1334" s="279">
        <v>1</v>
      </c>
      <c r="E1334" s="279"/>
      <c r="F1334" s="279"/>
      <c r="G1334" s="279"/>
      <c r="H1334" s="279">
        <f t="shared" si="112"/>
        <v>1</v>
      </c>
      <c r="I1334" s="281"/>
      <c r="J1334" s="281"/>
      <c r="K1334" s="281"/>
      <c r="L1334" s="281"/>
      <c r="M1334" s="281"/>
      <c r="N1334" s="281"/>
      <c r="O1334" s="281"/>
    </row>
    <row r="1335" spans="1:15" s="282" customFormat="1" x14ac:dyDescent="0.25">
      <c r="A1335" s="277"/>
      <c r="B1335" s="296" t="s">
        <v>589</v>
      </c>
      <c r="C1335" s="277"/>
      <c r="D1335" s="279">
        <v>3</v>
      </c>
      <c r="E1335" s="279"/>
      <c r="F1335" s="279"/>
      <c r="G1335" s="279"/>
      <c r="H1335" s="279">
        <f t="shared" si="112"/>
        <v>3</v>
      </c>
      <c r="I1335" s="281"/>
      <c r="J1335" s="281"/>
      <c r="K1335" s="281"/>
      <c r="L1335" s="281"/>
      <c r="M1335" s="281"/>
      <c r="N1335" s="281"/>
      <c r="O1335" s="281"/>
    </row>
    <row r="1336" spans="1:15" s="282" customFormat="1" x14ac:dyDescent="0.25">
      <c r="A1336" s="277"/>
      <c r="B1336" s="296" t="s">
        <v>859</v>
      </c>
      <c r="C1336" s="277"/>
      <c r="D1336" s="279">
        <v>5</v>
      </c>
      <c r="E1336" s="279"/>
      <c r="F1336" s="279"/>
      <c r="G1336" s="279"/>
      <c r="H1336" s="279">
        <f t="shared" si="112"/>
        <v>5</v>
      </c>
      <c r="I1336" s="281"/>
      <c r="J1336" s="281"/>
      <c r="K1336" s="281"/>
      <c r="L1336" s="281"/>
      <c r="M1336" s="281"/>
      <c r="N1336" s="281"/>
      <c r="O1336" s="281"/>
    </row>
    <row r="1337" spans="1:15" s="282" customFormat="1" x14ac:dyDescent="0.25">
      <c r="A1337" s="277"/>
      <c r="B1337" s="285" t="s">
        <v>860</v>
      </c>
      <c r="C1337" s="277"/>
      <c r="D1337" s="279">
        <v>1</v>
      </c>
      <c r="E1337" s="279"/>
      <c r="F1337" s="279"/>
      <c r="G1337" s="279"/>
      <c r="H1337" s="279">
        <f t="shared" si="112"/>
        <v>1</v>
      </c>
      <c r="I1337" s="281"/>
      <c r="J1337" s="281"/>
      <c r="K1337" s="281"/>
      <c r="L1337" s="281"/>
      <c r="M1337" s="281"/>
      <c r="N1337" s="281"/>
      <c r="O1337" s="281"/>
    </row>
    <row r="1338" spans="1:15" s="282" customFormat="1" x14ac:dyDescent="0.25">
      <c r="A1338" s="277"/>
      <c r="B1338" s="285" t="s">
        <v>969</v>
      </c>
      <c r="C1338" s="277"/>
      <c r="D1338" s="279">
        <v>2</v>
      </c>
      <c r="E1338" s="279"/>
      <c r="F1338" s="279"/>
      <c r="G1338" s="279"/>
      <c r="H1338" s="279">
        <f t="shared" si="112"/>
        <v>2</v>
      </c>
      <c r="I1338" s="281"/>
      <c r="J1338" s="281"/>
      <c r="K1338" s="281"/>
      <c r="L1338" s="281"/>
      <c r="M1338" s="281"/>
      <c r="N1338" s="281"/>
      <c r="O1338" s="281"/>
    </row>
    <row r="1339" spans="1:15" s="282" customFormat="1" x14ac:dyDescent="0.25">
      <c r="A1339" s="277"/>
      <c r="B1339" s="296" t="s">
        <v>862</v>
      </c>
      <c r="C1339" s="277"/>
      <c r="D1339" s="279">
        <v>4</v>
      </c>
      <c r="E1339" s="279"/>
      <c r="F1339" s="279"/>
      <c r="G1339" s="279"/>
      <c r="H1339" s="279">
        <f t="shared" si="112"/>
        <v>4</v>
      </c>
      <c r="I1339" s="281"/>
      <c r="J1339" s="281"/>
      <c r="K1339" s="281"/>
      <c r="L1339" s="281"/>
      <c r="M1339" s="281"/>
      <c r="N1339" s="281"/>
      <c r="O1339" s="281"/>
    </row>
    <row r="1340" spans="1:15" s="282" customFormat="1" x14ac:dyDescent="0.25">
      <c r="A1340" s="277"/>
      <c r="B1340" s="296" t="s">
        <v>801</v>
      </c>
      <c r="C1340" s="277"/>
      <c r="D1340" s="279">
        <v>3</v>
      </c>
      <c r="E1340" s="279"/>
      <c r="F1340" s="279"/>
      <c r="G1340" s="279"/>
      <c r="H1340" s="279">
        <f t="shared" si="112"/>
        <v>3</v>
      </c>
      <c r="I1340" s="281"/>
      <c r="J1340" s="281"/>
      <c r="K1340" s="281"/>
      <c r="L1340" s="281"/>
      <c r="M1340" s="281"/>
      <c r="N1340" s="281"/>
      <c r="O1340" s="281"/>
    </row>
    <row r="1341" spans="1:15" s="282" customFormat="1" x14ac:dyDescent="0.25">
      <c r="A1341" s="277"/>
      <c r="B1341" s="296" t="s">
        <v>863</v>
      </c>
      <c r="C1341" s="277"/>
      <c r="D1341" s="279">
        <v>0</v>
      </c>
      <c r="E1341" s="279"/>
      <c r="F1341" s="279"/>
      <c r="G1341" s="279"/>
      <c r="H1341" s="279">
        <f t="shared" si="112"/>
        <v>0</v>
      </c>
      <c r="I1341" s="281"/>
      <c r="J1341" s="281"/>
      <c r="K1341" s="281"/>
      <c r="L1341" s="281"/>
      <c r="M1341" s="281"/>
      <c r="N1341" s="281"/>
      <c r="O1341" s="281"/>
    </row>
    <row r="1342" spans="1:15" s="282" customFormat="1" x14ac:dyDescent="0.25">
      <c r="A1342" s="277"/>
      <c r="B1342" s="296" t="s">
        <v>865</v>
      </c>
      <c r="C1342" s="277"/>
      <c r="D1342" s="279">
        <v>4</v>
      </c>
      <c r="E1342" s="279"/>
      <c r="F1342" s="279"/>
      <c r="G1342" s="279"/>
      <c r="H1342" s="279">
        <f t="shared" si="112"/>
        <v>4</v>
      </c>
      <c r="I1342" s="281"/>
      <c r="J1342" s="281"/>
      <c r="K1342" s="281"/>
      <c r="L1342" s="281"/>
      <c r="M1342" s="281"/>
      <c r="N1342" s="281"/>
      <c r="O1342" s="281"/>
    </row>
    <row r="1343" spans="1:15" s="282" customFormat="1" x14ac:dyDescent="0.25">
      <c r="A1343" s="277"/>
      <c r="B1343" s="296" t="s">
        <v>868</v>
      </c>
      <c r="C1343" s="277"/>
      <c r="D1343" s="279">
        <v>4</v>
      </c>
      <c r="E1343" s="279"/>
      <c r="F1343" s="279"/>
      <c r="G1343" s="279"/>
      <c r="H1343" s="279">
        <f t="shared" si="112"/>
        <v>4</v>
      </c>
      <c r="I1343" s="281"/>
      <c r="J1343" s="281"/>
      <c r="K1343" s="281"/>
      <c r="L1343" s="281"/>
      <c r="M1343" s="281"/>
      <c r="N1343" s="281"/>
      <c r="O1343" s="281"/>
    </row>
    <row r="1344" spans="1:15" s="282" customFormat="1" x14ac:dyDescent="0.25">
      <c r="A1344" s="277"/>
      <c r="B1344" s="296" t="s">
        <v>869</v>
      </c>
      <c r="C1344" s="277"/>
      <c r="D1344" s="279">
        <v>4</v>
      </c>
      <c r="E1344" s="279"/>
      <c r="F1344" s="279"/>
      <c r="G1344" s="279"/>
      <c r="H1344" s="279">
        <f t="shared" si="112"/>
        <v>4</v>
      </c>
      <c r="I1344" s="281"/>
      <c r="J1344" s="281"/>
      <c r="K1344" s="281"/>
      <c r="L1344" s="281"/>
      <c r="M1344" s="281"/>
      <c r="N1344" s="281"/>
      <c r="O1344" s="281"/>
    </row>
    <row r="1345" spans="1:16" s="282" customFormat="1" x14ac:dyDescent="0.25">
      <c r="A1345" s="277"/>
      <c r="B1345" s="296" t="s">
        <v>970</v>
      </c>
      <c r="C1345" s="277"/>
      <c r="D1345" s="279">
        <v>9</v>
      </c>
      <c r="E1345" s="279"/>
      <c r="F1345" s="279"/>
      <c r="G1345" s="279"/>
      <c r="H1345" s="279">
        <f t="shared" si="112"/>
        <v>9</v>
      </c>
      <c r="I1345" s="281"/>
      <c r="J1345" s="281"/>
      <c r="K1345" s="281"/>
      <c r="L1345" s="281"/>
      <c r="M1345" s="281"/>
      <c r="N1345" s="281"/>
      <c r="O1345" s="281"/>
    </row>
    <row r="1346" spans="1:16" s="282" customFormat="1" x14ac:dyDescent="0.25">
      <c r="A1346" s="277"/>
      <c r="B1346" s="296" t="s">
        <v>971</v>
      </c>
      <c r="C1346" s="277"/>
      <c r="D1346" s="279">
        <v>3</v>
      </c>
      <c r="E1346" s="279"/>
      <c r="F1346" s="279"/>
      <c r="G1346" s="279"/>
      <c r="H1346" s="279">
        <f t="shared" si="112"/>
        <v>3</v>
      </c>
      <c r="I1346" s="281"/>
      <c r="J1346" s="281"/>
      <c r="K1346" s="281"/>
      <c r="L1346" s="281"/>
      <c r="M1346" s="281"/>
      <c r="N1346" s="281"/>
      <c r="O1346" s="281"/>
    </row>
    <row r="1347" spans="1:16" s="282" customFormat="1" x14ac:dyDescent="0.25">
      <c r="A1347" s="277"/>
      <c r="B1347" s="283" t="str">
        <f>"Total item "&amp;A1323</f>
        <v>Total item 11.2.7</v>
      </c>
      <c r="C1347" s="277"/>
      <c r="D1347" s="279"/>
      <c r="E1347" s="284"/>
      <c r="F1347" s="279"/>
      <c r="G1347" s="279"/>
      <c r="H1347" s="264">
        <f>SUM(H1323:H1346)</f>
        <v>73</v>
      </c>
      <c r="I1347" s="352"/>
      <c r="J1347" s="353"/>
      <c r="K1347" s="354"/>
      <c r="L1347" s="383"/>
      <c r="M1347" s="329"/>
      <c r="N1347" s="329"/>
      <c r="O1347" s="329"/>
      <c r="P1347" s="344"/>
    </row>
    <row r="1348" spans="1:16" s="270" customFormat="1" x14ac:dyDescent="0.25">
      <c r="A1348" s="267"/>
      <c r="B1348" s="285"/>
      <c r="C1348" s="267"/>
      <c r="D1348" s="269"/>
      <c r="E1348" s="269"/>
      <c r="F1348" s="711" t="s">
        <v>784</v>
      </c>
      <c r="G1348" s="712"/>
      <c r="H1348" s="286">
        <f>'[17]2º REPROGRAMAÇÃO'!K121</f>
        <v>37</v>
      </c>
      <c r="J1348" s="329"/>
      <c r="K1348" s="329"/>
      <c r="L1348" s="329"/>
      <c r="M1348" s="329"/>
      <c r="N1348" s="329"/>
      <c r="O1348" s="329"/>
      <c r="P1348" s="344"/>
    </row>
    <row r="1349" spans="1:16" s="270" customFormat="1" x14ac:dyDescent="0.25">
      <c r="A1349" s="267"/>
      <c r="B1349" s="285"/>
      <c r="C1349" s="267"/>
      <c r="D1349" s="269"/>
      <c r="E1349" s="269"/>
      <c r="F1349" s="672" t="str">
        <f>IF(H1349&gt;=0,"ADITAR","SUPRIMIR")</f>
        <v>ADITAR</v>
      </c>
      <c r="G1349" s="673"/>
      <c r="H1349" s="287">
        <f>H1347-H1348</f>
        <v>36</v>
      </c>
      <c r="J1349" s="329"/>
      <c r="K1349" s="329"/>
      <c r="L1349" s="329"/>
      <c r="M1349" s="329"/>
      <c r="N1349" s="329"/>
      <c r="O1349" s="329"/>
      <c r="P1349" s="344"/>
    </row>
    <row r="1350" spans="1:16" s="367" customFormat="1" x14ac:dyDescent="0.25">
      <c r="A1350" s="334"/>
      <c r="B1350" s="335"/>
      <c r="C1350" s="334"/>
      <c r="D1350" s="336"/>
      <c r="E1350" s="336"/>
      <c r="F1350" s="336"/>
      <c r="G1350" s="336"/>
      <c r="H1350" s="336"/>
      <c r="I1350" s="364"/>
      <c r="J1350" s="365"/>
      <c r="K1350" s="365"/>
      <c r="L1350" s="365"/>
      <c r="M1350" s="365"/>
      <c r="N1350" s="365"/>
      <c r="O1350" s="365"/>
      <c r="P1350" s="366"/>
    </row>
    <row r="1351" spans="1:16" s="276" customFormat="1" ht="33.75" x14ac:dyDescent="0.25">
      <c r="A1351" s="337" t="str">
        <f>'[17]2º REPROGRAMAÇÃO'!A122</f>
        <v>11.2.8</v>
      </c>
      <c r="B1351" s="338" t="str">
        <f>'[17]2º REPROGRAMAÇÃO'!B122</f>
        <v>PONTO DE TOMADA RESIDENCIAL INCLUINDO TOMADA (2 MÓDULOS) 10A/250V, CAIXA ELÉTRICA, ELETRODUTO, CABO, RASGO, QUEBRA E CHUMBAMENTO. AF_01/2016</v>
      </c>
      <c r="C1351" s="337" t="str">
        <f>'[17]2º REPROGRAMAÇÃO'!C121</f>
        <v>ud</v>
      </c>
      <c r="D1351" s="339"/>
      <c r="E1351" s="339"/>
      <c r="F1351" s="339"/>
      <c r="G1351" s="339"/>
      <c r="H1351" s="339"/>
      <c r="I1351" s="275"/>
      <c r="J1351" s="275"/>
      <c r="K1351" s="275"/>
      <c r="L1351" s="275"/>
      <c r="M1351" s="275"/>
      <c r="N1351" s="275"/>
      <c r="O1351" s="275"/>
    </row>
    <row r="1352" spans="1:16" s="282" customFormat="1" x14ac:dyDescent="0.25">
      <c r="A1352" s="277"/>
      <c r="B1352" s="283" t="str">
        <f>"Total item "&amp;A1351</f>
        <v>Total item 11.2.8</v>
      </c>
      <c r="C1352" s="277"/>
      <c r="D1352" s="279"/>
      <c r="E1352" s="284"/>
      <c r="F1352" s="279"/>
      <c r="G1352" s="279"/>
      <c r="H1352" s="264">
        <f>SUM(H1351:H1351)</f>
        <v>0</v>
      </c>
      <c r="I1352" s="352"/>
      <c r="J1352" s="353"/>
      <c r="K1352" s="354"/>
      <c r="L1352" s="375"/>
      <c r="M1352" s="329"/>
      <c r="N1352" s="329"/>
      <c r="O1352" s="329"/>
      <c r="P1352" s="344"/>
    </row>
    <row r="1353" spans="1:16" s="270" customFormat="1" x14ac:dyDescent="0.25">
      <c r="A1353" s="267"/>
      <c r="B1353" s="285"/>
      <c r="C1353" s="267"/>
      <c r="D1353" s="269"/>
      <c r="E1353" s="269"/>
      <c r="F1353" s="711" t="s">
        <v>784</v>
      </c>
      <c r="G1353" s="712"/>
      <c r="H1353" s="286">
        <f>'[17]2º REPROGRAMAÇÃO'!K122</f>
        <v>10</v>
      </c>
      <c r="J1353" s="329"/>
      <c r="K1353" s="329"/>
      <c r="L1353" s="329"/>
      <c r="M1353" s="329"/>
      <c r="N1353" s="329"/>
      <c r="O1353" s="329"/>
      <c r="P1353" s="344"/>
    </row>
    <row r="1354" spans="1:16" s="270" customFormat="1" x14ac:dyDescent="0.25">
      <c r="A1354" s="267"/>
      <c r="B1354" s="285"/>
      <c r="C1354" s="267"/>
      <c r="D1354" s="269"/>
      <c r="E1354" s="269"/>
      <c r="F1354" s="672" t="str">
        <f>IF(H1354&gt;=0,"ADITAR","SUPRIMIR")</f>
        <v>SUPRIMIR</v>
      </c>
      <c r="G1354" s="673"/>
      <c r="H1354" s="287">
        <f>H1352-H1353</f>
        <v>-10</v>
      </c>
      <c r="J1354" s="329"/>
      <c r="K1354" s="329"/>
      <c r="L1354" s="329"/>
      <c r="M1354" s="329"/>
      <c r="N1354" s="329"/>
      <c r="O1354" s="329"/>
      <c r="P1354" s="344"/>
    </row>
    <row r="1355" spans="1:16" s="270" customFormat="1" x14ac:dyDescent="0.25">
      <c r="A1355" s="267"/>
      <c r="B1355" s="285"/>
      <c r="C1355" s="267"/>
      <c r="D1355" s="269"/>
      <c r="E1355" s="269"/>
      <c r="F1355" s="345"/>
      <c r="G1355" s="346"/>
      <c r="H1355" s="336"/>
      <c r="J1355" s="329"/>
      <c r="K1355" s="329"/>
      <c r="L1355" s="329"/>
      <c r="M1355" s="329"/>
      <c r="N1355" s="329"/>
      <c r="O1355" s="329"/>
      <c r="P1355" s="344"/>
    </row>
    <row r="1356" spans="1:16" s="276" customFormat="1" ht="33.75" x14ac:dyDescent="0.25">
      <c r="A1356" s="337" t="str">
        <f>'[17]2º REPROGRAMAÇÃO'!A123</f>
        <v>11.2.9</v>
      </c>
      <c r="B1356" s="338" t="str">
        <f>'[17]2º REPROGRAMAÇÃO'!B123</f>
        <v>PONTO DE TOMADA RESIDENCIAL INCLUINDO TOMADA 20A/250V, CAIXA ELÉTRICA, ELETRODUTO, CABO, RASGO, QUEBRA E CHUMBAMENTO. AF_01/2016</v>
      </c>
      <c r="C1356" s="337" t="str">
        <f>'[17]2º REPROGRAMAÇÃO'!C123</f>
        <v>ud</v>
      </c>
      <c r="D1356" s="339"/>
      <c r="E1356" s="339"/>
      <c r="F1356" s="339"/>
      <c r="G1356" s="339"/>
      <c r="H1356" s="339"/>
      <c r="I1356" s="275"/>
      <c r="J1356" s="275"/>
      <c r="K1356" s="275"/>
      <c r="L1356" s="275"/>
      <c r="M1356" s="275"/>
      <c r="N1356" s="275"/>
      <c r="O1356" s="275"/>
    </row>
    <row r="1357" spans="1:16" s="282" customFormat="1" x14ac:dyDescent="0.25">
      <c r="A1357" s="277"/>
      <c r="B1357" s="296" t="s">
        <v>845</v>
      </c>
      <c r="C1357" s="277"/>
      <c r="D1357" s="279"/>
      <c r="E1357" s="279"/>
      <c r="F1357" s="279"/>
      <c r="G1357" s="279"/>
      <c r="H1357" s="279"/>
      <c r="I1357" s="281"/>
      <c r="J1357" s="281"/>
      <c r="K1357" s="281"/>
      <c r="L1357" s="281"/>
      <c r="M1357" s="281"/>
      <c r="N1357" s="281"/>
      <c r="O1357" s="281"/>
    </row>
    <row r="1358" spans="1:16" s="282" customFormat="1" x14ac:dyDescent="0.25">
      <c r="A1358" s="277"/>
      <c r="B1358" s="296" t="s">
        <v>848</v>
      </c>
      <c r="C1358" s="277"/>
      <c r="D1358" s="279">
        <v>1</v>
      </c>
      <c r="E1358" s="279"/>
      <c r="F1358" s="279"/>
      <c r="G1358" s="279"/>
      <c r="H1358" s="279">
        <f t="shared" ref="H1358:H1368" si="113">TRUNC(PRODUCT(D1358:G1358),2)</f>
        <v>1</v>
      </c>
      <c r="I1358" s="281"/>
      <c r="J1358" s="281"/>
      <c r="K1358" s="281"/>
      <c r="L1358" s="281"/>
      <c r="M1358" s="281"/>
      <c r="N1358" s="281"/>
      <c r="O1358" s="281"/>
    </row>
    <row r="1359" spans="1:16" s="282" customFormat="1" ht="15" customHeight="1" x14ac:dyDescent="0.25">
      <c r="A1359" s="277"/>
      <c r="B1359" s="296" t="s">
        <v>850</v>
      </c>
      <c r="C1359" s="277"/>
      <c r="D1359" s="279">
        <v>1</v>
      </c>
      <c r="E1359" s="279"/>
      <c r="F1359" s="279"/>
      <c r="G1359" s="279"/>
      <c r="H1359" s="279">
        <f t="shared" si="113"/>
        <v>1</v>
      </c>
      <c r="I1359" s="281"/>
      <c r="J1359" s="281"/>
      <c r="K1359" s="281"/>
      <c r="L1359" s="281"/>
      <c r="M1359" s="281"/>
      <c r="N1359" s="281"/>
      <c r="O1359" s="281"/>
    </row>
    <row r="1360" spans="1:16" s="282" customFormat="1" ht="15" customHeight="1" x14ac:dyDescent="0.25">
      <c r="A1360" s="277"/>
      <c r="B1360" s="296" t="s">
        <v>851</v>
      </c>
      <c r="C1360" s="277"/>
      <c r="D1360" s="279">
        <v>1</v>
      </c>
      <c r="E1360" s="279"/>
      <c r="F1360" s="279"/>
      <c r="G1360" s="279"/>
      <c r="H1360" s="279">
        <f t="shared" si="113"/>
        <v>1</v>
      </c>
      <c r="I1360" s="281"/>
      <c r="J1360" s="281"/>
      <c r="K1360" s="281"/>
      <c r="L1360" s="281"/>
      <c r="M1360" s="281"/>
      <c r="N1360" s="281"/>
      <c r="O1360" s="281"/>
    </row>
    <row r="1361" spans="1:16" s="282" customFormat="1" x14ac:dyDescent="0.25">
      <c r="A1361" s="277"/>
      <c r="B1361" s="296" t="s">
        <v>852</v>
      </c>
      <c r="C1361" s="277"/>
      <c r="D1361" s="279">
        <v>1</v>
      </c>
      <c r="E1361" s="279"/>
      <c r="F1361" s="279"/>
      <c r="G1361" s="279"/>
      <c r="H1361" s="279">
        <f t="shared" si="113"/>
        <v>1</v>
      </c>
      <c r="I1361" s="281"/>
      <c r="J1361" s="281"/>
      <c r="K1361" s="281"/>
      <c r="L1361" s="281"/>
      <c r="M1361" s="281"/>
      <c r="N1361" s="281"/>
      <c r="O1361" s="281"/>
    </row>
    <row r="1362" spans="1:16" s="282" customFormat="1" x14ac:dyDescent="0.25">
      <c r="A1362" s="277"/>
      <c r="B1362" s="296" t="s">
        <v>866</v>
      </c>
      <c r="C1362" s="277"/>
      <c r="D1362" s="279">
        <v>1</v>
      </c>
      <c r="E1362" s="279"/>
      <c r="F1362" s="279"/>
      <c r="G1362" s="279"/>
      <c r="H1362" s="279">
        <f t="shared" si="113"/>
        <v>1</v>
      </c>
      <c r="I1362" s="281"/>
      <c r="J1362" s="281"/>
      <c r="K1362" s="281"/>
      <c r="L1362" s="281"/>
      <c r="M1362" s="281"/>
      <c r="N1362" s="281"/>
      <c r="O1362" s="281"/>
    </row>
    <row r="1363" spans="1:16" s="282" customFormat="1" x14ac:dyDescent="0.25">
      <c r="A1363" s="277"/>
      <c r="B1363" s="296" t="s">
        <v>859</v>
      </c>
      <c r="C1363" s="277"/>
      <c r="D1363" s="279">
        <v>1</v>
      </c>
      <c r="E1363" s="279"/>
      <c r="F1363" s="279"/>
      <c r="G1363" s="279"/>
      <c r="H1363" s="279">
        <f t="shared" si="113"/>
        <v>1</v>
      </c>
      <c r="I1363" s="281"/>
      <c r="J1363" s="281"/>
      <c r="K1363" s="281"/>
      <c r="L1363" s="281"/>
      <c r="M1363" s="281"/>
      <c r="N1363" s="281"/>
      <c r="O1363" s="281"/>
    </row>
    <row r="1364" spans="1:16" s="282" customFormat="1" x14ac:dyDescent="0.25">
      <c r="A1364" s="277"/>
      <c r="B1364" s="296" t="s">
        <v>862</v>
      </c>
      <c r="C1364" s="277"/>
      <c r="D1364" s="279">
        <v>1</v>
      </c>
      <c r="E1364" s="279"/>
      <c r="F1364" s="279"/>
      <c r="G1364" s="279"/>
      <c r="H1364" s="279">
        <f t="shared" si="113"/>
        <v>1</v>
      </c>
      <c r="I1364" s="281"/>
      <c r="J1364" s="281"/>
      <c r="K1364" s="281"/>
      <c r="L1364" s="281"/>
      <c r="M1364" s="281"/>
      <c r="N1364" s="281"/>
      <c r="O1364" s="281"/>
    </row>
    <row r="1365" spans="1:16" s="282" customFormat="1" x14ac:dyDescent="0.25">
      <c r="A1365" s="277"/>
      <c r="B1365" s="296" t="s">
        <v>801</v>
      </c>
      <c r="C1365" s="277"/>
      <c r="D1365" s="279">
        <v>1</v>
      </c>
      <c r="E1365" s="279"/>
      <c r="F1365" s="279"/>
      <c r="G1365" s="279"/>
      <c r="H1365" s="279">
        <f t="shared" si="113"/>
        <v>1</v>
      </c>
      <c r="I1365" s="281"/>
      <c r="J1365" s="281"/>
      <c r="K1365" s="281"/>
      <c r="L1365" s="281"/>
      <c r="M1365" s="281"/>
      <c r="N1365" s="281"/>
      <c r="O1365" s="281"/>
    </row>
    <row r="1366" spans="1:16" s="282" customFormat="1" x14ac:dyDescent="0.25">
      <c r="A1366" s="277"/>
      <c r="B1366" s="296" t="s">
        <v>865</v>
      </c>
      <c r="C1366" s="277"/>
      <c r="D1366" s="279">
        <v>1</v>
      </c>
      <c r="E1366" s="279"/>
      <c r="F1366" s="279"/>
      <c r="G1366" s="279"/>
      <c r="H1366" s="279">
        <f t="shared" si="113"/>
        <v>1</v>
      </c>
      <c r="I1366" s="281"/>
      <c r="J1366" s="281"/>
      <c r="K1366" s="281"/>
      <c r="L1366" s="281"/>
      <c r="M1366" s="281"/>
      <c r="N1366" s="281"/>
      <c r="O1366" s="281"/>
    </row>
    <row r="1367" spans="1:16" s="282" customFormat="1" x14ac:dyDescent="0.25">
      <c r="A1367" s="277"/>
      <c r="B1367" s="296" t="s">
        <v>868</v>
      </c>
      <c r="C1367" s="277"/>
      <c r="D1367" s="279">
        <v>1</v>
      </c>
      <c r="E1367" s="279"/>
      <c r="F1367" s="279"/>
      <c r="G1367" s="279"/>
      <c r="H1367" s="279">
        <f t="shared" si="113"/>
        <v>1</v>
      </c>
      <c r="I1367" s="281"/>
      <c r="J1367" s="281"/>
      <c r="K1367" s="281"/>
      <c r="L1367" s="281"/>
      <c r="M1367" s="281"/>
      <c r="N1367" s="281"/>
      <c r="O1367" s="281"/>
    </row>
    <row r="1368" spans="1:16" s="282" customFormat="1" x14ac:dyDescent="0.25">
      <c r="A1368" s="277"/>
      <c r="B1368" s="296" t="s">
        <v>869</v>
      </c>
      <c r="C1368" s="277"/>
      <c r="D1368" s="279">
        <v>1</v>
      </c>
      <c r="E1368" s="279"/>
      <c r="F1368" s="279"/>
      <c r="G1368" s="279"/>
      <c r="H1368" s="279">
        <f t="shared" si="113"/>
        <v>1</v>
      </c>
      <c r="I1368" s="281"/>
      <c r="J1368" s="281"/>
      <c r="K1368" s="281"/>
      <c r="L1368" s="281"/>
      <c r="M1368" s="281"/>
      <c r="N1368" s="281"/>
      <c r="O1368" s="281"/>
    </row>
    <row r="1369" spans="1:16" s="282" customFormat="1" x14ac:dyDescent="0.25">
      <c r="A1369" s="277"/>
      <c r="B1369" s="283" t="str">
        <f>"Total item "&amp;A1356</f>
        <v>Total item 11.2.9</v>
      </c>
      <c r="C1369" s="277"/>
      <c r="D1369" s="279"/>
      <c r="E1369" s="284"/>
      <c r="F1369" s="279"/>
      <c r="G1369" s="279"/>
      <c r="H1369" s="264">
        <f>SUM(H1356:H1368)</f>
        <v>11</v>
      </c>
      <c r="I1369" s="352"/>
      <c r="J1369" s="353"/>
      <c r="K1369" s="354"/>
      <c r="L1369" s="291"/>
      <c r="M1369" s="329"/>
      <c r="N1369" s="329"/>
      <c r="O1369" s="329"/>
      <c r="P1369" s="344"/>
    </row>
    <row r="1370" spans="1:16" s="270" customFormat="1" x14ac:dyDescent="0.25">
      <c r="A1370" s="267"/>
      <c r="B1370" s="285"/>
      <c r="C1370" s="267"/>
      <c r="D1370" s="269"/>
      <c r="E1370" s="269"/>
      <c r="F1370" s="711" t="s">
        <v>784</v>
      </c>
      <c r="G1370" s="712"/>
      <c r="H1370" s="286">
        <f>'[17]2º REPROGRAMAÇÃO'!K123</f>
        <v>11</v>
      </c>
      <c r="J1370" s="329"/>
      <c r="K1370" s="329"/>
      <c r="L1370" s="329"/>
      <c r="M1370" s="329"/>
      <c r="N1370" s="329"/>
      <c r="O1370" s="329"/>
      <c r="P1370" s="344"/>
    </row>
    <row r="1371" spans="1:16" s="270" customFormat="1" x14ac:dyDescent="0.25">
      <c r="A1371" s="267"/>
      <c r="B1371" s="285"/>
      <c r="C1371" s="267"/>
      <c r="D1371" s="269"/>
      <c r="E1371" s="269"/>
      <c r="F1371" s="672" t="str">
        <f>IF(H1371&gt;=0,"ADITAR","SUPRIMIR")</f>
        <v>ADITAR</v>
      </c>
      <c r="G1371" s="673"/>
      <c r="H1371" s="287">
        <f>H1369-H1370</f>
        <v>0</v>
      </c>
      <c r="J1371" s="329"/>
      <c r="K1371" s="329"/>
      <c r="L1371" s="329"/>
      <c r="M1371" s="329"/>
      <c r="N1371" s="329"/>
      <c r="O1371" s="329"/>
      <c r="P1371" s="344"/>
    </row>
    <row r="1372" spans="1:16" s="367" customFormat="1" x14ac:dyDescent="0.25">
      <c r="A1372" s="334"/>
      <c r="B1372" s="335"/>
      <c r="C1372" s="334"/>
      <c r="D1372" s="336"/>
      <c r="E1372" s="336"/>
      <c r="F1372" s="336"/>
      <c r="G1372" s="336"/>
      <c r="H1372" s="336"/>
      <c r="I1372" s="364"/>
      <c r="J1372" s="365"/>
      <c r="K1372" s="365"/>
      <c r="L1372" s="365"/>
      <c r="M1372" s="365"/>
      <c r="N1372" s="365"/>
      <c r="O1372" s="365"/>
      <c r="P1372" s="366"/>
    </row>
    <row r="1373" spans="1:16" s="276" customFormat="1" ht="45" x14ac:dyDescent="0.25">
      <c r="A1373" s="337" t="str">
        <f>'[17]BM 07'!A108</f>
        <v>11.2.10</v>
      </c>
      <c r="B1373" s="338" t="str">
        <f>'[17]BM 07'!B108</f>
        <v>PONTO DE ILUMINAÇÃO RESIDENCIAL INCLUINDO INTERRUPTOR SIMPLES, CAIXA ELÉTRICA, ELETRODUTO, CABO, RASGO, QUEBRA E CHUMBAMENTO (EXCLUINDO LUMINÁRIA E LÂMPADA). AF_01/2016</v>
      </c>
      <c r="C1373" s="337" t="str">
        <f>'[17]BM 07'!C108</f>
        <v>un</v>
      </c>
      <c r="D1373" s="339"/>
      <c r="E1373" s="339"/>
      <c r="F1373" s="339"/>
      <c r="G1373" s="339"/>
      <c r="H1373" s="339"/>
      <c r="I1373" s="275"/>
      <c r="J1373" s="275"/>
      <c r="K1373" s="275"/>
      <c r="L1373" s="275"/>
      <c r="M1373" s="275"/>
      <c r="N1373" s="275"/>
      <c r="O1373" s="275"/>
    </row>
    <row r="1374" spans="1:16" s="282" customFormat="1" x14ac:dyDescent="0.25">
      <c r="A1374" s="277"/>
      <c r="B1374" s="296" t="s">
        <v>845</v>
      </c>
      <c r="C1374" s="277"/>
      <c r="D1374" s="279"/>
      <c r="E1374" s="279"/>
      <c r="F1374" s="279"/>
      <c r="G1374" s="279"/>
      <c r="H1374" s="279"/>
      <c r="I1374" s="281"/>
      <c r="J1374" s="281"/>
      <c r="K1374" s="281"/>
      <c r="L1374" s="281"/>
      <c r="M1374" s="281"/>
      <c r="N1374" s="281"/>
      <c r="O1374" s="281"/>
    </row>
    <row r="1375" spans="1:16" s="282" customFormat="1" x14ac:dyDescent="0.25">
      <c r="A1375" s="277"/>
      <c r="B1375" s="296" t="s">
        <v>846</v>
      </c>
      <c r="C1375" s="277"/>
      <c r="D1375" s="279">
        <v>1</v>
      </c>
      <c r="E1375" s="279"/>
      <c r="F1375" s="279"/>
      <c r="G1375" s="279"/>
      <c r="H1375" s="279">
        <f t="shared" ref="H1375:H1398" si="114">TRUNC(PRODUCT(D1375:G1375),2)</f>
        <v>1</v>
      </c>
      <c r="I1375" s="281"/>
      <c r="J1375" s="281"/>
      <c r="K1375" s="281"/>
      <c r="L1375" s="281"/>
      <c r="M1375" s="281"/>
      <c r="N1375" s="281"/>
      <c r="O1375" s="281"/>
    </row>
    <row r="1376" spans="1:16" s="282" customFormat="1" x14ac:dyDescent="0.25">
      <c r="A1376" s="277"/>
      <c r="B1376" s="296" t="s">
        <v>848</v>
      </c>
      <c r="C1376" s="277"/>
      <c r="D1376" s="279">
        <v>1</v>
      </c>
      <c r="E1376" s="279"/>
      <c r="F1376" s="279"/>
      <c r="G1376" s="279"/>
      <c r="H1376" s="279">
        <f t="shared" si="114"/>
        <v>1</v>
      </c>
      <c r="I1376" s="281"/>
      <c r="J1376" s="281"/>
      <c r="K1376" s="281"/>
      <c r="L1376" s="281"/>
      <c r="M1376" s="281"/>
      <c r="N1376" s="281"/>
      <c r="O1376" s="281"/>
    </row>
    <row r="1377" spans="1:15" s="282" customFormat="1" x14ac:dyDescent="0.25">
      <c r="A1377" s="277"/>
      <c r="B1377" s="296" t="s">
        <v>849</v>
      </c>
      <c r="C1377" s="277"/>
      <c r="D1377" s="279">
        <v>1</v>
      </c>
      <c r="E1377" s="279"/>
      <c r="F1377" s="279"/>
      <c r="G1377" s="279"/>
      <c r="H1377" s="279">
        <f t="shared" si="114"/>
        <v>1</v>
      </c>
      <c r="I1377" s="281"/>
      <c r="J1377" s="281"/>
      <c r="K1377" s="281"/>
      <c r="L1377" s="281"/>
      <c r="M1377" s="281"/>
      <c r="N1377" s="281"/>
      <c r="O1377" s="281"/>
    </row>
    <row r="1378" spans="1:15" s="282" customFormat="1" x14ac:dyDescent="0.25">
      <c r="A1378" s="277"/>
      <c r="B1378" s="296" t="s">
        <v>850</v>
      </c>
      <c r="C1378" s="277"/>
      <c r="D1378" s="279">
        <v>1</v>
      </c>
      <c r="E1378" s="279"/>
      <c r="F1378" s="279"/>
      <c r="G1378" s="279"/>
      <c r="H1378" s="279">
        <f t="shared" si="114"/>
        <v>1</v>
      </c>
      <c r="I1378" s="281"/>
      <c r="J1378" s="281"/>
      <c r="K1378" s="281"/>
      <c r="L1378" s="281"/>
      <c r="M1378" s="281"/>
      <c r="N1378" s="281"/>
      <c r="O1378" s="281"/>
    </row>
    <row r="1379" spans="1:15" s="282" customFormat="1" x14ac:dyDescent="0.25">
      <c r="A1379" s="277"/>
      <c r="B1379" s="296" t="s">
        <v>851</v>
      </c>
      <c r="C1379" s="277"/>
      <c r="D1379" s="279">
        <v>1</v>
      </c>
      <c r="E1379" s="279"/>
      <c r="F1379" s="279"/>
      <c r="G1379" s="279"/>
      <c r="H1379" s="279">
        <f t="shared" si="114"/>
        <v>1</v>
      </c>
      <c r="I1379" s="281"/>
      <c r="J1379" s="281"/>
      <c r="K1379" s="281"/>
      <c r="L1379" s="281"/>
      <c r="M1379" s="281"/>
      <c r="N1379" s="281"/>
      <c r="O1379" s="281"/>
    </row>
    <row r="1380" spans="1:15" s="282" customFormat="1" x14ac:dyDescent="0.25">
      <c r="A1380" s="277"/>
      <c r="B1380" s="296" t="s">
        <v>852</v>
      </c>
      <c r="C1380" s="277"/>
      <c r="D1380" s="279">
        <v>1</v>
      </c>
      <c r="E1380" s="279"/>
      <c r="F1380" s="279"/>
      <c r="G1380" s="279"/>
      <c r="H1380" s="279">
        <f t="shared" si="114"/>
        <v>1</v>
      </c>
      <c r="I1380" s="33"/>
      <c r="J1380" s="281"/>
      <c r="K1380" s="281"/>
      <c r="L1380" s="281"/>
      <c r="M1380" s="281"/>
      <c r="N1380" s="281"/>
      <c r="O1380" s="281"/>
    </row>
    <row r="1381" spans="1:15" s="282" customFormat="1" x14ac:dyDescent="0.25">
      <c r="A1381" s="277"/>
      <c r="B1381" s="296" t="s">
        <v>854</v>
      </c>
      <c r="C1381" s="277"/>
      <c r="D1381" s="279">
        <v>1</v>
      </c>
      <c r="E1381" s="279"/>
      <c r="F1381" s="279"/>
      <c r="G1381" s="279"/>
      <c r="H1381" s="279">
        <f t="shared" si="114"/>
        <v>1</v>
      </c>
      <c r="I1381" s="281"/>
      <c r="J1381" s="281"/>
      <c r="K1381" s="281"/>
      <c r="L1381" s="281"/>
      <c r="M1381" s="281"/>
      <c r="N1381" s="281"/>
      <c r="O1381" s="281"/>
    </row>
    <row r="1382" spans="1:15" s="282" customFormat="1" x14ac:dyDescent="0.25">
      <c r="A1382" s="277"/>
      <c r="B1382" s="296" t="s">
        <v>855</v>
      </c>
      <c r="C1382" s="277"/>
      <c r="D1382" s="279">
        <v>1</v>
      </c>
      <c r="E1382" s="279"/>
      <c r="F1382" s="279"/>
      <c r="G1382" s="279"/>
      <c r="H1382" s="279">
        <f t="shared" si="114"/>
        <v>1</v>
      </c>
      <c r="I1382" s="281"/>
      <c r="J1382" s="281"/>
      <c r="K1382" s="281"/>
      <c r="L1382" s="281"/>
      <c r="M1382" s="281"/>
      <c r="N1382" s="281"/>
      <c r="O1382" s="281"/>
    </row>
    <row r="1383" spans="1:15" s="282" customFormat="1" x14ac:dyDescent="0.25">
      <c r="A1383" s="277"/>
      <c r="B1383" s="296" t="s">
        <v>857</v>
      </c>
      <c r="C1383" s="277"/>
      <c r="D1383" s="279">
        <v>1</v>
      </c>
      <c r="E1383" s="279"/>
      <c r="F1383" s="279"/>
      <c r="G1383" s="279"/>
      <c r="H1383" s="279">
        <f t="shared" si="114"/>
        <v>1</v>
      </c>
      <c r="I1383" s="281"/>
      <c r="J1383" s="281"/>
      <c r="K1383" s="281"/>
      <c r="L1383" s="281"/>
      <c r="M1383" s="281"/>
      <c r="N1383" s="281"/>
      <c r="O1383" s="281"/>
    </row>
    <row r="1384" spans="1:15" s="282" customFormat="1" x14ac:dyDescent="0.25">
      <c r="A1384" s="277"/>
      <c r="B1384" s="296" t="s">
        <v>592</v>
      </c>
      <c r="C1384" s="277"/>
      <c r="D1384" s="279">
        <v>1</v>
      </c>
      <c r="E1384" s="279"/>
      <c r="F1384" s="279"/>
      <c r="G1384" s="279"/>
      <c r="H1384" s="279">
        <f t="shared" si="114"/>
        <v>1</v>
      </c>
      <c r="I1384" s="281"/>
      <c r="J1384" s="281"/>
      <c r="K1384" s="281"/>
      <c r="L1384" s="281"/>
      <c r="M1384" s="281"/>
      <c r="N1384" s="281"/>
      <c r="O1384" s="281"/>
    </row>
    <row r="1385" spans="1:15" s="282" customFormat="1" x14ac:dyDescent="0.25">
      <c r="A1385" s="277"/>
      <c r="B1385" s="296" t="s">
        <v>858</v>
      </c>
      <c r="C1385" s="277"/>
      <c r="D1385" s="279">
        <v>1</v>
      </c>
      <c r="E1385" s="279"/>
      <c r="F1385" s="279"/>
      <c r="G1385" s="279"/>
      <c r="H1385" s="279">
        <f t="shared" si="114"/>
        <v>1</v>
      </c>
      <c r="I1385" s="281"/>
      <c r="J1385" s="281"/>
      <c r="K1385" s="281"/>
      <c r="L1385" s="281"/>
      <c r="M1385" s="281"/>
      <c r="N1385" s="281"/>
      <c r="O1385" s="281"/>
    </row>
    <row r="1386" spans="1:15" s="282" customFormat="1" x14ac:dyDescent="0.25">
      <c r="A1386" s="277"/>
      <c r="B1386" s="296" t="s">
        <v>972</v>
      </c>
      <c r="C1386" s="277"/>
      <c r="D1386" s="279">
        <v>3</v>
      </c>
      <c r="E1386" s="279"/>
      <c r="F1386" s="279"/>
      <c r="G1386" s="279"/>
      <c r="H1386" s="279">
        <f t="shared" si="114"/>
        <v>3</v>
      </c>
      <c r="I1386" s="281"/>
      <c r="J1386" s="281"/>
      <c r="K1386" s="281"/>
      <c r="L1386" s="281"/>
      <c r="M1386" s="281"/>
      <c r="N1386" s="281"/>
      <c r="O1386" s="281"/>
    </row>
    <row r="1387" spans="1:15" s="282" customFormat="1" x14ac:dyDescent="0.25">
      <c r="A1387" s="277"/>
      <c r="B1387" s="296" t="s">
        <v>589</v>
      </c>
      <c r="C1387" s="277"/>
      <c r="D1387" s="279">
        <v>1</v>
      </c>
      <c r="E1387" s="279"/>
      <c r="F1387" s="279"/>
      <c r="G1387" s="279"/>
      <c r="H1387" s="279">
        <f t="shared" si="114"/>
        <v>1</v>
      </c>
      <c r="I1387" s="281"/>
      <c r="J1387" s="281"/>
      <c r="K1387" s="281"/>
      <c r="L1387" s="281"/>
      <c r="M1387" s="281"/>
      <c r="N1387" s="281"/>
      <c r="O1387" s="281"/>
    </row>
    <row r="1388" spans="1:15" s="282" customFormat="1" x14ac:dyDescent="0.25">
      <c r="A1388" s="277"/>
      <c r="B1388" s="296" t="s">
        <v>859</v>
      </c>
      <c r="C1388" s="277"/>
      <c r="D1388" s="279">
        <v>1</v>
      </c>
      <c r="E1388" s="279"/>
      <c r="F1388" s="279"/>
      <c r="G1388" s="279"/>
      <c r="H1388" s="279">
        <f t="shared" si="114"/>
        <v>1</v>
      </c>
      <c r="I1388" s="281"/>
      <c r="J1388" s="281"/>
      <c r="K1388" s="281"/>
      <c r="L1388" s="281"/>
      <c r="M1388" s="281"/>
      <c r="N1388" s="281"/>
      <c r="O1388" s="281"/>
    </row>
    <row r="1389" spans="1:15" s="282" customFormat="1" x14ac:dyDescent="0.25">
      <c r="A1389" s="277"/>
      <c r="B1389" s="285" t="s">
        <v>860</v>
      </c>
      <c r="C1389" s="277"/>
      <c r="D1389" s="279">
        <v>1</v>
      </c>
      <c r="E1389" s="279"/>
      <c r="F1389" s="279"/>
      <c r="G1389" s="279"/>
      <c r="H1389" s="279">
        <f t="shared" si="114"/>
        <v>1</v>
      </c>
      <c r="I1389" s="281"/>
      <c r="J1389" s="281"/>
      <c r="K1389" s="281"/>
      <c r="L1389" s="281"/>
      <c r="M1389" s="281"/>
      <c r="N1389" s="281"/>
      <c r="O1389" s="281"/>
    </row>
    <row r="1390" spans="1:15" s="282" customFormat="1" x14ac:dyDescent="0.25">
      <c r="A1390" s="277"/>
      <c r="B1390" s="296" t="s">
        <v>862</v>
      </c>
      <c r="C1390" s="277"/>
      <c r="D1390" s="279">
        <v>1</v>
      </c>
      <c r="E1390" s="279"/>
      <c r="F1390" s="279"/>
      <c r="G1390" s="279"/>
      <c r="H1390" s="279">
        <f t="shared" si="114"/>
        <v>1</v>
      </c>
      <c r="I1390" s="281"/>
      <c r="J1390" s="281"/>
      <c r="K1390" s="281"/>
      <c r="L1390" s="281"/>
      <c r="M1390" s="281"/>
      <c r="N1390" s="281"/>
      <c r="O1390" s="281"/>
    </row>
    <row r="1391" spans="1:15" s="282" customFormat="1" x14ac:dyDescent="0.25">
      <c r="A1391" s="277"/>
      <c r="B1391" s="296" t="s">
        <v>801</v>
      </c>
      <c r="C1391" s="277"/>
      <c r="D1391" s="279">
        <v>1</v>
      </c>
      <c r="E1391" s="279"/>
      <c r="F1391" s="279"/>
      <c r="G1391" s="279"/>
      <c r="H1391" s="279">
        <f t="shared" si="114"/>
        <v>1</v>
      </c>
      <c r="I1391" s="281"/>
      <c r="J1391" s="281"/>
      <c r="K1391" s="281"/>
      <c r="L1391" s="281"/>
      <c r="M1391" s="281"/>
      <c r="N1391" s="281"/>
      <c r="O1391" s="281"/>
    </row>
    <row r="1392" spans="1:15" s="282" customFormat="1" x14ac:dyDescent="0.25">
      <c r="A1392" s="277"/>
      <c r="B1392" s="296" t="s">
        <v>863</v>
      </c>
      <c r="C1392" s="277"/>
      <c r="D1392" s="279">
        <v>1</v>
      </c>
      <c r="E1392" s="279"/>
      <c r="F1392" s="279"/>
      <c r="G1392" s="279"/>
      <c r="H1392" s="279">
        <f t="shared" si="114"/>
        <v>1</v>
      </c>
      <c r="I1392" s="281"/>
      <c r="J1392" s="281"/>
      <c r="K1392" s="281"/>
      <c r="L1392" s="281"/>
      <c r="M1392" s="281"/>
      <c r="N1392" s="281"/>
      <c r="O1392" s="281"/>
    </row>
    <row r="1393" spans="1:16" s="282" customFormat="1" x14ac:dyDescent="0.25">
      <c r="A1393" s="277"/>
      <c r="B1393" s="296" t="s">
        <v>865</v>
      </c>
      <c r="C1393" s="277"/>
      <c r="D1393" s="279">
        <v>1</v>
      </c>
      <c r="E1393" s="279"/>
      <c r="F1393" s="279"/>
      <c r="G1393" s="279"/>
      <c r="H1393" s="279">
        <f t="shared" si="114"/>
        <v>1</v>
      </c>
      <c r="I1393" s="281"/>
      <c r="J1393" s="281"/>
      <c r="K1393" s="281"/>
      <c r="L1393" s="281"/>
      <c r="M1393" s="281"/>
      <c r="N1393" s="281"/>
      <c r="O1393" s="281"/>
    </row>
    <row r="1394" spans="1:16" s="282" customFormat="1" x14ac:dyDescent="0.25">
      <c r="A1394" s="277"/>
      <c r="B1394" s="296" t="s">
        <v>866</v>
      </c>
      <c r="C1394" s="277"/>
      <c r="D1394" s="279">
        <v>1</v>
      </c>
      <c r="E1394" s="279"/>
      <c r="F1394" s="279"/>
      <c r="G1394" s="279"/>
      <c r="H1394" s="279">
        <f t="shared" si="114"/>
        <v>1</v>
      </c>
      <c r="I1394" s="281"/>
      <c r="J1394" s="281"/>
      <c r="K1394" s="281"/>
      <c r="L1394" s="281"/>
      <c r="M1394" s="281"/>
      <c r="N1394" s="281"/>
      <c r="O1394" s="281"/>
    </row>
    <row r="1395" spans="1:16" s="282" customFormat="1" x14ac:dyDescent="0.25">
      <c r="A1395" s="277"/>
      <c r="B1395" s="296" t="s">
        <v>868</v>
      </c>
      <c r="C1395" s="277"/>
      <c r="D1395" s="279">
        <v>1</v>
      </c>
      <c r="E1395" s="279"/>
      <c r="F1395" s="279"/>
      <c r="G1395" s="279"/>
      <c r="H1395" s="279">
        <f t="shared" si="114"/>
        <v>1</v>
      </c>
      <c r="I1395" s="281"/>
      <c r="J1395" s="281"/>
      <c r="K1395" s="281"/>
      <c r="L1395" s="281"/>
      <c r="M1395" s="281"/>
      <c r="N1395" s="281"/>
      <c r="O1395" s="281"/>
    </row>
    <row r="1396" spans="1:16" s="282" customFormat="1" x14ac:dyDescent="0.25">
      <c r="A1396" s="277"/>
      <c r="B1396" s="296" t="s">
        <v>869</v>
      </c>
      <c r="C1396" s="277"/>
      <c r="D1396" s="279">
        <v>1</v>
      </c>
      <c r="E1396" s="279"/>
      <c r="F1396" s="279"/>
      <c r="G1396" s="279"/>
      <c r="H1396" s="279">
        <f t="shared" si="114"/>
        <v>1</v>
      </c>
      <c r="I1396" s="281"/>
      <c r="J1396" s="281"/>
      <c r="K1396" s="281"/>
      <c r="L1396" s="281"/>
      <c r="M1396" s="281"/>
      <c r="N1396" s="281"/>
      <c r="O1396" s="281"/>
    </row>
    <row r="1397" spans="1:16" s="282" customFormat="1" x14ac:dyDescent="0.25">
      <c r="A1397" s="277"/>
      <c r="B1397" s="296" t="s">
        <v>870</v>
      </c>
      <c r="C1397" s="277"/>
      <c r="D1397" s="279">
        <v>1</v>
      </c>
      <c r="E1397" s="279"/>
      <c r="F1397" s="279"/>
      <c r="G1397" s="279"/>
      <c r="H1397" s="279">
        <f t="shared" si="114"/>
        <v>1</v>
      </c>
      <c r="I1397" s="281"/>
      <c r="J1397" s="281"/>
      <c r="K1397" s="281"/>
      <c r="L1397" s="281"/>
      <c r="M1397" s="281"/>
      <c r="N1397" s="281"/>
      <c r="O1397" s="281"/>
    </row>
    <row r="1398" spans="1:16" s="282" customFormat="1" x14ac:dyDescent="0.25">
      <c r="A1398" s="277"/>
      <c r="B1398" s="296" t="s">
        <v>970</v>
      </c>
      <c r="C1398" s="277"/>
      <c r="D1398" s="279">
        <v>1</v>
      </c>
      <c r="E1398" s="279"/>
      <c r="F1398" s="279"/>
      <c r="G1398" s="279"/>
      <c r="H1398" s="279">
        <f t="shared" si="114"/>
        <v>1</v>
      </c>
      <c r="I1398" s="281"/>
      <c r="J1398" s="281"/>
      <c r="K1398" s="281"/>
      <c r="L1398" s="281"/>
      <c r="M1398" s="281"/>
      <c r="N1398" s="281"/>
      <c r="O1398" s="281"/>
    </row>
    <row r="1399" spans="1:16" s="282" customFormat="1" x14ac:dyDescent="0.25">
      <c r="A1399" s="277"/>
      <c r="B1399" s="283" t="str">
        <f>"Total item "&amp;A1373</f>
        <v>Total item 11.2.10</v>
      </c>
      <c r="C1399" s="277"/>
      <c r="D1399" s="279"/>
      <c r="E1399" s="284"/>
      <c r="F1399" s="279"/>
      <c r="G1399" s="279"/>
      <c r="H1399" s="264">
        <f>SUM(H1373:H1398)</f>
        <v>26</v>
      </c>
      <c r="I1399" s="352"/>
      <c r="J1399" s="353"/>
      <c r="K1399" s="354"/>
      <c r="L1399" s="291"/>
      <c r="M1399" s="329"/>
      <c r="N1399" s="329"/>
      <c r="O1399" s="329"/>
      <c r="P1399" s="344"/>
    </row>
    <row r="1400" spans="1:16" s="270" customFormat="1" x14ac:dyDescent="0.25">
      <c r="A1400" s="267"/>
      <c r="B1400" s="285"/>
      <c r="C1400" s="267"/>
      <c r="D1400" s="269"/>
      <c r="E1400" s="269"/>
      <c r="F1400" s="711" t="s">
        <v>784</v>
      </c>
      <c r="G1400" s="712"/>
      <c r="H1400" s="286">
        <f>'[17]2º REPROGRAMAÇÃO'!K124</f>
        <v>9</v>
      </c>
      <c r="J1400" s="329"/>
      <c r="K1400" s="329"/>
      <c r="L1400" s="329"/>
      <c r="M1400" s="329"/>
      <c r="N1400" s="329"/>
      <c r="O1400" s="329"/>
      <c r="P1400" s="344"/>
    </row>
    <row r="1401" spans="1:16" s="270" customFormat="1" x14ac:dyDescent="0.25">
      <c r="A1401" s="267"/>
      <c r="B1401" s="285"/>
      <c r="C1401" s="267"/>
      <c r="D1401" s="269"/>
      <c r="E1401" s="269"/>
      <c r="F1401" s="672" t="str">
        <f>IF(H1401&gt;=0,"ADITAR","SUPRIMIR")</f>
        <v>ADITAR</v>
      </c>
      <c r="G1401" s="673"/>
      <c r="H1401" s="287">
        <f>H1399-H1400</f>
        <v>17</v>
      </c>
      <c r="J1401" s="329"/>
      <c r="K1401" s="329"/>
      <c r="L1401" s="329"/>
      <c r="M1401" s="329"/>
      <c r="N1401" s="329"/>
      <c r="O1401" s="329"/>
      <c r="P1401" s="344"/>
    </row>
    <row r="1402" spans="1:16" s="367" customFormat="1" x14ac:dyDescent="0.25">
      <c r="A1402" s="334"/>
      <c r="B1402" s="335"/>
      <c r="C1402" s="334"/>
      <c r="D1402" s="336"/>
      <c r="E1402" s="336"/>
      <c r="F1402" s="336"/>
      <c r="G1402" s="336"/>
      <c r="H1402" s="336"/>
      <c r="I1402" s="364"/>
      <c r="J1402" s="365"/>
      <c r="K1402" s="365"/>
      <c r="L1402" s="365"/>
      <c r="M1402" s="365"/>
      <c r="N1402" s="365"/>
      <c r="O1402" s="365"/>
      <c r="P1402" s="366"/>
    </row>
    <row r="1403" spans="1:16" s="276" customFormat="1" ht="45" x14ac:dyDescent="0.25">
      <c r="A1403" s="337" t="str">
        <f>'[17]2º REPROGRAMAÇÃO'!A125</f>
        <v>11.2.10A</v>
      </c>
      <c r="B1403" s="338" t="str">
        <f>'[17]2º REPROGRAMAÇÃO'!B125</f>
        <v>PONTO DE ILUMINAÇÃO RESIDENCIAL SIMPLES, CAIXA ELÉTRICA, ELETRODUTO, CABO, RASGO, QUEBRA E CHUMBAMENTO (EXCLUINDO LUMINÁRIA E LÂMPADA). AF_01/2016 (COMPOSIÇÃO 001)</v>
      </c>
      <c r="C1403" s="384" t="str">
        <f>'[17]2º REPROGRAMAÇÃO'!C125</f>
        <v>un</v>
      </c>
      <c r="D1403" s="339"/>
      <c r="E1403" s="339"/>
      <c r="F1403" s="339"/>
      <c r="G1403" s="339"/>
      <c r="H1403" s="339"/>
      <c r="I1403" s="275"/>
      <c r="J1403" s="275"/>
      <c r="K1403" s="275"/>
      <c r="L1403" s="275"/>
      <c r="M1403" s="275"/>
      <c r="N1403" s="275"/>
      <c r="O1403" s="275"/>
    </row>
    <row r="1404" spans="1:16" s="282" customFormat="1" x14ac:dyDescent="0.25">
      <c r="A1404" s="277"/>
      <c r="B1404" s="296" t="s">
        <v>845</v>
      </c>
      <c r="C1404" s="277"/>
      <c r="D1404" s="279"/>
      <c r="E1404" s="279"/>
      <c r="F1404" s="279"/>
      <c r="G1404" s="279"/>
      <c r="H1404" s="279"/>
      <c r="I1404" s="281"/>
      <c r="J1404" s="281"/>
      <c r="K1404" s="281"/>
      <c r="L1404" s="281"/>
      <c r="M1404" s="281"/>
      <c r="N1404" s="281"/>
      <c r="O1404" s="281"/>
    </row>
    <row r="1405" spans="1:16" s="282" customFormat="1" x14ac:dyDescent="0.25">
      <c r="A1405" s="277"/>
      <c r="B1405" s="296" t="s">
        <v>848</v>
      </c>
      <c r="C1405" s="277"/>
      <c r="D1405" s="279">
        <v>1</v>
      </c>
      <c r="E1405" s="279"/>
      <c r="F1405" s="279"/>
      <c r="G1405" s="279"/>
      <c r="H1405" s="279">
        <f t="shared" ref="H1405:H1415" si="115">TRUNC(PRODUCT(D1405:G1405),2)</f>
        <v>1</v>
      </c>
      <c r="I1405" s="281"/>
      <c r="J1405" s="281"/>
      <c r="K1405" s="281"/>
      <c r="L1405" s="281"/>
      <c r="M1405" s="281"/>
      <c r="N1405" s="281"/>
      <c r="O1405" s="281"/>
    </row>
    <row r="1406" spans="1:16" s="282" customFormat="1" x14ac:dyDescent="0.25">
      <c r="A1406" s="277"/>
      <c r="B1406" s="296" t="s">
        <v>850</v>
      </c>
      <c r="C1406" s="277"/>
      <c r="D1406" s="279">
        <v>2</v>
      </c>
      <c r="E1406" s="279"/>
      <c r="F1406" s="279"/>
      <c r="G1406" s="279"/>
      <c r="H1406" s="279">
        <f t="shared" si="115"/>
        <v>2</v>
      </c>
      <c r="I1406" s="281"/>
      <c r="J1406" s="281"/>
      <c r="K1406" s="281"/>
      <c r="L1406" s="281"/>
      <c r="M1406" s="281"/>
      <c r="N1406" s="281"/>
      <c r="O1406" s="281"/>
    </row>
    <row r="1407" spans="1:16" s="282" customFormat="1" x14ac:dyDescent="0.25">
      <c r="A1407" s="277"/>
      <c r="B1407" s="296" t="s">
        <v>852</v>
      </c>
      <c r="C1407" s="277"/>
      <c r="D1407" s="279">
        <v>1</v>
      </c>
      <c r="E1407" s="279"/>
      <c r="F1407" s="279"/>
      <c r="G1407" s="279"/>
      <c r="H1407" s="279">
        <f t="shared" si="115"/>
        <v>1</v>
      </c>
      <c r="I1407" s="33"/>
      <c r="J1407" s="281"/>
      <c r="K1407" s="281"/>
      <c r="L1407" s="281"/>
      <c r="M1407" s="281"/>
      <c r="N1407" s="281"/>
      <c r="O1407" s="281"/>
    </row>
    <row r="1408" spans="1:16" s="282" customFormat="1" x14ac:dyDescent="0.25">
      <c r="A1408" s="277"/>
      <c r="B1408" s="296" t="s">
        <v>854</v>
      </c>
      <c r="C1408" s="277"/>
      <c r="D1408" s="279">
        <v>3</v>
      </c>
      <c r="E1408" s="279"/>
      <c r="F1408" s="279"/>
      <c r="G1408" s="279"/>
      <c r="H1408" s="279">
        <f t="shared" si="115"/>
        <v>3</v>
      </c>
      <c r="I1408" s="281"/>
      <c r="J1408" s="281"/>
      <c r="K1408" s="281"/>
      <c r="L1408" s="281"/>
      <c r="M1408" s="281"/>
      <c r="N1408" s="281"/>
      <c r="O1408" s="281"/>
    </row>
    <row r="1409" spans="1:16" s="282" customFormat="1" x14ac:dyDescent="0.25">
      <c r="A1409" s="277"/>
      <c r="B1409" s="285" t="s">
        <v>860</v>
      </c>
      <c r="C1409" s="277"/>
      <c r="D1409" s="279">
        <v>5</v>
      </c>
      <c r="E1409" s="279"/>
      <c r="F1409" s="279"/>
      <c r="G1409" s="279"/>
      <c r="H1409" s="279">
        <f t="shared" si="115"/>
        <v>5</v>
      </c>
      <c r="I1409" s="281"/>
      <c r="J1409" s="281"/>
      <c r="K1409" s="281"/>
      <c r="L1409" s="281"/>
      <c r="M1409" s="281"/>
      <c r="N1409" s="281"/>
      <c r="O1409" s="281"/>
    </row>
    <row r="1410" spans="1:16" s="282" customFormat="1" x14ac:dyDescent="0.25">
      <c r="A1410" s="277"/>
      <c r="B1410" s="296" t="s">
        <v>862</v>
      </c>
      <c r="C1410" s="277"/>
      <c r="D1410" s="279">
        <v>1</v>
      </c>
      <c r="E1410" s="279"/>
      <c r="F1410" s="279"/>
      <c r="G1410" s="279"/>
      <c r="H1410" s="279">
        <f t="shared" si="115"/>
        <v>1</v>
      </c>
      <c r="I1410" s="281"/>
      <c r="J1410" s="281"/>
      <c r="K1410" s="281"/>
      <c r="L1410" s="281"/>
      <c r="M1410" s="281"/>
      <c r="N1410" s="281"/>
      <c r="O1410" s="281"/>
    </row>
    <row r="1411" spans="1:16" s="282" customFormat="1" x14ac:dyDescent="0.25">
      <c r="A1411" s="277"/>
      <c r="B1411" s="296" t="s">
        <v>801</v>
      </c>
      <c r="C1411" s="277"/>
      <c r="D1411" s="279">
        <v>1</v>
      </c>
      <c r="E1411" s="279"/>
      <c r="F1411" s="279"/>
      <c r="G1411" s="279"/>
      <c r="H1411" s="279">
        <f t="shared" si="115"/>
        <v>1</v>
      </c>
      <c r="I1411" s="281"/>
      <c r="J1411" s="281"/>
      <c r="K1411" s="281"/>
      <c r="L1411" s="281"/>
      <c r="M1411" s="281"/>
      <c r="N1411" s="281"/>
      <c r="O1411" s="281"/>
    </row>
    <row r="1412" spans="1:16" s="282" customFormat="1" x14ac:dyDescent="0.25">
      <c r="A1412" s="277"/>
      <c r="B1412" s="296" t="s">
        <v>865</v>
      </c>
      <c r="C1412" s="277"/>
      <c r="D1412" s="279">
        <v>1</v>
      </c>
      <c r="E1412" s="279"/>
      <c r="F1412" s="279"/>
      <c r="G1412" s="279"/>
      <c r="H1412" s="279">
        <f t="shared" si="115"/>
        <v>1</v>
      </c>
      <c r="I1412" s="281"/>
      <c r="J1412" s="281"/>
      <c r="K1412" s="281"/>
      <c r="L1412" s="281"/>
      <c r="M1412" s="281"/>
      <c r="N1412" s="281"/>
      <c r="O1412" s="281"/>
    </row>
    <row r="1413" spans="1:16" s="282" customFormat="1" x14ac:dyDescent="0.25">
      <c r="A1413" s="277"/>
      <c r="B1413" s="296" t="s">
        <v>868</v>
      </c>
      <c r="C1413" s="277"/>
      <c r="D1413" s="279">
        <v>1</v>
      </c>
      <c r="E1413" s="279"/>
      <c r="F1413" s="279"/>
      <c r="G1413" s="279"/>
      <c r="H1413" s="279">
        <f t="shared" si="115"/>
        <v>1</v>
      </c>
      <c r="I1413" s="281"/>
      <c r="J1413" s="281"/>
      <c r="K1413" s="281"/>
      <c r="L1413" s="281"/>
      <c r="M1413" s="281"/>
      <c r="N1413" s="281"/>
      <c r="O1413" s="281"/>
    </row>
    <row r="1414" spans="1:16" s="282" customFormat="1" x14ac:dyDescent="0.25">
      <c r="A1414" s="277"/>
      <c r="B1414" s="296" t="s">
        <v>869</v>
      </c>
      <c r="C1414" s="277"/>
      <c r="D1414" s="279">
        <v>1</v>
      </c>
      <c r="E1414" s="279"/>
      <c r="F1414" s="279"/>
      <c r="G1414" s="279"/>
      <c r="H1414" s="279">
        <f t="shared" si="115"/>
        <v>1</v>
      </c>
      <c r="I1414" s="281"/>
      <c r="J1414" s="281"/>
      <c r="K1414" s="281"/>
      <c r="L1414" s="281"/>
      <c r="M1414" s="281"/>
      <c r="N1414" s="281"/>
      <c r="O1414" s="281"/>
    </row>
    <row r="1415" spans="1:16" s="282" customFormat="1" x14ac:dyDescent="0.25">
      <c r="A1415" s="277"/>
      <c r="B1415" s="296" t="s">
        <v>970</v>
      </c>
      <c r="C1415" s="277"/>
      <c r="D1415" s="279">
        <v>2</v>
      </c>
      <c r="E1415" s="279"/>
      <c r="F1415" s="279"/>
      <c r="G1415" s="279"/>
      <c r="H1415" s="279">
        <f t="shared" si="115"/>
        <v>2</v>
      </c>
      <c r="I1415" s="281"/>
      <c r="J1415" s="281"/>
      <c r="K1415" s="281"/>
      <c r="L1415" s="281"/>
      <c r="M1415" s="281"/>
      <c r="N1415" s="281"/>
      <c r="O1415" s="281"/>
    </row>
    <row r="1416" spans="1:16" s="282" customFormat="1" x14ac:dyDescent="0.25">
      <c r="A1416" s="277"/>
      <c r="B1416" s="283" t="str">
        <f>"Total item "&amp;A1403</f>
        <v>Total item 11.2.10A</v>
      </c>
      <c r="C1416" s="277"/>
      <c r="D1416" s="279"/>
      <c r="E1416" s="284"/>
      <c r="F1416" s="279"/>
      <c r="G1416" s="279"/>
      <c r="H1416" s="264">
        <f>SUM(H1403:H1415)</f>
        <v>19</v>
      </c>
      <c r="I1416" s="352"/>
      <c r="J1416" s="353"/>
      <c r="K1416" s="354"/>
      <c r="L1416" s="291"/>
      <c r="M1416" s="329"/>
      <c r="N1416" s="329"/>
      <c r="O1416" s="329"/>
      <c r="P1416" s="344"/>
    </row>
    <row r="1417" spans="1:16" s="270" customFormat="1" x14ac:dyDescent="0.25">
      <c r="A1417" s="267"/>
      <c r="B1417" s="285"/>
      <c r="C1417" s="267"/>
      <c r="D1417" s="269"/>
      <c r="E1417" s="269"/>
      <c r="F1417" s="711" t="s">
        <v>784</v>
      </c>
      <c r="G1417" s="712"/>
      <c r="H1417" s="286">
        <f>'[17]2º REPROGRAMAÇÃO'!K125</f>
        <v>0</v>
      </c>
      <c r="J1417" s="329"/>
      <c r="K1417" s="329"/>
      <c r="L1417" s="329"/>
      <c r="M1417" s="329"/>
      <c r="N1417" s="329"/>
      <c r="O1417" s="329"/>
      <c r="P1417" s="344"/>
    </row>
    <row r="1418" spans="1:16" s="270" customFormat="1" x14ac:dyDescent="0.25">
      <c r="A1418" s="267"/>
      <c r="B1418" s="285"/>
      <c r="C1418" s="267"/>
      <c r="D1418" s="269"/>
      <c r="E1418" s="269"/>
      <c r="F1418" s="672" t="str">
        <f>IF(H1418&gt;=0,"ADITAR","SUPRIMIR")</f>
        <v>ADITAR</v>
      </c>
      <c r="G1418" s="673"/>
      <c r="H1418" s="287">
        <f>H1416-H1417</f>
        <v>19</v>
      </c>
      <c r="J1418" s="329"/>
      <c r="K1418" s="329"/>
      <c r="L1418" s="329"/>
      <c r="M1418" s="329"/>
      <c r="N1418" s="329"/>
      <c r="O1418" s="329"/>
      <c r="P1418" s="344"/>
    </row>
    <row r="1419" spans="1:16" s="367" customFormat="1" x14ac:dyDescent="0.25">
      <c r="A1419" s="334"/>
      <c r="B1419" s="335"/>
      <c r="C1419" s="334"/>
      <c r="D1419" s="336"/>
      <c r="E1419" s="336"/>
      <c r="F1419" s="336"/>
      <c r="G1419" s="336"/>
      <c r="H1419" s="336"/>
      <c r="I1419" s="364"/>
      <c r="J1419" s="365"/>
      <c r="K1419" s="365"/>
      <c r="L1419" s="365"/>
      <c r="M1419" s="365"/>
      <c r="N1419" s="365"/>
      <c r="O1419" s="365"/>
      <c r="P1419" s="366"/>
    </row>
    <row r="1420" spans="1:16" s="276" customFormat="1" ht="45" x14ac:dyDescent="0.25">
      <c r="A1420" s="337" t="str">
        <f>'[17]BM 07'!A109</f>
        <v>11.2.11</v>
      </c>
      <c r="B1420" s="338" t="str">
        <f>'[17]BM 07'!B109</f>
        <v>PONTO DE ILUMINAÇÃO RESIDENCIAL INCLUINDO INTERRUPTOR SIMPLES (2 MÓDULOS), CAIXA ELÉTRICA, ELETRODUTO, CABO, RASGO, QUEBRA E CHUMBAMENTO (EXCLUINDO LUMINÁRIA E LÂMPADA). AF_01/2016</v>
      </c>
      <c r="C1420" s="337" t="str">
        <f>'[17]BM 07'!C109</f>
        <v>UN</v>
      </c>
      <c r="D1420" s="339"/>
      <c r="E1420" s="339"/>
      <c r="F1420" s="339"/>
      <c r="G1420" s="339"/>
      <c r="H1420" s="339"/>
      <c r="I1420" s="275"/>
      <c r="J1420" s="275"/>
      <c r="K1420" s="275"/>
      <c r="L1420" s="275"/>
      <c r="M1420" s="275"/>
      <c r="N1420" s="275"/>
      <c r="O1420" s="275"/>
    </row>
    <row r="1421" spans="1:16" s="282" customFormat="1" x14ac:dyDescent="0.25">
      <c r="A1421" s="277"/>
      <c r="B1421" s="283" t="str">
        <f>"Total item "&amp;A1420</f>
        <v>Total item 11.2.11</v>
      </c>
      <c r="C1421" s="277"/>
      <c r="D1421" s="279"/>
      <c r="E1421" s="284"/>
      <c r="F1421" s="279"/>
      <c r="G1421" s="279"/>
      <c r="H1421" s="264">
        <f>SUM(H1420:H1420)</f>
        <v>0</v>
      </c>
      <c r="I1421" s="352"/>
      <c r="J1421" s="353"/>
      <c r="K1421" s="354"/>
      <c r="L1421" s="383"/>
      <c r="M1421" s="329"/>
      <c r="N1421" s="329"/>
      <c r="O1421" s="329"/>
      <c r="P1421" s="344"/>
    </row>
    <row r="1422" spans="1:16" s="270" customFormat="1" x14ac:dyDescent="0.25">
      <c r="A1422" s="267"/>
      <c r="B1422" s="285"/>
      <c r="C1422" s="267"/>
      <c r="D1422" s="269"/>
      <c r="E1422" s="269"/>
      <c r="F1422" s="711" t="s">
        <v>784</v>
      </c>
      <c r="G1422" s="712"/>
      <c r="H1422" s="286">
        <f>'[17]2º REPROGRAMAÇÃO'!K126</f>
        <v>51</v>
      </c>
      <c r="J1422" s="329"/>
      <c r="K1422" s="329"/>
      <c r="L1422" s="329"/>
      <c r="M1422" s="329"/>
      <c r="N1422" s="329"/>
      <c r="O1422" s="329"/>
      <c r="P1422" s="344"/>
    </row>
    <row r="1423" spans="1:16" s="270" customFormat="1" x14ac:dyDescent="0.25">
      <c r="A1423" s="267"/>
      <c r="B1423" s="285"/>
      <c r="C1423" s="267"/>
      <c r="D1423" s="269"/>
      <c r="E1423" s="269"/>
      <c r="F1423" s="672" t="str">
        <f>IF(H1423&gt;=0,"ADITAR","SUPRIMIR")</f>
        <v>SUPRIMIR</v>
      </c>
      <c r="G1423" s="673"/>
      <c r="H1423" s="287">
        <f>H1421-H1422</f>
        <v>-51</v>
      </c>
      <c r="J1423" s="329"/>
      <c r="K1423" s="329"/>
      <c r="L1423" s="329"/>
      <c r="M1423" s="329"/>
      <c r="N1423" s="329"/>
      <c r="O1423" s="329"/>
      <c r="P1423" s="344"/>
    </row>
    <row r="1424" spans="1:16" s="367" customFormat="1" x14ac:dyDescent="0.25">
      <c r="A1424" s="334"/>
      <c r="B1424" s="335"/>
      <c r="C1424" s="334"/>
      <c r="D1424" s="336"/>
      <c r="E1424" s="336"/>
      <c r="F1424" s="336"/>
      <c r="G1424" s="336"/>
      <c r="H1424" s="336"/>
      <c r="I1424" s="364"/>
      <c r="J1424" s="365"/>
      <c r="K1424" s="365"/>
      <c r="L1424" s="365"/>
      <c r="M1424" s="365"/>
      <c r="N1424" s="365"/>
      <c r="O1424" s="365"/>
      <c r="P1424" s="366"/>
    </row>
    <row r="1425" spans="1:16" s="276" customFormat="1" ht="56.25" x14ac:dyDescent="0.25">
      <c r="A1425" s="337" t="str">
        <f>'[17]2º REPROGRAMAÇÃO'!A127</f>
        <v>11.2.12</v>
      </c>
      <c r="B1425" s="338" t="str">
        <f>'[17]2º REPROGRAMAÇÃO'!B127</f>
        <v>LUMINÁRIA QUADRADA EMBUTIDA NA PAREDE PARA LÂMPADA FLUORESCENTE COMPACTA 2X26W EM ALUMÍNIO FUNDIDO E PINTADO POR PROCESSO ELETROSTÁTICO COM REFLETOR EM ALUMÍNIO ANODIZADO ALTO BRILHO E DIFUSOR EM VIDRO TRANPARENTE PRISMÁTICO</v>
      </c>
      <c r="C1425" s="337" t="str">
        <f>'[17]2º REPROGRAMAÇÃO'!C127</f>
        <v>UN</v>
      </c>
      <c r="D1425" s="339"/>
      <c r="E1425" s="339"/>
      <c r="F1425" s="339"/>
      <c r="G1425" s="339"/>
      <c r="H1425" s="339"/>
      <c r="I1425" s="275"/>
      <c r="J1425" s="275"/>
      <c r="K1425" s="275"/>
      <c r="L1425" s="275"/>
      <c r="M1425" s="275"/>
      <c r="N1425" s="275"/>
      <c r="O1425" s="275"/>
    </row>
    <row r="1426" spans="1:16" s="282" customFormat="1" x14ac:dyDescent="0.25">
      <c r="A1426" s="277"/>
      <c r="B1426" s="283" t="str">
        <f>"Total item "&amp;A1425</f>
        <v>Total item 11.2.12</v>
      </c>
      <c r="C1426" s="277"/>
      <c r="D1426" s="279"/>
      <c r="E1426" s="284"/>
      <c r="F1426" s="279"/>
      <c r="G1426" s="279"/>
      <c r="H1426" s="264">
        <f>SUM(H1425:H1425)</f>
        <v>0</v>
      </c>
      <c r="I1426" s="352"/>
      <c r="J1426" s="353"/>
      <c r="K1426" s="354"/>
      <c r="L1426" s="383"/>
      <c r="M1426" s="329"/>
      <c r="N1426" s="329"/>
      <c r="O1426" s="329"/>
      <c r="P1426" s="344"/>
    </row>
    <row r="1427" spans="1:16" s="270" customFormat="1" x14ac:dyDescent="0.25">
      <c r="A1427" s="267"/>
      <c r="B1427" s="285"/>
      <c r="C1427" s="267"/>
      <c r="D1427" s="269"/>
      <c r="E1427" s="269"/>
      <c r="F1427" s="711" t="s">
        <v>506</v>
      </c>
      <c r="G1427" s="712"/>
      <c r="H1427" s="286">
        <f>'[17]2º REPROGRAMAÇÃO'!K127</f>
        <v>51</v>
      </c>
      <c r="J1427" s="329"/>
      <c r="K1427" s="329"/>
      <c r="L1427" s="329"/>
      <c r="M1427" s="329"/>
      <c r="N1427" s="329"/>
      <c r="O1427" s="329"/>
      <c r="P1427" s="344"/>
    </row>
    <row r="1428" spans="1:16" s="270" customFormat="1" x14ac:dyDescent="0.25">
      <c r="A1428" s="267"/>
      <c r="B1428" s="285"/>
      <c r="C1428" s="267"/>
      <c r="D1428" s="269"/>
      <c r="E1428" s="269"/>
      <c r="F1428" s="713" t="s">
        <v>507</v>
      </c>
      <c r="G1428" s="714"/>
      <c r="H1428" s="287">
        <f>H1426-H1427</f>
        <v>-51</v>
      </c>
      <c r="J1428" s="329"/>
      <c r="K1428" s="329"/>
      <c r="L1428" s="329"/>
      <c r="M1428" s="329"/>
      <c r="N1428" s="329"/>
      <c r="O1428" s="329"/>
      <c r="P1428" s="344"/>
    </row>
    <row r="1429" spans="1:16" s="367" customFormat="1" x14ac:dyDescent="0.25">
      <c r="A1429" s="334"/>
      <c r="B1429" s="335"/>
      <c r="C1429" s="334"/>
      <c r="D1429" s="336"/>
      <c r="E1429" s="336"/>
      <c r="F1429" s="336"/>
      <c r="G1429" s="336"/>
      <c r="H1429" s="336"/>
      <c r="I1429" s="364"/>
      <c r="J1429" s="365"/>
      <c r="K1429" s="365"/>
      <c r="L1429" s="365"/>
      <c r="M1429" s="365"/>
      <c r="N1429" s="365"/>
      <c r="O1429" s="365"/>
      <c r="P1429" s="366"/>
    </row>
    <row r="1430" spans="1:16" s="276" customFormat="1" ht="33.75" x14ac:dyDescent="0.25">
      <c r="A1430" s="337" t="str">
        <f>'[17]2º REPROGRAMAÇÃO'!A128</f>
        <v>11.2.12A</v>
      </c>
      <c r="B1430" s="338" t="str">
        <f>'[17]2º REPROGRAMAÇÃO'!B128</f>
        <v>LUMINARIA TIPO CALHA, DE SOBREPOR, COM REATOR DE PARTIDA RAPIDA E LAMPADA FLUORESCENTE 1X32W, COMPLETA, FORNECIMENTO E INSTALACAO (SINAPI 73953/001)</v>
      </c>
      <c r="C1430" s="384" t="str">
        <f>'[17]2º REPROGRAMAÇÃO'!C128</f>
        <v>UN</v>
      </c>
      <c r="D1430" s="339"/>
      <c r="E1430" s="339"/>
      <c r="F1430" s="339"/>
      <c r="G1430" s="339"/>
      <c r="H1430" s="339"/>
      <c r="I1430" s="275"/>
      <c r="J1430" s="275"/>
      <c r="K1430" s="275"/>
      <c r="L1430" s="275"/>
      <c r="M1430" s="275"/>
      <c r="N1430" s="275"/>
      <c r="O1430" s="275"/>
    </row>
    <row r="1431" spans="1:16" s="282" customFormat="1" x14ac:dyDescent="0.25">
      <c r="A1431" s="277"/>
      <c r="B1431" s="296" t="s">
        <v>973</v>
      </c>
      <c r="C1431" s="277"/>
      <c r="D1431" s="279">
        <v>12</v>
      </c>
      <c r="E1431" s="279"/>
      <c r="F1431" s="279"/>
      <c r="G1431" s="279"/>
      <c r="H1431" s="279">
        <f t="shared" ref="H1431" si="116">TRUNC(PRODUCT(D1431:G1431),2)</f>
        <v>12</v>
      </c>
      <c r="I1431" s="281"/>
      <c r="J1431" s="281"/>
      <c r="K1431" s="281"/>
      <c r="L1431" s="281"/>
      <c r="M1431" s="281"/>
      <c r="N1431" s="281"/>
      <c r="O1431" s="281"/>
    </row>
    <row r="1432" spans="1:16" s="282" customFormat="1" x14ac:dyDescent="0.25">
      <c r="A1432" s="277"/>
      <c r="B1432" s="283" t="str">
        <f>"Total item "&amp;A1430</f>
        <v>Total item 11.2.12A</v>
      </c>
      <c r="C1432" s="277"/>
      <c r="D1432" s="279"/>
      <c r="E1432" s="284"/>
      <c r="F1432" s="279"/>
      <c r="G1432" s="279"/>
      <c r="H1432" s="264">
        <f>SUM(H1430:H1431)</f>
        <v>12</v>
      </c>
      <c r="I1432" s="352"/>
      <c r="J1432" s="353"/>
      <c r="K1432" s="354"/>
      <c r="L1432" s="375"/>
      <c r="M1432" s="329"/>
      <c r="N1432" s="329"/>
      <c r="O1432" s="329"/>
      <c r="P1432" s="344"/>
    </row>
    <row r="1433" spans="1:16" s="270" customFormat="1" x14ac:dyDescent="0.25">
      <c r="A1433" s="267"/>
      <c r="B1433" s="285"/>
      <c r="C1433" s="267"/>
      <c r="D1433" s="269"/>
      <c r="E1433" s="269"/>
      <c r="F1433" s="711" t="s">
        <v>784</v>
      </c>
      <c r="G1433" s="712"/>
      <c r="H1433" s="286">
        <f>'[17]2º REPROGRAMAÇÃO'!K128</f>
        <v>0</v>
      </c>
      <c r="J1433" s="329"/>
      <c r="K1433" s="329"/>
      <c r="L1433" s="329"/>
      <c r="M1433" s="329"/>
      <c r="N1433" s="329"/>
      <c r="O1433" s="329"/>
      <c r="P1433" s="344"/>
    </row>
    <row r="1434" spans="1:16" s="270" customFormat="1" x14ac:dyDescent="0.25">
      <c r="A1434" s="267"/>
      <c r="B1434" s="285"/>
      <c r="C1434" s="267"/>
      <c r="D1434" s="269"/>
      <c r="E1434" s="269"/>
      <c r="F1434" s="672" t="str">
        <f>IF(H1434&gt;=0,"ADITAR","SUPRIMIR")</f>
        <v>ADITAR</v>
      </c>
      <c r="G1434" s="673"/>
      <c r="H1434" s="287">
        <f>H1432-H1433</f>
        <v>12</v>
      </c>
      <c r="J1434" s="329"/>
      <c r="K1434" s="329"/>
      <c r="L1434" s="329"/>
      <c r="M1434" s="329"/>
      <c r="N1434" s="329"/>
      <c r="O1434" s="329"/>
      <c r="P1434" s="344"/>
    </row>
    <row r="1435" spans="1:16" s="270" customFormat="1" x14ac:dyDescent="0.25">
      <c r="A1435" s="267"/>
      <c r="B1435" s="285"/>
      <c r="C1435" s="267"/>
      <c r="D1435" s="269"/>
      <c r="E1435" s="269"/>
      <c r="F1435" s="345"/>
      <c r="G1435" s="346"/>
      <c r="H1435" s="336"/>
      <c r="J1435" s="329"/>
      <c r="K1435" s="329"/>
      <c r="L1435" s="329"/>
      <c r="M1435" s="329"/>
      <c r="N1435" s="329"/>
      <c r="O1435" s="329"/>
      <c r="P1435" s="344"/>
    </row>
    <row r="1436" spans="1:16" s="276" customFormat="1" ht="33.75" x14ac:dyDescent="0.25">
      <c r="A1436" s="337" t="str">
        <f>'[17]2º REPROGRAMAÇÃO'!A129</f>
        <v>11.2.12B</v>
      </c>
      <c r="B1436" s="338" t="str">
        <f>'[17]2º REPROGRAMAÇÃO'!B129</f>
        <v>LUMINARIA TIPO CALHA, DE SOBREPOR, COM REATOR DE PARTIDA RAPIDA E LAMPADA FLUORESCENTE 2X32W, COMPLETA, FORNECIMENTO E INSTALACAO (SINAPI 73953/002)</v>
      </c>
      <c r="C1436" s="384" t="str">
        <f>'[17]2º REPROGRAMAÇÃO'!C129</f>
        <v>UN</v>
      </c>
      <c r="D1436" s="339"/>
      <c r="E1436" s="339"/>
      <c r="F1436" s="339"/>
      <c r="G1436" s="339"/>
      <c r="H1436" s="339"/>
      <c r="I1436" s="275"/>
      <c r="J1436" s="275"/>
      <c r="K1436" s="275"/>
      <c r="L1436" s="275"/>
      <c r="M1436" s="275"/>
      <c r="N1436" s="275"/>
      <c r="O1436" s="275"/>
    </row>
    <row r="1437" spans="1:16" s="282" customFormat="1" x14ac:dyDescent="0.25">
      <c r="A1437" s="277"/>
      <c r="B1437" s="296" t="s">
        <v>974</v>
      </c>
      <c r="C1437" s="277"/>
      <c r="D1437" s="279">
        <f>H1416+H1399</f>
        <v>45</v>
      </c>
      <c r="E1437" s="279"/>
      <c r="F1437" s="279"/>
      <c r="G1437" s="279"/>
      <c r="H1437" s="279">
        <f t="shared" ref="H1437:H1438" si="117">TRUNC(PRODUCT(D1437:G1437),2)</f>
        <v>45</v>
      </c>
      <c r="I1437" s="281"/>
      <c r="J1437" s="281"/>
      <c r="K1437" s="281"/>
      <c r="L1437" s="281"/>
      <c r="M1437" s="281"/>
      <c r="N1437" s="281"/>
      <c r="O1437" s="281"/>
    </row>
    <row r="1438" spans="1:16" s="292" customFormat="1" x14ac:dyDescent="0.25">
      <c r="A1438" s="288"/>
      <c r="B1438" s="326" t="s">
        <v>975</v>
      </c>
      <c r="C1438" s="288"/>
      <c r="D1438" s="290">
        <v>-12</v>
      </c>
      <c r="E1438" s="290"/>
      <c r="F1438" s="290"/>
      <c r="G1438" s="290"/>
      <c r="H1438" s="290">
        <f t="shared" si="117"/>
        <v>-12</v>
      </c>
      <c r="I1438" s="291"/>
      <c r="J1438" s="291"/>
      <c r="K1438" s="291"/>
      <c r="L1438" s="291"/>
      <c r="M1438" s="291"/>
      <c r="N1438" s="291"/>
      <c r="O1438" s="291"/>
    </row>
    <row r="1439" spans="1:16" s="282" customFormat="1" x14ac:dyDescent="0.25">
      <c r="A1439" s="277"/>
      <c r="B1439" s="283" t="str">
        <f>"Total item "&amp;A1436</f>
        <v>Total item 11.2.12B</v>
      </c>
      <c r="C1439" s="277"/>
      <c r="D1439" s="279"/>
      <c r="E1439" s="284"/>
      <c r="F1439" s="279"/>
      <c r="G1439" s="279"/>
      <c r="H1439" s="264">
        <f>SUM(H1436:H1438)</f>
        <v>33</v>
      </c>
      <c r="I1439" s="352"/>
      <c r="J1439" s="353"/>
      <c r="K1439" s="354"/>
      <c r="L1439" s="375"/>
      <c r="M1439" s="329"/>
      <c r="N1439" s="329"/>
      <c r="O1439" s="329"/>
      <c r="P1439" s="344"/>
    </row>
    <row r="1440" spans="1:16" s="270" customFormat="1" x14ac:dyDescent="0.25">
      <c r="A1440" s="267"/>
      <c r="B1440" s="285"/>
      <c r="C1440" s="267"/>
      <c r="D1440" s="269"/>
      <c r="E1440" s="269"/>
      <c r="F1440" s="711" t="s">
        <v>784</v>
      </c>
      <c r="G1440" s="712"/>
      <c r="H1440" s="286">
        <f>'[17]2º REPROGRAMAÇÃO'!K129</f>
        <v>0</v>
      </c>
      <c r="J1440" s="329"/>
      <c r="K1440" s="329"/>
      <c r="L1440" s="329"/>
      <c r="M1440" s="329"/>
      <c r="N1440" s="329"/>
      <c r="O1440" s="329"/>
      <c r="P1440" s="344"/>
    </row>
    <row r="1441" spans="1:16" s="270" customFormat="1" x14ac:dyDescent="0.25">
      <c r="A1441" s="267"/>
      <c r="B1441" s="285"/>
      <c r="C1441" s="267"/>
      <c r="D1441" s="269"/>
      <c r="E1441" s="269"/>
      <c r="F1441" s="672" t="str">
        <f>IF(H1441&gt;=0,"ADITAR","SUPRIMIR")</f>
        <v>ADITAR</v>
      </c>
      <c r="G1441" s="673"/>
      <c r="H1441" s="287">
        <f>H1439-H1440</f>
        <v>33</v>
      </c>
      <c r="J1441" s="329"/>
      <c r="K1441" s="329"/>
      <c r="L1441" s="329"/>
      <c r="M1441" s="329"/>
      <c r="N1441" s="329"/>
      <c r="O1441" s="329"/>
      <c r="P1441" s="344"/>
    </row>
    <row r="1442" spans="1:16" s="270" customFormat="1" x14ac:dyDescent="0.25">
      <c r="A1442" s="267"/>
      <c r="B1442" s="285"/>
      <c r="C1442" s="267"/>
      <c r="D1442" s="269"/>
      <c r="E1442" s="269"/>
      <c r="F1442" s="345"/>
      <c r="G1442" s="346"/>
      <c r="H1442" s="336"/>
      <c r="J1442" s="329"/>
      <c r="K1442" s="329"/>
      <c r="L1442" s="329"/>
      <c r="M1442" s="329"/>
      <c r="N1442" s="329"/>
      <c r="O1442" s="329"/>
      <c r="P1442" s="344"/>
    </row>
    <row r="1443" spans="1:16" s="276" customFormat="1" ht="45" x14ac:dyDescent="0.25">
      <c r="A1443" s="337" t="str">
        <f>'[17]2º REPROGRAMAÇÃO'!A130</f>
        <v>11.2.13</v>
      </c>
      <c r="B1443" s="338" t="str">
        <f>'[17]2º REPROGRAMAÇÃO'!B130</f>
        <v>FORNECIMENTO DE LUMINARIA ARANDELA DE ALUMINIO FUNDIDO COM GRADE, COR BRANCA, AE 01 (G) 20W, LUMALUX OU SIM., INCLUSIVE LAMPADA FLURESCENTE COMPACTA ELETRONICA DE 20W, DEMAIS ACESSORIOS E INSTALACAO.</v>
      </c>
      <c r="C1443" s="337" t="str">
        <f>'[17]2º REPROGRAMAÇÃO'!C130</f>
        <v>UN</v>
      </c>
      <c r="D1443" s="339"/>
      <c r="E1443" s="339"/>
      <c r="F1443" s="339"/>
      <c r="G1443" s="339"/>
      <c r="H1443" s="339"/>
      <c r="I1443" s="275"/>
      <c r="J1443" s="275"/>
      <c r="K1443" s="275"/>
      <c r="L1443" s="275"/>
      <c r="M1443" s="275"/>
      <c r="N1443" s="275"/>
      <c r="O1443" s="275"/>
    </row>
    <row r="1444" spans="1:16" s="282" customFormat="1" x14ac:dyDescent="0.25">
      <c r="A1444" s="277"/>
      <c r="B1444" s="283" t="str">
        <f>"Total item "&amp;A1443</f>
        <v>Total item 11.2.13</v>
      </c>
      <c r="C1444" s="277"/>
      <c r="D1444" s="279"/>
      <c r="E1444" s="284"/>
      <c r="F1444" s="279"/>
      <c r="G1444" s="279"/>
      <c r="H1444" s="264">
        <f>SUM(H1443:H1443)</f>
        <v>0</v>
      </c>
      <c r="I1444" s="352"/>
      <c r="J1444" s="353"/>
      <c r="K1444" s="354"/>
      <c r="L1444" s="383"/>
      <c r="M1444" s="329"/>
      <c r="N1444" s="329"/>
      <c r="O1444" s="329"/>
      <c r="P1444" s="344"/>
    </row>
    <row r="1445" spans="1:16" s="270" customFormat="1" x14ac:dyDescent="0.25">
      <c r="A1445" s="267"/>
      <c r="B1445" s="285"/>
      <c r="C1445" s="267"/>
      <c r="D1445" s="269"/>
      <c r="E1445" s="269"/>
      <c r="F1445" s="711" t="s">
        <v>506</v>
      </c>
      <c r="G1445" s="712"/>
      <c r="H1445" s="286">
        <f>'[17]2º REPROGRAMAÇÃO'!K134</f>
        <v>0</v>
      </c>
      <c r="J1445" s="329"/>
      <c r="K1445" s="329"/>
      <c r="L1445" s="329"/>
      <c r="M1445" s="329"/>
      <c r="N1445" s="329"/>
      <c r="O1445" s="329"/>
      <c r="P1445" s="344"/>
    </row>
    <row r="1446" spans="1:16" s="270" customFormat="1" x14ac:dyDescent="0.25">
      <c r="A1446" s="267"/>
      <c r="B1446" s="285"/>
      <c r="C1446" s="267"/>
      <c r="D1446" s="269"/>
      <c r="E1446" s="269"/>
      <c r="F1446" s="713" t="s">
        <v>507</v>
      </c>
      <c r="G1446" s="714"/>
      <c r="H1446" s="287">
        <f>H1444-H1445</f>
        <v>0</v>
      </c>
      <c r="J1446" s="329"/>
      <c r="K1446" s="329"/>
      <c r="L1446" s="329"/>
      <c r="M1446" s="329"/>
      <c r="N1446" s="329"/>
      <c r="O1446" s="329"/>
      <c r="P1446" s="344"/>
    </row>
    <row r="1447" spans="1:16" s="270" customFormat="1" x14ac:dyDescent="0.25">
      <c r="A1447" s="267"/>
      <c r="B1447" s="285"/>
      <c r="C1447" s="267"/>
      <c r="D1447" s="269"/>
      <c r="E1447" s="269"/>
      <c r="F1447" s="368"/>
      <c r="G1447" s="369"/>
      <c r="H1447" s="336"/>
      <c r="J1447" s="329"/>
      <c r="K1447" s="329"/>
      <c r="L1447" s="329"/>
      <c r="M1447" s="329"/>
      <c r="N1447" s="329"/>
      <c r="O1447" s="329"/>
      <c r="P1447" s="344"/>
    </row>
    <row r="1448" spans="1:16" s="276" customFormat="1" x14ac:dyDescent="0.25">
      <c r="A1448" s="337" t="str">
        <f>'[17]2º REPROGRAMAÇÃO'!A132</f>
        <v>11.2.15</v>
      </c>
      <c r="B1448" s="338" t="str">
        <f>'[17]2º REPROGRAMAÇÃO'!B132</f>
        <v>PROJETOR C/ LÂMPADA DE VAPOR DE MERCÚRIO, C/FOTOCÉLULA</v>
      </c>
      <c r="C1448" s="337" t="str">
        <f>'[17]2º REPROGRAMAÇÃO'!C132</f>
        <v>UN</v>
      </c>
      <c r="D1448" s="339"/>
      <c r="E1448" s="339"/>
      <c r="F1448" s="339"/>
      <c r="G1448" s="339"/>
      <c r="H1448" s="339"/>
      <c r="I1448" s="275"/>
      <c r="J1448" s="275"/>
      <c r="K1448" s="275"/>
      <c r="L1448" s="275"/>
      <c r="M1448" s="275"/>
      <c r="N1448" s="275"/>
      <c r="O1448" s="275"/>
    </row>
    <row r="1449" spans="1:16" s="282" customFormat="1" x14ac:dyDescent="0.25">
      <c r="A1449" s="277"/>
      <c r="B1449" s="296"/>
      <c r="C1449" s="277"/>
      <c r="D1449" s="279">
        <v>8</v>
      </c>
      <c r="E1449" s="279"/>
      <c r="F1449" s="279"/>
      <c r="G1449" s="279"/>
      <c r="H1449" s="279">
        <f t="shared" ref="H1449" si="118">TRUNC(PRODUCT(D1449:G1449),2)</f>
        <v>8</v>
      </c>
      <c r="I1449" s="281"/>
      <c r="J1449" s="281"/>
      <c r="K1449" s="281"/>
      <c r="L1449" s="281"/>
      <c r="M1449" s="281"/>
      <c r="N1449" s="281"/>
      <c r="O1449" s="281"/>
    </row>
    <row r="1450" spans="1:16" s="282" customFormat="1" x14ac:dyDescent="0.25">
      <c r="A1450" s="277"/>
      <c r="B1450" s="283" t="str">
        <f>"Total item "&amp;A1448</f>
        <v>Total item 11.2.15</v>
      </c>
      <c r="C1450" s="277"/>
      <c r="D1450" s="279"/>
      <c r="E1450" s="284"/>
      <c r="F1450" s="279"/>
      <c r="G1450" s="279"/>
      <c r="H1450" s="264">
        <f>SUM(H1448:H1449)</f>
        <v>8</v>
      </c>
      <c r="I1450" s="352"/>
      <c r="J1450" s="353"/>
      <c r="K1450" s="354"/>
      <c r="L1450" s="375"/>
      <c r="M1450" s="329"/>
      <c r="N1450" s="329"/>
      <c r="O1450" s="329"/>
      <c r="P1450" s="344"/>
    </row>
    <row r="1451" spans="1:16" s="270" customFormat="1" x14ac:dyDescent="0.25">
      <c r="A1451" s="267"/>
      <c r="B1451" s="285"/>
      <c r="C1451" s="267"/>
      <c r="D1451" s="269"/>
      <c r="E1451" s="269"/>
      <c r="F1451" s="711" t="s">
        <v>784</v>
      </c>
      <c r="G1451" s="712"/>
      <c r="H1451" s="286">
        <f>'[17]2º REPROGRAMAÇÃO'!K132</f>
        <v>2</v>
      </c>
      <c r="J1451" s="329"/>
      <c r="K1451" s="329"/>
      <c r="L1451" s="329"/>
      <c r="M1451" s="329"/>
      <c r="N1451" s="329"/>
      <c r="O1451" s="329"/>
      <c r="P1451" s="344"/>
    </row>
    <row r="1452" spans="1:16" s="270" customFormat="1" x14ac:dyDescent="0.25">
      <c r="A1452" s="267"/>
      <c r="B1452" s="285"/>
      <c r="C1452" s="267"/>
      <c r="D1452" s="269"/>
      <c r="E1452" s="269"/>
      <c r="F1452" s="672" t="str">
        <f>IF(H1452&gt;=0,"ADITAR","SUPRIMIR")</f>
        <v>ADITAR</v>
      </c>
      <c r="G1452" s="673"/>
      <c r="H1452" s="287">
        <f>H1450-H1451</f>
        <v>6</v>
      </c>
      <c r="J1452" s="329"/>
      <c r="K1452" s="329"/>
      <c r="L1452" s="329"/>
      <c r="M1452" s="329"/>
      <c r="N1452" s="329"/>
      <c r="O1452" s="329"/>
      <c r="P1452" s="344"/>
    </row>
    <row r="1453" spans="1:16" s="367" customFormat="1" x14ac:dyDescent="0.25">
      <c r="A1453" s="334"/>
      <c r="B1453" s="335"/>
      <c r="C1453" s="334"/>
      <c r="D1453" s="336"/>
      <c r="E1453" s="336"/>
      <c r="F1453" s="336"/>
      <c r="G1453" s="336"/>
      <c r="H1453" s="336"/>
      <c r="I1453" s="364"/>
      <c r="J1453" s="365"/>
      <c r="K1453" s="365"/>
      <c r="L1453" s="365"/>
      <c r="M1453" s="365"/>
      <c r="N1453" s="365"/>
      <c r="O1453" s="365"/>
      <c r="P1453" s="366"/>
    </row>
    <row r="1454" spans="1:16" s="276" customFormat="1" ht="22.5" x14ac:dyDescent="0.25">
      <c r="A1454" s="337" t="str">
        <f>'[17]2º REPROGRAMAÇÃO'!A133</f>
        <v>11.2.16</v>
      </c>
      <c r="B1454" s="338" t="str">
        <f>'[17]2º REPROGRAMAÇÃO'!B133</f>
        <v>FORNECIMENTO DE RELE NF COM BASE 1000W, 220V, INCLUSIVE INSTALACAO EM POSTE.</v>
      </c>
      <c r="C1454" s="337" t="str">
        <f>'[17]2º REPROGRAMAÇÃO'!C133</f>
        <v>UN</v>
      </c>
      <c r="D1454" s="339"/>
      <c r="E1454" s="339"/>
      <c r="F1454" s="339"/>
      <c r="G1454" s="339"/>
      <c r="H1454" s="339"/>
      <c r="I1454" s="275"/>
      <c r="J1454" s="275"/>
      <c r="K1454" s="275"/>
      <c r="L1454" s="275"/>
      <c r="M1454" s="275"/>
      <c r="N1454" s="275"/>
      <c r="O1454" s="275"/>
    </row>
    <row r="1455" spans="1:16" s="282" customFormat="1" x14ac:dyDescent="0.25">
      <c r="A1455" s="277"/>
      <c r="B1455" s="296"/>
      <c r="C1455" s="277"/>
      <c r="D1455" s="279">
        <v>4</v>
      </c>
      <c r="E1455" s="279"/>
      <c r="F1455" s="279"/>
      <c r="G1455" s="279"/>
      <c r="H1455" s="279">
        <f t="shared" ref="H1455" si="119">TRUNC(PRODUCT(D1455:G1455),2)</f>
        <v>4</v>
      </c>
      <c r="I1455" s="281"/>
      <c r="J1455" s="281"/>
      <c r="K1455" s="281"/>
      <c r="L1455" s="281"/>
      <c r="M1455" s="281"/>
      <c r="N1455" s="281"/>
      <c r="O1455" s="281"/>
    </row>
    <row r="1456" spans="1:16" s="282" customFormat="1" x14ac:dyDescent="0.25">
      <c r="A1456" s="277"/>
      <c r="B1456" s="283" t="str">
        <f>"Total item "&amp;A1454</f>
        <v>Total item 11.2.16</v>
      </c>
      <c r="C1456" s="277"/>
      <c r="D1456" s="279"/>
      <c r="E1456" s="284"/>
      <c r="F1456" s="279"/>
      <c r="G1456" s="279"/>
      <c r="H1456" s="264">
        <f>SUM(H1454:H1455)</f>
        <v>4</v>
      </c>
      <c r="I1456" s="352"/>
      <c r="J1456" s="353"/>
      <c r="K1456" s="354"/>
      <c r="L1456" s="375"/>
      <c r="M1456" s="329"/>
      <c r="N1456" s="329"/>
      <c r="O1456" s="329"/>
      <c r="P1456" s="344"/>
    </row>
    <row r="1457" spans="1:16" s="270" customFormat="1" x14ac:dyDescent="0.25">
      <c r="A1457" s="267"/>
      <c r="B1457" s="285"/>
      <c r="C1457" s="267"/>
      <c r="D1457" s="269"/>
      <c r="E1457" s="269"/>
      <c r="F1457" s="711" t="s">
        <v>784</v>
      </c>
      <c r="G1457" s="712"/>
      <c r="H1457" s="286">
        <f>'[17]2º REPROGRAMAÇÃO'!K133</f>
        <v>2</v>
      </c>
      <c r="J1457" s="329"/>
      <c r="K1457" s="329"/>
      <c r="L1457" s="329"/>
      <c r="M1457" s="329"/>
      <c r="N1457" s="329"/>
      <c r="O1457" s="329"/>
      <c r="P1457" s="344"/>
    </row>
    <row r="1458" spans="1:16" s="270" customFormat="1" x14ac:dyDescent="0.25">
      <c r="A1458" s="267"/>
      <c r="B1458" s="285"/>
      <c r="C1458" s="267"/>
      <c r="D1458" s="269"/>
      <c r="E1458" s="269"/>
      <c r="F1458" s="672" t="str">
        <f>IF(H1458&gt;=0,"ADITAR","SUPRIMIR")</f>
        <v>ADITAR</v>
      </c>
      <c r="G1458" s="673"/>
      <c r="H1458" s="287">
        <f>H1456-H1457</f>
        <v>2</v>
      </c>
      <c r="J1458" s="329"/>
      <c r="K1458" s="329"/>
      <c r="L1458" s="329"/>
      <c r="M1458" s="329"/>
      <c r="N1458" s="329"/>
      <c r="O1458" s="329"/>
      <c r="P1458" s="344"/>
    </row>
    <row r="1459" spans="1:16" s="367" customFormat="1" x14ac:dyDescent="0.25">
      <c r="A1459" s="334"/>
      <c r="B1459" s="335"/>
      <c r="C1459" s="334"/>
      <c r="D1459" s="336"/>
      <c r="E1459" s="336"/>
      <c r="F1459" s="336"/>
      <c r="G1459" s="336"/>
      <c r="H1459" s="336"/>
      <c r="I1459" s="364"/>
      <c r="J1459" s="365"/>
      <c r="K1459" s="365"/>
      <c r="L1459" s="365"/>
      <c r="M1459" s="365"/>
      <c r="N1459" s="365"/>
      <c r="O1459" s="365"/>
      <c r="P1459" s="366"/>
    </row>
    <row r="1460" spans="1:16" s="377" customFormat="1" ht="12" customHeight="1" x14ac:dyDescent="0.25">
      <c r="A1460" s="349" t="str">
        <f>'[17]BM 07'!A115</f>
        <v>11.3</v>
      </c>
      <c r="B1460" s="376" t="str">
        <f>'[17]BM 07'!B115</f>
        <v>QUADROS</v>
      </c>
      <c r="C1460" s="349"/>
      <c r="D1460" s="351"/>
      <c r="E1460" s="351"/>
      <c r="F1460" s="351"/>
      <c r="G1460" s="351"/>
      <c r="H1460" s="351"/>
      <c r="I1460" s="343"/>
      <c r="J1460" s="329"/>
      <c r="K1460" s="343"/>
      <c r="L1460" s="343"/>
      <c r="M1460" s="343"/>
      <c r="N1460" s="343"/>
      <c r="O1460" s="343"/>
    </row>
    <row r="1461" spans="1:16" s="367" customFormat="1" ht="12" customHeight="1" x14ac:dyDescent="0.25">
      <c r="A1461" s="378"/>
      <c r="B1461" s="379"/>
      <c r="C1461" s="380"/>
      <c r="D1461" s="381"/>
      <c r="E1461" s="381"/>
      <c r="F1461" s="381"/>
      <c r="G1461" s="381"/>
      <c r="H1461" s="382"/>
      <c r="I1461" s="364"/>
      <c r="J1461" s="371"/>
      <c r="K1461" s="364"/>
      <c r="L1461" s="364"/>
      <c r="M1461" s="364"/>
      <c r="N1461" s="364"/>
      <c r="O1461" s="364"/>
    </row>
    <row r="1462" spans="1:16" s="276" customFormat="1" x14ac:dyDescent="0.25">
      <c r="A1462" s="337" t="str">
        <f>'[17]2º REPROGRAMAÇÃO'!A135</f>
        <v>11.3.1</v>
      </c>
      <c r="B1462" s="338" t="str">
        <f>'[17]2º REPROGRAMAÇÃO'!B135</f>
        <v>PÁRA-RAIOS TIPO CRISTAL VALVER</v>
      </c>
      <c r="C1462" s="337" t="str">
        <f>'[17]2º REPROGRAMAÇÃO'!C135</f>
        <v>UN</v>
      </c>
      <c r="D1462" s="339"/>
      <c r="E1462" s="339"/>
      <c r="F1462" s="339"/>
      <c r="G1462" s="339"/>
      <c r="H1462" s="339"/>
      <c r="I1462" s="275"/>
      <c r="J1462" s="275"/>
      <c r="K1462" s="275"/>
      <c r="L1462" s="275"/>
      <c r="M1462" s="275"/>
      <c r="N1462" s="275"/>
      <c r="O1462" s="275"/>
    </row>
    <row r="1463" spans="1:16" s="282" customFormat="1" x14ac:dyDescent="0.25">
      <c r="A1463" s="277"/>
      <c r="B1463" s="283" t="str">
        <f>"Total item "&amp;A1462</f>
        <v>Total item 11.3.1</v>
      </c>
      <c r="C1463" s="277"/>
      <c r="D1463" s="279"/>
      <c r="E1463" s="284"/>
      <c r="F1463" s="279"/>
      <c r="G1463" s="279"/>
      <c r="H1463" s="264">
        <f>SUM(H1462:H1462)</f>
        <v>0</v>
      </c>
      <c r="I1463" s="352"/>
      <c r="J1463" s="353"/>
      <c r="K1463" s="354"/>
      <c r="L1463" s="375"/>
      <c r="M1463" s="329"/>
      <c r="N1463" s="329"/>
      <c r="O1463" s="329"/>
      <c r="P1463" s="344"/>
    </row>
    <row r="1464" spans="1:16" s="270" customFormat="1" x14ac:dyDescent="0.25">
      <c r="A1464" s="267"/>
      <c r="B1464" s="285"/>
      <c r="C1464" s="267"/>
      <c r="D1464" s="269"/>
      <c r="E1464" s="269"/>
      <c r="F1464" s="711" t="s">
        <v>784</v>
      </c>
      <c r="G1464" s="712"/>
      <c r="H1464" s="286">
        <f>'[17]2º REPROGRAMAÇÃO'!K135</f>
        <v>1</v>
      </c>
      <c r="J1464" s="329"/>
      <c r="K1464" s="329"/>
      <c r="L1464" s="329"/>
      <c r="M1464" s="329"/>
      <c r="N1464" s="329"/>
      <c r="O1464" s="329"/>
      <c r="P1464" s="344"/>
    </row>
    <row r="1465" spans="1:16" s="270" customFormat="1" x14ac:dyDescent="0.25">
      <c r="A1465" s="267"/>
      <c r="B1465" s="285"/>
      <c r="C1465" s="267"/>
      <c r="D1465" s="269"/>
      <c r="E1465" s="269"/>
      <c r="F1465" s="672" t="str">
        <f>IF(H1465&gt;=0,"ADITAR","SUPRIMIR")</f>
        <v>SUPRIMIR</v>
      </c>
      <c r="G1465" s="673"/>
      <c r="H1465" s="287">
        <f>H1463-H1464</f>
        <v>-1</v>
      </c>
      <c r="J1465" s="329"/>
      <c r="K1465" s="329"/>
      <c r="L1465" s="329"/>
      <c r="M1465" s="329"/>
      <c r="N1465" s="329"/>
      <c r="O1465" s="329"/>
      <c r="P1465" s="344"/>
    </row>
    <row r="1466" spans="1:16" s="367" customFormat="1" x14ac:dyDescent="0.25">
      <c r="A1466" s="334"/>
      <c r="B1466" s="335"/>
      <c r="C1466" s="334"/>
      <c r="D1466" s="336"/>
      <c r="E1466" s="336"/>
      <c r="F1466" s="336"/>
      <c r="G1466" s="336"/>
      <c r="H1466" s="336"/>
      <c r="I1466" s="364"/>
      <c r="J1466" s="365"/>
      <c r="K1466" s="365"/>
      <c r="L1466" s="365"/>
      <c r="M1466" s="365"/>
      <c r="N1466" s="365"/>
      <c r="O1466" s="365"/>
      <c r="P1466" s="366"/>
    </row>
    <row r="1467" spans="1:16" s="367" customFormat="1" ht="12" customHeight="1" x14ac:dyDescent="0.25">
      <c r="A1467" s="378"/>
      <c r="B1467" s="379"/>
      <c r="C1467" s="380"/>
      <c r="D1467" s="381"/>
      <c r="E1467" s="381"/>
      <c r="F1467" s="381"/>
      <c r="G1467" s="381"/>
      <c r="H1467" s="382"/>
      <c r="I1467" s="364"/>
      <c r="J1467" s="371"/>
      <c r="K1467" s="364"/>
      <c r="L1467" s="364"/>
      <c r="M1467" s="364"/>
      <c r="N1467" s="364"/>
      <c r="O1467" s="364"/>
    </row>
    <row r="1468" spans="1:16" s="276" customFormat="1" ht="22.5" x14ac:dyDescent="0.25">
      <c r="A1468" s="337" t="str">
        <f>'[17]BM 07'!A117</f>
        <v>11.3.2</v>
      </c>
      <c r="B1468" s="338" t="str">
        <f>'[17]BM 07'!B117</f>
        <v>DISJUNTOR TERMOMAGNETICO TRIPOLAR PADRAO NEMA (AMERICANO) 60 A 100A 240V, FORNECIMENTO E INSTALACAO.</v>
      </c>
      <c r="C1468" s="337" t="str">
        <f>'[17]BM 07'!C117</f>
        <v>UN</v>
      </c>
      <c r="D1468" s="339"/>
      <c r="E1468" s="339"/>
      <c r="F1468" s="339"/>
      <c r="G1468" s="339"/>
      <c r="H1468" s="339"/>
      <c r="I1468" s="275"/>
      <c r="J1468" s="275"/>
      <c r="K1468" s="275"/>
      <c r="L1468" s="275"/>
      <c r="M1468" s="275"/>
      <c r="N1468" s="275"/>
      <c r="O1468" s="275"/>
    </row>
    <row r="1469" spans="1:16" s="282" customFormat="1" x14ac:dyDescent="0.25">
      <c r="A1469" s="277"/>
      <c r="B1469" s="296" t="s">
        <v>965</v>
      </c>
      <c r="C1469" s="277"/>
      <c r="D1469" s="279">
        <v>1</v>
      </c>
      <c r="E1469" s="279"/>
      <c r="F1469" s="279"/>
      <c r="G1469" s="279"/>
      <c r="H1469" s="279">
        <f t="shared" ref="H1469:H1470" si="120">TRUNC(PRODUCT(D1469:G1469),2)</f>
        <v>1</v>
      </c>
      <c r="I1469" s="281"/>
      <c r="J1469" s="281"/>
      <c r="K1469" s="281"/>
      <c r="L1469" s="281"/>
      <c r="M1469" s="281"/>
      <c r="N1469" s="281"/>
      <c r="O1469" s="281"/>
    </row>
    <row r="1470" spans="1:16" s="282" customFormat="1" x14ac:dyDescent="0.25">
      <c r="A1470" s="277"/>
      <c r="B1470" s="296" t="s">
        <v>966</v>
      </c>
      <c r="C1470" s="277"/>
      <c r="D1470" s="279">
        <v>1</v>
      </c>
      <c r="E1470" s="279"/>
      <c r="F1470" s="279"/>
      <c r="G1470" s="279"/>
      <c r="H1470" s="279">
        <f t="shared" si="120"/>
        <v>1</v>
      </c>
      <c r="I1470" s="281"/>
      <c r="J1470" s="353"/>
      <c r="K1470" s="354"/>
      <c r="L1470" s="281"/>
      <c r="M1470" s="281"/>
      <c r="N1470" s="281"/>
      <c r="O1470" s="281"/>
    </row>
    <row r="1471" spans="1:16" s="282" customFormat="1" x14ac:dyDescent="0.25">
      <c r="A1471" s="277"/>
      <c r="B1471" s="283" t="str">
        <f>"Total item "&amp;A1468</f>
        <v>Total item 11.3.2</v>
      </c>
      <c r="C1471" s="277"/>
      <c r="D1471" s="279"/>
      <c r="E1471" s="284"/>
      <c r="F1471" s="279"/>
      <c r="G1471" s="279"/>
      <c r="H1471" s="264">
        <f>SUM(H1468:H1470)</f>
        <v>2</v>
      </c>
      <c r="I1471" s="352"/>
      <c r="J1471" s="353"/>
      <c r="K1471" s="354"/>
      <c r="L1471" s="375"/>
      <c r="M1471" s="329"/>
      <c r="N1471" s="329"/>
      <c r="O1471" s="329"/>
      <c r="P1471" s="344"/>
    </row>
    <row r="1472" spans="1:16" s="270" customFormat="1" x14ac:dyDescent="0.25">
      <c r="A1472" s="267"/>
      <c r="B1472" s="285"/>
      <c r="C1472" s="267"/>
      <c r="D1472" s="269"/>
      <c r="E1472" s="269"/>
      <c r="F1472" s="711" t="s">
        <v>784</v>
      </c>
      <c r="G1472" s="712"/>
      <c r="H1472" s="286">
        <f>'[17]2º REPROGRAMAÇÃO'!K136</f>
        <v>2</v>
      </c>
      <c r="J1472" s="329"/>
      <c r="K1472" s="329"/>
      <c r="L1472" s="329"/>
      <c r="M1472" s="329"/>
      <c r="N1472" s="329"/>
      <c r="O1472" s="329"/>
      <c r="P1472" s="344"/>
    </row>
    <row r="1473" spans="1:16" s="270" customFormat="1" x14ac:dyDescent="0.25">
      <c r="A1473" s="267"/>
      <c r="B1473" s="285"/>
      <c r="C1473" s="267"/>
      <c r="D1473" s="269"/>
      <c r="E1473" s="269"/>
      <c r="F1473" s="672" t="str">
        <f>IF(H1473&gt;=0,"ADITAR","SUPRIMIR")</f>
        <v>ADITAR</v>
      </c>
      <c r="G1473" s="673"/>
      <c r="H1473" s="287">
        <f>H1471-H1472</f>
        <v>0</v>
      </c>
      <c r="J1473" s="329"/>
      <c r="K1473" s="329"/>
      <c r="L1473" s="329"/>
      <c r="M1473" s="329"/>
      <c r="N1473" s="329"/>
      <c r="O1473" s="329"/>
      <c r="P1473" s="344"/>
    </row>
    <row r="1474" spans="1:16" s="367" customFormat="1" x14ac:dyDescent="0.25">
      <c r="A1474" s="334"/>
      <c r="B1474" s="335"/>
      <c r="C1474" s="334"/>
      <c r="D1474" s="336"/>
      <c r="E1474" s="336"/>
      <c r="F1474" s="336"/>
      <c r="G1474" s="336"/>
      <c r="H1474" s="336"/>
      <c r="I1474" s="364"/>
      <c r="J1474" s="365"/>
      <c r="K1474" s="365"/>
      <c r="L1474" s="365"/>
      <c r="M1474" s="365"/>
      <c r="N1474" s="365"/>
      <c r="O1474" s="365"/>
      <c r="P1474" s="366"/>
    </row>
    <row r="1475" spans="1:16" s="367" customFormat="1" ht="12" customHeight="1" x14ac:dyDescent="0.25">
      <c r="A1475" s="378"/>
      <c r="B1475" s="379"/>
      <c r="C1475" s="380"/>
      <c r="D1475" s="381"/>
      <c r="E1475" s="381"/>
      <c r="F1475" s="381"/>
      <c r="G1475" s="381"/>
      <c r="H1475" s="382"/>
      <c r="I1475" s="364"/>
      <c r="J1475" s="371"/>
      <c r="K1475" s="364"/>
      <c r="L1475" s="364"/>
      <c r="M1475" s="364"/>
      <c r="N1475" s="364"/>
      <c r="O1475" s="364"/>
    </row>
    <row r="1476" spans="1:16" s="276" customFormat="1" ht="33.75" x14ac:dyDescent="0.25">
      <c r="A1476" s="337" t="str">
        <f>'[17]BM 07'!A118</f>
        <v>11.3.3</v>
      </c>
      <c r="B1476" s="338" t="str">
        <f>'[17]BM 07'!B118</f>
        <v>DISJUNTOR MONOPOLAR TERMOMAGNETICO ATE 30A,
220V, PIAL OU SIMILAR, INCLUSIVE INSTALACAO EM QUADRO DE DISTRIBUICAO.</v>
      </c>
      <c r="C1476" s="337" t="str">
        <f>'[17]BM 07'!C118</f>
        <v>UN</v>
      </c>
      <c r="D1476" s="339"/>
      <c r="E1476" s="339"/>
      <c r="F1476" s="339"/>
      <c r="G1476" s="339"/>
      <c r="H1476" s="339"/>
      <c r="I1476" s="275"/>
      <c r="J1476" s="275"/>
      <c r="K1476" s="275"/>
      <c r="L1476" s="275"/>
      <c r="M1476" s="275"/>
      <c r="N1476" s="275"/>
      <c r="O1476" s="275"/>
    </row>
    <row r="1477" spans="1:16" s="282" customFormat="1" x14ac:dyDescent="0.25">
      <c r="A1477" s="277"/>
      <c r="B1477" s="296" t="s">
        <v>965</v>
      </c>
      <c r="C1477" s="277"/>
      <c r="D1477" s="279">
        <v>22</v>
      </c>
      <c r="E1477" s="279"/>
      <c r="F1477" s="279"/>
      <c r="G1477" s="279"/>
      <c r="H1477" s="279">
        <f t="shared" ref="H1477:H1478" si="121">TRUNC(PRODUCT(D1477:G1477),2)</f>
        <v>22</v>
      </c>
      <c r="I1477" s="281"/>
      <c r="J1477" s="281"/>
      <c r="K1477" s="281"/>
      <c r="L1477" s="281"/>
      <c r="M1477" s="281"/>
      <c r="N1477" s="281"/>
      <c r="O1477" s="281"/>
    </row>
    <row r="1478" spans="1:16" s="282" customFormat="1" x14ac:dyDescent="0.25">
      <c r="A1478" s="277"/>
      <c r="B1478" s="296" t="s">
        <v>966</v>
      </c>
      <c r="C1478" s="277"/>
      <c r="D1478" s="279">
        <v>12</v>
      </c>
      <c r="E1478" s="279"/>
      <c r="F1478" s="279"/>
      <c r="G1478" s="279"/>
      <c r="H1478" s="279">
        <f t="shared" si="121"/>
        <v>12</v>
      </c>
      <c r="I1478" s="281"/>
      <c r="J1478" s="353"/>
      <c r="K1478" s="354"/>
      <c r="L1478" s="281"/>
      <c r="M1478" s="281"/>
      <c r="N1478" s="281"/>
      <c r="O1478" s="281"/>
    </row>
    <row r="1479" spans="1:16" s="282" customFormat="1" x14ac:dyDescent="0.25">
      <c r="A1479" s="277"/>
      <c r="B1479" s="283" t="str">
        <f>"Total item "&amp;A1476</f>
        <v>Total item 11.3.3</v>
      </c>
      <c r="C1479" s="277"/>
      <c r="D1479" s="279"/>
      <c r="E1479" s="284"/>
      <c r="F1479" s="279"/>
      <c r="G1479" s="279"/>
      <c r="H1479" s="264">
        <f>SUM(H1476:H1478)</f>
        <v>34</v>
      </c>
      <c r="I1479" s="352"/>
      <c r="J1479" s="353"/>
      <c r="K1479" s="354"/>
      <c r="L1479" s="375"/>
      <c r="M1479" s="329"/>
      <c r="N1479" s="329"/>
      <c r="O1479" s="329"/>
      <c r="P1479" s="344"/>
    </row>
    <row r="1480" spans="1:16" s="270" customFormat="1" x14ac:dyDescent="0.25">
      <c r="A1480" s="267"/>
      <c r="B1480" s="285"/>
      <c r="C1480" s="267"/>
      <c r="D1480" s="269"/>
      <c r="E1480" s="269"/>
      <c r="F1480" s="711" t="s">
        <v>784</v>
      </c>
      <c r="G1480" s="712"/>
      <c r="H1480" s="286">
        <f>'[17]2º REPROGRAMAÇÃO'!K137</f>
        <v>26</v>
      </c>
      <c r="J1480" s="329"/>
      <c r="K1480" s="329"/>
      <c r="L1480" s="329"/>
      <c r="M1480" s="329"/>
      <c r="N1480" s="329"/>
      <c r="O1480" s="329"/>
      <c r="P1480" s="344"/>
    </row>
    <row r="1481" spans="1:16" s="270" customFormat="1" x14ac:dyDescent="0.25">
      <c r="A1481" s="267"/>
      <c r="B1481" s="285"/>
      <c r="C1481" s="267"/>
      <c r="D1481" s="269"/>
      <c r="E1481" s="269"/>
      <c r="F1481" s="672" t="str">
        <f>IF(H1481&gt;=0,"ADITAR","SUPRIMIR")</f>
        <v>ADITAR</v>
      </c>
      <c r="G1481" s="673"/>
      <c r="H1481" s="287">
        <f>H1479-H1480</f>
        <v>8</v>
      </c>
      <c r="J1481" s="329"/>
      <c r="K1481" s="329"/>
      <c r="L1481" s="329"/>
      <c r="M1481" s="329"/>
      <c r="N1481" s="329"/>
      <c r="O1481" s="329"/>
      <c r="P1481" s="344"/>
    </row>
    <row r="1482" spans="1:16" s="367" customFormat="1" x14ac:dyDescent="0.25">
      <c r="A1482" s="334"/>
      <c r="B1482" s="335"/>
      <c r="C1482" s="334"/>
      <c r="D1482" s="336"/>
      <c r="E1482" s="336"/>
      <c r="F1482" s="336"/>
      <c r="G1482" s="336"/>
      <c r="H1482" s="336"/>
      <c r="I1482" s="364"/>
      <c r="J1482" s="365"/>
      <c r="K1482" s="365"/>
      <c r="L1482" s="365"/>
      <c r="M1482" s="365"/>
      <c r="N1482" s="365"/>
      <c r="O1482" s="365"/>
      <c r="P1482" s="366"/>
    </row>
    <row r="1483" spans="1:16" s="276" customFormat="1" ht="33.75" x14ac:dyDescent="0.25">
      <c r="A1483" s="337" t="str">
        <f>'[17]2º REPROGRAMAÇÃO'!A138</f>
        <v>11.3.4</v>
      </c>
      <c r="B1483" s="338" t="str">
        <f>'[17]2º REPROGRAMAÇÃO'!B138</f>
        <v>DISJUNTOR MONOPOLAR TERMOMAGNETICO DE 35 A 50A, 220V, PIAL OU SIMILAR, INCLUSIVE INSTALACAO EM QUADRO DE DISTRIBUICAO.</v>
      </c>
      <c r="C1483" s="337" t="str">
        <f>'[17]2º REPROGRAMAÇÃO'!C138</f>
        <v>UN</v>
      </c>
      <c r="D1483" s="339"/>
      <c r="E1483" s="339"/>
      <c r="F1483" s="339"/>
      <c r="G1483" s="339"/>
      <c r="H1483" s="339"/>
      <c r="I1483" s="275"/>
      <c r="J1483" s="275"/>
      <c r="K1483" s="275"/>
      <c r="L1483" s="275"/>
      <c r="M1483" s="275"/>
      <c r="N1483" s="275"/>
      <c r="O1483" s="275"/>
    </row>
    <row r="1484" spans="1:16" s="282" customFormat="1" x14ac:dyDescent="0.25">
      <c r="A1484" s="277"/>
      <c r="B1484" s="283" t="str">
        <f>"Total item "&amp;A1483</f>
        <v>Total item 11.3.4</v>
      </c>
      <c r="C1484" s="277"/>
      <c r="D1484" s="279"/>
      <c r="E1484" s="284"/>
      <c r="F1484" s="279"/>
      <c r="G1484" s="279"/>
      <c r="H1484" s="264">
        <f>SUM(H1483:H1483)</f>
        <v>0</v>
      </c>
      <c r="I1484" s="352"/>
      <c r="J1484" s="353"/>
      <c r="K1484" s="354"/>
      <c r="L1484" s="375"/>
      <c r="M1484" s="329"/>
      <c r="N1484" s="329"/>
      <c r="O1484" s="329"/>
      <c r="P1484" s="344"/>
    </row>
    <row r="1485" spans="1:16" s="270" customFormat="1" x14ac:dyDescent="0.25">
      <c r="A1485" s="267"/>
      <c r="B1485" s="285"/>
      <c r="C1485" s="267"/>
      <c r="D1485" s="269"/>
      <c r="E1485" s="269"/>
      <c r="F1485" s="711" t="s">
        <v>784</v>
      </c>
      <c r="G1485" s="712"/>
      <c r="H1485" s="286">
        <f>'[17]2º REPROGRAMAÇÃO'!K138</f>
        <v>6</v>
      </c>
      <c r="J1485" s="329"/>
      <c r="K1485" s="329"/>
      <c r="L1485" s="329"/>
      <c r="M1485" s="329"/>
      <c r="N1485" s="329"/>
      <c r="O1485" s="329"/>
      <c r="P1485" s="344"/>
    </row>
    <row r="1486" spans="1:16" s="270" customFormat="1" x14ac:dyDescent="0.25">
      <c r="A1486" s="267"/>
      <c r="B1486" s="285"/>
      <c r="C1486" s="267"/>
      <c r="D1486" s="269"/>
      <c r="E1486" s="269"/>
      <c r="F1486" s="672" t="str">
        <f>IF(H1486&gt;=0,"ADITAR","SUPRIMIR")</f>
        <v>SUPRIMIR</v>
      </c>
      <c r="G1486" s="673"/>
      <c r="H1486" s="287">
        <f>H1484-H1485</f>
        <v>-6</v>
      </c>
      <c r="J1486" s="329"/>
      <c r="K1486" s="329"/>
      <c r="L1486" s="329"/>
      <c r="M1486" s="329"/>
      <c r="N1486" s="329"/>
      <c r="O1486" s="329"/>
      <c r="P1486" s="344"/>
    </row>
    <row r="1487" spans="1:16" s="367" customFormat="1" x14ac:dyDescent="0.25">
      <c r="A1487" s="334"/>
      <c r="B1487" s="335"/>
      <c r="C1487" s="334"/>
      <c r="D1487" s="336"/>
      <c r="E1487" s="336"/>
      <c r="F1487" s="336"/>
      <c r="G1487" s="336"/>
      <c r="H1487" s="336"/>
      <c r="I1487" s="364"/>
      <c r="J1487" s="365"/>
      <c r="K1487" s="365"/>
      <c r="L1487" s="365"/>
      <c r="M1487" s="365"/>
      <c r="N1487" s="365"/>
      <c r="O1487" s="365"/>
      <c r="P1487" s="366"/>
    </row>
    <row r="1488" spans="1:16" s="276" customFormat="1" ht="22.5" x14ac:dyDescent="0.25">
      <c r="A1488" s="337" t="str">
        <f>'[17]2º REPROGRAMAÇÃO'!A139</f>
        <v>11.3.5</v>
      </c>
      <c r="B1488" s="338" t="str">
        <f>'[17]2º REPROGRAMAÇÃO'!B139</f>
        <v>DISJUNTOR TERMOMAGNETICO BIPOLAR PADRAO NEMA (AMERICANO) 10 A 50A 240V, FORNECIMENTO E INSTALACAO.</v>
      </c>
      <c r="C1488" s="337" t="str">
        <f>'[17]2º REPROGRAMAÇÃO'!C139</f>
        <v>UN</v>
      </c>
      <c r="D1488" s="339"/>
      <c r="E1488" s="339"/>
      <c r="F1488" s="339"/>
      <c r="G1488" s="339"/>
      <c r="H1488" s="339"/>
      <c r="I1488" s="275"/>
      <c r="J1488" s="275"/>
      <c r="K1488" s="275"/>
      <c r="L1488" s="275"/>
      <c r="M1488" s="275"/>
      <c r="N1488" s="275"/>
      <c r="O1488" s="275"/>
    </row>
    <row r="1489" spans="1:16" s="282" customFormat="1" x14ac:dyDescent="0.25">
      <c r="A1489" s="277"/>
      <c r="B1489" s="283" t="str">
        <f>"Total item "&amp;A1488</f>
        <v>Total item 11.3.5</v>
      </c>
      <c r="C1489" s="277"/>
      <c r="D1489" s="279"/>
      <c r="E1489" s="284"/>
      <c r="F1489" s="279"/>
      <c r="G1489" s="279"/>
      <c r="H1489" s="264">
        <f>SUM(H1488:H1488)</f>
        <v>0</v>
      </c>
      <c r="I1489" s="352"/>
      <c r="J1489" s="353"/>
      <c r="K1489" s="354"/>
      <c r="L1489" s="375"/>
      <c r="M1489" s="329"/>
      <c r="N1489" s="329"/>
      <c r="O1489" s="329"/>
      <c r="P1489" s="344"/>
    </row>
    <row r="1490" spans="1:16" s="270" customFormat="1" x14ac:dyDescent="0.25">
      <c r="A1490" s="267"/>
      <c r="B1490" s="285"/>
      <c r="C1490" s="267"/>
      <c r="D1490" s="269"/>
      <c r="E1490" s="269"/>
      <c r="F1490" s="711" t="s">
        <v>784</v>
      </c>
      <c r="G1490" s="712"/>
      <c r="H1490" s="286">
        <f>'[17]2º REPROGRAMAÇÃO'!K139</f>
        <v>5</v>
      </c>
      <c r="J1490" s="329"/>
      <c r="K1490" s="329"/>
      <c r="L1490" s="329"/>
      <c r="M1490" s="329"/>
      <c r="N1490" s="329"/>
      <c r="O1490" s="329"/>
      <c r="P1490" s="344"/>
    </row>
    <row r="1491" spans="1:16" s="270" customFormat="1" x14ac:dyDescent="0.25">
      <c r="A1491" s="267"/>
      <c r="B1491" s="285"/>
      <c r="C1491" s="267"/>
      <c r="D1491" s="269"/>
      <c r="E1491" s="269"/>
      <c r="F1491" s="672" t="str">
        <f>IF(H1491&gt;=0,"ADITAR","SUPRIMIR")</f>
        <v>SUPRIMIR</v>
      </c>
      <c r="G1491" s="673"/>
      <c r="H1491" s="287">
        <f>H1489-H1490</f>
        <v>-5</v>
      </c>
      <c r="J1491" s="329"/>
      <c r="K1491" s="329"/>
      <c r="L1491" s="329"/>
      <c r="M1491" s="329"/>
      <c r="N1491" s="329"/>
      <c r="O1491" s="329"/>
      <c r="P1491" s="344"/>
    </row>
    <row r="1492" spans="1:16" s="367" customFormat="1" x14ac:dyDescent="0.25">
      <c r="A1492" s="334"/>
      <c r="B1492" s="335"/>
      <c r="C1492" s="334"/>
      <c r="D1492" s="336"/>
      <c r="E1492" s="336"/>
      <c r="F1492" s="336"/>
      <c r="G1492" s="336"/>
      <c r="H1492" s="336"/>
      <c r="I1492" s="364"/>
      <c r="J1492" s="365"/>
      <c r="K1492" s="365"/>
      <c r="L1492" s="365"/>
      <c r="M1492" s="365"/>
      <c r="N1492" s="365"/>
      <c r="O1492" s="365"/>
      <c r="P1492" s="366"/>
    </row>
    <row r="1493" spans="1:16" s="266" customFormat="1" ht="12.75" x14ac:dyDescent="0.25">
      <c r="A1493" s="262" t="str">
        <f>'[17]BM 07'!A122</f>
        <v>12.0</v>
      </c>
      <c r="B1493" s="263" t="str">
        <f>'[17]BM 07'!B122</f>
        <v>INSTALAÇÕES HIDRÁULICAS</v>
      </c>
      <c r="C1493" s="262"/>
      <c r="D1493" s="264"/>
      <c r="E1493" s="264"/>
      <c r="F1493" s="264"/>
      <c r="G1493" s="264"/>
      <c r="H1493" s="264"/>
      <c r="I1493" s="265"/>
      <c r="J1493" s="270"/>
      <c r="K1493" s="270"/>
      <c r="L1493" s="270"/>
      <c r="M1493" s="270"/>
      <c r="N1493" s="270"/>
      <c r="O1493" s="270"/>
      <c r="P1493" s="270"/>
    </row>
    <row r="1494" spans="1:16" s="367" customFormat="1" x14ac:dyDescent="0.25">
      <c r="A1494" s="334"/>
      <c r="B1494" s="335"/>
      <c r="C1494" s="334"/>
      <c r="D1494" s="336"/>
      <c r="E1494" s="336"/>
      <c r="F1494" s="336"/>
      <c r="G1494" s="336"/>
      <c r="H1494" s="336"/>
      <c r="I1494" s="364"/>
      <c r="J1494" s="365"/>
      <c r="K1494" s="365"/>
      <c r="L1494" s="365"/>
      <c r="M1494" s="365"/>
      <c r="N1494" s="365"/>
      <c r="O1494" s="365"/>
      <c r="P1494" s="366"/>
    </row>
    <row r="1495" spans="1:16" s="377" customFormat="1" ht="12" customHeight="1" x14ac:dyDescent="0.25">
      <c r="A1495" s="349" t="str">
        <f>'[17]2º REPROGRAMAÇÃO'!A142</f>
        <v>12.1</v>
      </c>
      <c r="B1495" s="376" t="str">
        <f>'[17]2º REPROGRAMAÇÃO'!B142</f>
        <v>LOUÇAS E APARELHOS SANITÁRIOS</v>
      </c>
      <c r="C1495" s="349"/>
      <c r="D1495" s="351"/>
      <c r="E1495" s="351"/>
      <c r="F1495" s="351"/>
      <c r="G1495" s="351"/>
      <c r="H1495" s="351"/>
      <c r="I1495" s="343"/>
      <c r="J1495" s="329"/>
      <c r="K1495" s="343"/>
      <c r="L1495" s="343"/>
      <c r="M1495" s="343"/>
      <c r="N1495" s="343"/>
      <c r="O1495" s="343"/>
    </row>
    <row r="1496" spans="1:16" s="367" customFormat="1" ht="12" customHeight="1" x14ac:dyDescent="0.25">
      <c r="A1496" s="378"/>
      <c r="B1496" s="379"/>
      <c r="C1496" s="380"/>
      <c r="D1496" s="381"/>
      <c r="E1496" s="381"/>
      <c r="F1496" s="381"/>
      <c r="G1496" s="381"/>
      <c r="H1496" s="382"/>
      <c r="I1496" s="364"/>
      <c r="J1496" s="371"/>
      <c r="K1496" s="364"/>
      <c r="L1496" s="364"/>
      <c r="M1496" s="364"/>
      <c r="N1496" s="364"/>
      <c r="O1496" s="364"/>
    </row>
    <row r="1497" spans="1:16" s="276" customFormat="1" x14ac:dyDescent="0.25">
      <c r="A1497" s="337" t="str">
        <f>'[17]2º REPROGRAMAÇÃO'!A144</f>
        <v>12.1.2</v>
      </c>
      <c r="B1497" s="338" t="str">
        <f>'[17]2º REPROGRAMAÇÃO'!B144</f>
        <v>BACIA DE LOUÇA BRANCA C/CAIXA ACOPLADA</v>
      </c>
      <c r="C1497" s="384" t="str">
        <f>'[17]2º REPROGRAMAÇÃO'!C144</f>
        <v>ud</v>
      </c>
      <c r="D1497" s="339"/>
      <c r="E1497" s="339"/>
      <c r="F1497" s="339"/>
      <c r="G1497" s="339"/>
      <c r="H1497" s="339"/>
      <c r="I1497" s="275"/>
      <c r="J1497" s="275"/>
      <c r="K1497" s="275"/>
      <c r="L1497" s="385"/>
      <c r="M1497" s="275"/>
      <c r="N1497" s="275"/>
      <c r="O1497" s="275"/>
    </row>
    <row r="1498" spans="1:16" s="282" customFormat="1" x14ac:dyDescent="0.25">
      <c r="A1498" s="277"/>
      <c r="B1498" s="283" t="str">
        <f>"Total item "&amp;A1497</f>
        <v>Total item 12.1.2</v>
      </c>
      <c r="C1498" s="277"/>
      <c r="D1498" s="279"/>
      <c r="E1498" s="284"/>
      <c r="F1498" s="279"/>
      <c r="G1498" s="279"/>
      <c r="H1498" s="264">
        <f>SUM(H1497:H1497)</f>
        <v>0</v>
      </c>
      <c r="I1498" s="352">
        <f>'[17]BM 07'!K194</f>
        <v>0</v>
      </c>
      <c r="J1498" s="353"/>
      <c r="K1498" s="354"/>
      <c r="L1498" s="375"/>
      <c r="M1498" s="329"/>
      <c r="N1498" s="329"/>
      <c r="O1498" s="329"/>
      <c r="P1498" s="344"/>
    </row>
    <row r="1499" spans="1:16" s="270" customFormat="1" x14ac:dyDescent="0.25">
      <c r="A1499" s="267"/>
      <c r="B1499" s="285"/>
      <c r="C1499" s="267"/>
      <c r="D1499" s="269"/>
      <c r="E1499" s="269"/>
      <c r="F1499" s="711" t="s">
        <v>784</v>
      </c>
      <c r="G1499" s="712"/>
      <c r="H1499" s="286">
        <f>'[17]2º REPROGRAMAÇÃO'!K144</f>
        <v>1</v>
      </c>
      <c r="J1499" s="329"/>
      <c r="K1499" s="329"/>
      <c r="L1499" s="329"/>
      <c r="M1499" s="329"/>
      <c r="N1499" s="329"/>
      <c r="O1499" s="329"/>
      <c r="P1499" s="344"/>
    </row>
    <row r="1500" spans="1:16" s="270" customFormat="1" x14ac:dyDescent="0.25">
      <c r="A1500" s="267"/>
      <c r="B1500" s="285"/>
      <c r="C1500" s="267"/>
      <c r="D1500" s="269"/>
      <c r="E1500" s="269"/>
      <c r="F1500" s="672" t="str">
        <f>IF(H1500&gt;=0,"ADITAR","SUPRIMIR")</f>
        <v>SUPRIMIR</v>
      </c>
      <c r="G1500" s="673"/>
      <c r="H1500" s="287">
        <f>H1498-H1499</f>
        <v>-1</v>
      </c>
      <c r="J1500" s="329"/>
      <c r="K1500" s="329"/>
      <c r="L1500" s="329"/>
      <c r="M1500" s="329"/>
      <c r="N1500" s="329"/>
      <c r="O1500" s="329"/>
      <c r="P1500" s="344"/>
    </row>
    <row r="1501" spans="1:16" s="367" customFormat="1" x14ac:dyDescent="0.25">
      <c r="A1501" s="334"/>
      <c r="B1501" s="335"/>
      <c r="C1501" s="334"/>
      <c r="D1501" s="336"/>
      <c r="E1501" s="336"/>
      <c r="F1501" s="336"/>
      <c r="G1501" s="336"/>
      <c r="H1501" s="336"/>
      <c r="I1501" s="364"/>
      <c r="J1501" s="365"/>
      <c r="K1501" s="365"/>
      <c r="L1501" s="365"/>
      <c r="M1501" s="365"/>
      <c r="N1501" s="365"/>
      <c r="O1501" s="365"/>
      <c r="P1501" s="366"/>
    </row>
    <row r="1502" spans="1:16" s="276" customFormat="1" ht="56.25" x14ac:dyDescent="0.25">
      <c r="A1502" s="337" t="str">
        <f>'[17]2º REPROGRAMAÇÃO'!A145</f>
        <v>12.1.3</v>
      </c>
      <c r="B1502" s="338" t="str">
        <f>'[17]2º REPROGRAMAÇÃO'!B145</f>
        <v>LAVATÓRIO LOUÇA BRANCA COM COLUNA, 45 X 55CM OU EQUIVALENTE, PADRÃO MÉDIO, INCLUSO SIFÃO TIPO GARRAFA, VÁLVULA E ENGATE FLEXÍVEL DE 40CM EM METAL CROMADO, COM TORNEIRA CROMADA DE MESA, PADRÃO MÉDIO - FORNECIMENTO E INSTALAÇÃO. AF_12/2013</v>
      </c>
      <c r="C1502" s="384" t="str">
        <f>'[17]2º REPROGRAMAÇÃO'!C145</f>
        <v>UN</v>
      </c>
      <c r="D1502" s="339"/>
      <c r="E1502" s="339"/>
      <c r="F1502" s="339"/>
      <c r="G1502" s="339"/>
      <c r="H1502" s="339"/>
      <c r="I1502" s="275"/>
      <c r="J1502" s="385"/>
      <c r="K1502" s="275"/>
      <c r="L1502" s="385"/>
      <c r="M1502" s="275"/>
      <c r="N1502" s="275"/>
      <c r="O1502" s="275"/>
    </row>
    <row r="1503" spans="1:16" s="282" customFormat="1" x14ac:dyDescent="0.25">
      <c r="A1503" s="277"/>
      <c r="B1503" s="283" t="str">
        <f>"Total item "&amp;A1502</f>
        <v>Total item 12.1.3</v>
      </c>
      <c r="C1503" s="277"/>
      <c r="D1503" s="279"/>
      <c r="E1503" s="284"/>
      <c r="F1503" s="279"/>
      <c r="G1503" s="279"/>
      <c r="H1503" s="264">
        <f>SUM(H1502:H1502)</f>
        <v>0</v>
      </c>
      <c r="I1503" s="352">
        <f>'[17]BM 07'!K199</f>
        <v>0</v>
      </c>
      <c r="J1503" s="353"/>
      <c r="K1503" s="354"/>
      <c r="L1503" s="375"/>
      <c r="M1503" s="329"/>
      <c r="N1503" s="329"/>
      <c r="O1503" s="329"/>
      <c r="P1503" s="344"/>
    </row>
    <row r="1504" spans="1:16" s="270" customFormat="1" x14ac:dyDescent="0.25">
      <c r="A1504" s="267"/>
      <c r="B1504" s="285"/>
      <c r="C1504" s="267"/>
      <c r="D1504" s="269"/>
      <c r="E1504" s="269"/>
      <c r="F1504" s="711" t="s">
        <v>784</v>
      </c>
      <c r="G1504" s="712"/>
      <c r="H1504" s="286">
        <f>'[17]2º REPROGRAMAÇÃO'!K145</f>
        <v>13</v>
      </c>
      <c r="J1504" s="329"/>
      <c r="K1504" s="329"/>
      <c r="L1504" s="329"/>
      <c r="M1504" s="329"/>
      <c r="N1504" s="329"/>
      <c r="O1504" s="329"/>
      <c r="P1504" s="344"/>
    </row>
    <row r="1505" spans="1:16" s="270" customFormat="1" x14ac:dyDescent="0.25">
      <c r="A1505" s="267"/>
      <c r="B1505" s="285"/>
      <c r="C1505" s="267"/>
      <c r="D1505" s="269"/>
      <c r="E1505" s="269"/>
      <c r="F1505" s="672" t="str">
        <f>IF(H1505&gt;=0,"ADITAR","SUPRIMIR")</f>
        <v>SUPRIMIR</v>
      </c>
      <c r="G1505" s="673"/>
      <c r="H1505" s="287">
        <f>H1503-H1504</f>
        <v>-13</v>
      </c>
      <c r="J1505" s="329"/>
      <c r="K1505" s="329"/>
      <c r="L1505" s="329"/>
      <c r="M1505" s="329"/>
      <c r="N1505" s="329"/>
      <c r="O1505" s="329"/>
      <c r="P1505" s="344"/>
    </row>
    <row r="1506" spans="1:16" s="367" customFormat="1" x14ac:dyDescent="0.25">
      <c r="A1506" s="334"/>
      <c r="B1506" s="335"/>
      <c r="C1506" s="334"/>
      <c r="D1506" s="336"/>
      <c r="E1506" s="336"/>
      <c r="F1506" s="336"/>
      <c r="G1506" s="336"/>
      <c r="H1506" s="336"/>
      <c r="I1506" s="364"/>
      <c r="J1506" s="365"/>
      <c r="K1506" s="365"/>
      <c r="L1506" s="365"/>
      <c r="M1506" s="365"/>
      <c r="N1506" s="365"/>
      <c r="O1506" s="365"/>
      <c r="P1506" s="366"/>
    </row>
    <row r="1507" spans="1:16" s="276" customFormat="1" ht="22.5" x14ac:dyDescent="0.25">
      <c r="A1507" s="337" t="str">
        <f>'[17]2º REPROGRAMAÇÃO'!A148</f>
        <v>12.1.6</v>
      </c>
      <c r="B1507" s="338" t="str">
        <f>'[17]2º REPROGRAMAÇÃO'!B148</f>
        <v>TANQUE DE LOUÇA BRANCA COM COLUNA, 30L OU EQUIVALENTE - FORNECIMENTO E INSTALAÇÃO. AF_12/2013</v>
      </c>
      <c r="C1507" s="384" t="str">
        <f>'[17]2º REPROGRAMAÇÃO'!C148</f>
        <v>UN</v>
      </c>
      <c r="D1507" s="339"/>
      <c r="E1507" s="339"/>
      <c r="F1507" s="339"/>
      <c r="G1507" s="339"/>
      <c r="H1507" s="339"/>
      <c r="I1507" s="275"/>
      <c r="J1507" s="385"/>
      <c r="K1507" s="275"/>
      <c r="L1507" s="385"/>
      <c r="M1507" s="275"/>
      <c r="N1507" s="275"/>
      <c r="O1507" s="275"/>
    </row>
    <row r="1508" spans="1:16" s="282" customFormat="1" x14ac:dyDescent="0.25">
      <c r="A1508" s="277"/>
      <c r="B1508" s="283" t="str">
        <f>"Total item "&amp;A1507</f>
        <v>Total item 12.1.6</v>
      </c>
      <c r="C1508" s="277"/>
      <c r="D1508" s="279"/>
      <c r="E1508" s="284"/>
      <c r="F1508" s="279"/>
      <c r="G1508" s="279"/>
      <c r="H1508" s="264">
        <f>SUM(H1507:H1507)</f>
        <v>0</v>
      </c>
      <c r="I1508" s="352">
        <f>'[17]BM 07'!K204</f>
        <v>0</v>
      </c>
      <c r="J1508" s="353"/>
      <c r="K1508" s="354"/>
      <c r="L1508" s="375"/>
      <c r="M1508" s="329"/>
      <c r="N1508" s="329"/>
      <c r="O1508" s="329"/>
      <c r="P1508" s="344"/>
    </row>
    <row r="1509" spans="1:16" s="270" customFormat="1" x14ac:dyDescent="0.25">
      <c r="A1509" s="267"/>
      <c r="B1509" s="285"/>
      <c r="C1509" s="267"/>
      <c r="D1509" s="269"/>
      <c r="E1509" s="269"/>
      <c r="F1509" s="711" t="s">
        <v>784</v>
      </c>
      <c r="G1509" s="712"/>
      <c r="H1509" s="286">
        <f>'[17]2º REPROGRAMAÇÃO'!K148</f>
        <v>1</v>
      </c>
      <c r="J1509" s="329"/>
      <c r="K1509" s="329"/>
      <c r="L1509" s="329"/>
      <c r="M1509" s="329"/>
      <c r="N1509" s="329"/>
      <c r="O1509" s="329"/>
      <c r="P1509" s="344"/>
    </row>
    <row r="1510" spans="1:16" s="270" customFormat="1" x14ac:dyDescent="0.25">
      <c r="A1510" s="267"/>
      <c r="B1510" s="285"/>
      <c r="C1510" s="267"/>
      <c r="D1510" s="269"/>
      <c r="E1510" s="269"/>
      <c r="F1510" s="672" t="str">
        <f>IF(H1510&gt;=0,"ADITAR","SUPRIMIR")</f>
        <v>SUPRIMIR</v>
      </c>
      <c r="G1510" s="673"/>
      <c r="H1510" s="287">
        <f>H1508-H1509</f>
        <v>-1</v>
      </c>
      <c r="J1510" s="329"/>
      <c r="K1510" s="329"/>
      <c r="L1510" s="329"/>
      <c r="M1510" s="329"/>
      <c r="N1510" s="329"/>
      <c r="O1510" s="329"/>
      <c r="P1510" s="344"/>
    </row>
    <row r="1511" spans="1:16" s="367" customFormat="1" x14ac:dyDescent="0.25">
      <c r="A1511" s="334"/>
      <c r="B1511" s="335"/>
      <c r="C1511" s="334"/>
      <c r="D1511" s="336"/>
      <c r="E1511" s="336"/>
      <c r="F1511" s="336"/>
      <c r="G1511" s="336"/>
      <c r="H1511" s="336"/>
      <c r="I1511" s="364"/>
      <c r="J1511" s="365"/>
      <c r="K1511" s="365"/>
      <c r="L1511" s="365"/>
      <c r="M1511" s="365"/>
      <c r="N1511" s="365"/>
      <c r="O1511" s="365"/>
      <c r="P1511" s="366"/>
    </row>
    <row r="1512" spans="1:16" s="276" customFormat="1" x14ac:dyDescent="0.25">
      <c r="A1512" s="337" t="str">
        <f>'[17]2º REPROGRAMAÇÃO'!A149</f>
        <v>12.1.7</v>
      </c>
      <c r="B1512" s="338" t="str">
        <f>'[17]2º REPROGRAMAÇÃO'!B149</f>
        <v>PIA DE AÇO INOX. (1.50X0.58)m C/ 1 CUBA E ACESSÓRIOS -</v>
      </c>
      <c r="C1512" s="384" t="str">
        <f>'[17]2º REPROGRAMAÇÃO'!C149</f>
        <v>M</v>
      </c>
      <c r="D1512" s="339"/>
      <c r="E1512" s="339"/>
      <c r="F1512" s="339"/>
      <c r="G1512" s="339"/>
      <c r="H1512" s="339"/>
      <c r="I1512" s="275"/>
      <c r="J1512" s="275"/>
      <c r="K1512" s="275"/>
      <c r="L1512" s="385"/>
      <c r="M1512" s="275"/>
      <c r="N1512" s="275"/>
      <c r="O1512" s="275"/>
    </row>
    <row r="1513" spans="1:16" s="282" customFormat="1" x14ac:dyDescent="0.25">
      <c r="A1513" s="277"/>
      <c r="B1513" s="283" t="str">
        <f>"Total item "&amp;A1512</f>
        <v>Total item 12.1.7</v>
      </c>
      <c r="C1513" s="277"/>
      <c r="D1513" s="279"/>
      <c r="E1513" s="284"/>
      <c r="F1513" s="279"/>
      <c r="G1513" s="279"/>
      <c r="H1513" s="264">
        <f>SUM(H1512:H1512)</f>
        <v>0</v>
      </c>
      <c r="I1513" s="352">
        <f>'[17]BM 07'!K204</f>
        <v>0</v>
      </c>
      <c r="J1513" s="353"/>
      <c r="K1513" s="354"/>
      <c r="L1513" s="375"/>
      <c r="M1513" s="329"/>
      <c r="N1513" s="329"/>
      <c r="O1513" s="329"/>
      <c r="P1513" s="344"/>
    </row>
    <row r="1514" spans="1:16" s="270" customFormat="1" x14ac:dyDescent="0.25">
      <c r="A1514" s="267"/>
      <c r="B1514" s="285"/>
      <c r="C1514" s="267"/>
      <c r="D1514" s="269"/>
      <c r="E1514" s="269"/>
      <c r="F1514" s="711" t="s">
        <v>784</v>
      </c>
      <c r="G1514" s="712"/>
      <c r="H1514" s="286">
        <f>'[17]2º REPROGRAMAÇÃO'!K149</f>
        <v>1.5</v>
      </c>
      <c r="J1514" s="329"/>
      <c r="K1514" s="329"/>
      <c r="L1514" s="329"/>
      <c r="M1514" s="329"/>
      <c r="N1514" s="329"/>
      <c r="O1514" s="329"/>
      <c r="P1514" s="344"/>
    </row>
    <row r="1515" spans="1:16" s="270" customFormat="1" x14ac:dyDescent="0.25">
      <c r="A1515" s="267"/>
      <c r="B1515" s="285"/>
      <c r="C1515" s="267"/>
      <c r="D1515" s="269"/>
      <c r="E1515" s="269"/>
      <c r="F1515" s="672" t="str">
        <f>IF(H1515&gt;=0,"ADITAR","SUPRIMIR")</f>
        <v>SUPRIMIR</v>
      </c>
      <c r="G1515" s="673"/>
      <c r="H1515" s="287">
        <f>H1513-H1514</f>
        <v>-1.5</v>
      </c>
      <c r="J1515" s="329"/>
      <c r="K1515" s="329"/>
      <c r="L1515" s="329"/>
      <c r="M1515" s="329"/>
      <c r="N1515" s="329"/>
      <c r="O1515" s="329"/>
      <c r="P1515" s="344"/>
    </row>
    <row r="1516" spans="1:16" s="270" customFormat="1" x14ac:dyDescent="0.25">
      <c r="A1516" s="267"/>
      <c r="B1516" s="285"/>
      <c r="C1516" s="267"/>
      <c r="D1516" s="269"/>
      <c r="E1516" s="269"/>
      <c r="F1516" s="345"/>
      <c r="G1516" s="346"/>
      <c r="H1516" s="336"/>
      <c r="J1516" s="329"/>
      <c r="K1516" s="329"/>
      <c r="L1516" s="329"/>
      <c r="M1516" s="329"/>
      <c r="N1516" s="329"/>
      <c r="O1516" s="329"/>
      <c r="P1516" s="344"/>
    </row>
    <row r="1517" spans="1:16" s="276" customFormat="1" x14ac:dyDescent="0.25">
      <c r="A1517" s="337" t="str">
        <f>'[17]2º REPROGRAMAÇÃO'!A150</f>
        <v>12.1.8</v>
      </c>
      <c r="B1517" s="338" t="str">
        <f>'[17]2º REPROGRAMAÇÃO'!B150</f>
        <v>PEÇAS DE APOIO DEFICIENTES C/TUBO INOX P/WC'S</v>
      </c>
      <c r="C1517" s="384" t="str">
        <f>'[17]2º REPROGRAMAÇÃO'!C150</f>
        <v>M</v>
      </c>
      <c r="D1517" s="339"/>
      <c r="E1517" s="339"/>
      <c r="F1517" s="339"/>
      <c r="G1517" s="339"/>
      <c r="H1517" s="339"/>
      <c r="I1517" s="275"/>
      <c r="J1517" s="275"/>
      <c r="K1517" s="275"/>
      <c r="L1517" s="385"/>
      <c r="M1517" s="275"/>
      <c r="N1517" s="275"/>
      <c r="O1517" s="275"/>
    </row>
    <row r="1518" spans="1:16" s="282" customFormat="1" x14ac:dyDescent="0.25">
      <c r="A1518" s="277"/>
      <c r="B1518" s="386" t="s">
        <v>976</v>
      </c>
      <c r="C1518" s="277"/>
      <c r="D1518" s="279">
        <v>8</v>
      </c>
      <c r="E1518" s="279">
        <v>0.9</v>
      </c>
      <c r="F1518" s="279"/>
      <c r="G1518" s="279"/>
      <c r="H1518" s="279">
        <f t="shared" ref="H1518:H1519" si="122">TRUNC(PRODUCT(D1518:G1518),2)</f>
        <v>7.2</v>
      </c>
      <c r="I1518" s="281"/>
      <c r="J1518" s="281"/>
      <c r="K1518" s="281"/>
      <c r="L1518" s="281"/>
      <c r="M1518" s="281"/>
      <c r="N1518" s="281"/>
      <c r="O1518" s="281"/>
    </row>
    <row r="1519" spans="1:16" s="282" customFormat="1" x14ac:dyDescent="0.25">
      <c r="A1519" s="277"/>
      <c r="B1519" s="296" t="s">
        <v>977</v>
      </c>
      <c r="C1519" s="277"/>
      <c r="D1519" s="279"/>
      <c r="E1519" s="279">
        <v>0.9</v>
      </c>
      <c r="F1519" s="279"/>
      <c r="G1519" s="279"/>
      <c r="H1519" s="279">
        <f t="shared" si="122"/>
        <v>0.9</v>
      </c>
      <c r="I1519" s="281"/>
      <c r="J1519" s="353"/>
      <c r="K1519" s="354"/>
      <c r="L1519" s="281"/>
      <c r="M1519" s="281"/>
      <c r="N1519" s="281"/>
      <c r="O1519" s="281"/>
    </row>
    <row r="1520" spans="1:16" s="282" customFormat="1" x14ac:dyDescent="0.25">
      <c r="A1520" s="277"/>
      <c r="B1520" s="283" t="str">
        <f>"Total item "&amp;A1517</f>
        <v>Total item 12.1.8</v>
      </c>
      <c r="C1520" s="277"/>
      <c r="D1520" s="279"/>
      <c r="E1520" s="284"/>
      <c r="F1520" s="279"/>
      <c r="G1520" s="279"/>
      <c r="H1520" s="264">
        <f>SUM(H1517:H1519)</f>
        <v>8.1</v>
      </c>
      <c r="I1520" s="352">
        <f>'[17]BM 07'!K194</f>
        <v>0</v>
      </c>
      <c r="J1520" s="353"/>
      <c r="K1520" s="354"/>
      <c r="L1520" s="375"/>
      <c r="M1520" s="329"/>
      <c r="N1520" s="329"/>
      <c r="O1520" s="329"/>
      <c r="P1520" s="344"/>
    </row>
    <row r="1521" spans="1:16" s="270" customFormat="1" x14ac:dyDescent="0.25">
      <c r="A1521" s="267"/>
      <c r="B1521" s="285"/>
      <c r="C1521" s="267"/>
      <c r="D1521" s="269"/>
      <c r="E1521" s="269"/>
      <c r="F1521" s="711" t="s">
        <v>784</v>
      </c>
      <c r="G1521" s="712"/>
      <c r="H1521" s="286">
        <f>'[17]2º REPROGRAMAÇÃO'!K150</f>
        <v>6.4</v>
      </c>
      <c r="J1521" s="329"/>
      <c r="K1521" s="329"/>
      <c r="L1521" s="329"/>
      <c r="M1521" s="329"/>
      <c r="N1521" s="329"/>
      <c r="O1521" s="329"/>
      <c r="P1521" s="344"/>
    </row>
    <row r="1522" spans="1:16" s="270" customFormat="1" x14ac:dyDescent="0.25">
      <c r="A1522" s="267"/>
      <c r="B1522" s="285"/>
      <c r="C1522" s="267"/>
      <c r="D1522" s="269"/>
      <c r="E1522" s="269"/>
      <c r="F1522" s="672" t="str">
        <f>IF(H1522&gt;=0,"ADITAR","SUPRIMIR")</f>
        <v>ADITAR</v>
      </c>
      <c r="G1522" s="673"/>
      <c r="H1522" s="287">
        <f>H1520-H1521</f>
        <v>1.6999999999999993</v>
      </c>
      <c r="J1522" s="329"/>
      <c r="K1522" s="329"/>
      <c r="L1522" s="329"/>
      <c r="M1522" s="329"/>
      <c r="N1522" s="329"/>
      <c r="O1522" s="329"/>
      <c r="P1522" s="344"/>
    </row>
    <row r="1523" spans="1:16" s="367" customFormat="1" x14ac:dyDescent="0.25">
      <c r="A1523" s="334"/>
      <c r="B1523" s="335"/>
      <c r="C1523" s="334"/>
      <c r="D1523" s="336"/>
      <c r="E1523" s="336"/>
      <c r="F1523" s="336"/>
      <c r="G1523" s="336"/>
      <c r="H1523" s="336"/>
      <c r="I1523" s="364"/>
      <c r="J1523" s="365"/>
      <c r="K1523" s="365"/>
      <c r="L1523" s="365"/>
      <c r="M1523" s="365"/>
      <c r="N1523" s="365"/>
      <c r="O1523" s="365"/>
      <c r="P1523" s="366"/>
    </row>
    <row r="1524" spans="1:16" s="276" customFormat="1" ht="22.5" x14ac:dyDescent="0.25">
      <c r="A1524" s="337" t="str">
        <f>'[17]2º REPROGRAMAÇÃO'!A151</f>
        <v>12.1.9</v>
      </c>
      <c r="B1524" s="338" t="str">
        <f>'[17]2º REPROGRAMAÇÃO'!B151</f>
        <v>CONE PARA EXPURGO EM AÇO INOX COM TAMPA E GRELHA - L=500MM X C=500MM, ALTURA ATÉ 300MM E SAÍDA D=100MM</v>
      </c>
      <c r="C1524" s="384" t="str">
        <f>'[17]2º REPROGRAMAÇÃO'!C151</f>
        <v>UN</v>
      </c>
      <c r="D1524" s="339"/>
      <c r="E1524" s="339"/>
      <c r="F1524" s="339"/>
      <c r="G1524" s="339"/>
      <c r="H1524" s="339"/>
      <c r="I1524" s="275"/>
      <c r="J1524" s="275"/>
      <c r="K1524" s="275"/>
      <c r="L1524" s="385"/>
      <c r="M1524" s="275"/>
      <c r="N1524" s="275"/>
      <c r="O1524" s="275"/>
    </row>
    <row r="1525" spans="1:16" s="282" customFormat="1" x14ac:dyDescent="0.25">
      <c r="A1525" s="277"/>
      <c r="B1525" s="283" t="str">
        <f>"Total item "&amp;A1524</f>
        <v>Total item 12.1.9</v>
      </c>
      <c r="C1525" s="277"/>
      <c r="D1525" s="279"/>
      <c r="E1525" s="284"/>
      <c r="F1525" s="279"/>
      <c r="G1525" s="279"/>
      <c r="H1525" s="264">
        <f>SUM(H1524:H1524)</f>
        <v>0</v>
      </c>
      <c r="I1525" s="352">
        <f>'[17]BM 07'!K216</f>
        <v>0</v>
      </c>
      <c r="J1525" s="353"/>
      <c r="K1525" s="354"/>
      <c r="L1525" s="375"/>
      <c r="M1525" s="329"/>
      <c r="N1525" s="329"/>
      <c r="O1525" s="329"/>
      <c r="P1525" s="344"/>
    </row>
    <row r="1526" spans="1:16" s="270" customFormat="1" x14ac:dyDescent="0.25">
      <c r="A1526" s="267"/>
      <c r="B1526" s="285"/>
      <c r="C1526" s="267"/>
      <c r="D1526" s="269"/>
      <c r="E1526" s="269"/>
      <c r="F1526" s="711" t="s">
        <v>784</v>
      </c>
      <c r="G1526" s="712"/>
      <c r="H1526" s="286">
        <f>'[17]2º REPROGRAMAÇÃO'!K151</f>
        <v>1</v>
      </c>
      <c r="J1526" s="329"/>
      <c r="K1526" s="329"/>
      <c r="L1526" s="329"/>
      <c r="M1526" s="329"/>
      <c r="N1526" s="329"/>
      <c r="O1526" s="329"/>
      <c r="P1526" s="344"/>
    </row>
    <row r="1527" spans="1:16" s="270" customFormat="1" x14ac:dyDescent="0.25">
      <c r="A1527" s="267"/>
      <c r="B1527" s="285"/>
      <c r="C1527" s="267"/>
      <c r="D1527" s="269"/>
      <c r="E1527" s="269"/>
      <c r="F1527" s="672" t="str">
        <f>IF(H1527&gt;=0,"ADITAR","SUPRIMIR")</f>
        <v>SUPRIMIR</v>
      </c>
      <c r="G1527" s="673"/>
      <c r="H1527" s="287">
        <f>H1525-H1526</f>
        <v>-1</v>
      </c>
      <c r="J1527" s="329"/>
      <c r="K1527" s="329"/>
      <c r="L1527" s="329"/>
      <c r="M1527" s="329"/>
      <c r="N1527" s="329"/>
      <c r="O1527" s="329"/>
      <c r="P1527" s="344"/>
    </row>
    <row r="1528" spans="1:16" s="270" customFormat="1" x14ac:dyDescent="0.25">
      <c r="A1528" s="267"/>
      <c r="B1528" s="285"/>
      <c r="C1528" s="267"/>
      <c r="D1528" s="269"/>
      <c r="E1528" s="269"/>
      <c r="F1528" s="345"/>
      <c r="G1528" s="346"/>
      <c r="H1528" s="336"/>
      <c r="J1528" s="329"/>
      <c r="K1528" s="329"/>
      <c r="L1528" s="329"/>
      <c r="M1528" s="329"/>
      <c r="N1528" s="329"/>
      <c r="O1528" s="329"/>
      <c r="P1528" s="344"/>
    </row>
    <row r="1529" spans="1:16" s="276" customFormat="1" ht="22.5" x14ac:dyDescent="0.25">
      <c r="A1529" s="337" t="str">
        <f>'[17]2º REPROGRAMAÇÃO'!A152</f>
        <v>12.1.10</v>
      </c>
      <c r="B1529" s="338" t="str">
        <f>'[17]2º REPROGRAMAÇÃO'!B152</f>
        <v>BANCADA DE GRANITO CINZA POLIDO PARA PIA DE COZINHA 1,50 X 0,60 M - FORNECIMENTO E INSTALAÇÃO. AF_12/2013</v>
      </c>
      <c r="C1529" s="384" t="str">
        <f>'[17]2º REPROGRAMAÇÃO'!C152</f>
        <v>un</v>
      </c>
      <c r="D1529" s="339"/>
      <c r="E1529" s="339"/>
      <c r="F1529" s="339"/>
      <c r="G1529" s="339"/>
      <c r="H1529" s="339"/>
      <c r="I1529" s="275"/>
      <c r="J1529" s="275"/>
      <c r="K1529" s="275"/>
      <c r="L1529" s="385"/>
      <c r="M1529" s="275"/>
      <c r="N1529" s="275"/>
      <c r="O1529" s="275"/>
    </row>
    <row r="1530" spans="1:16" s="282" customFormat="1" x14ac:dyDescent="0.25">
      <c r="A1530" s="277"/>
      <c r="B1530" s="283" t="str">
        <f>"Total item "&amp;A1529</f>
        <v>Total item 12.1.10</v>
      </c>
      <c r="C1530" s="277"/>
      <c r="D1530" s="279"/>
      <c r="E1530" s="284"/>
      <c r="F1530" s="279"/>
      <c r="G1530" s="279"/>
      <c r="H1530" s="264">
        <f>SUM(H1529:H1529)</f>
        <v>0</v>
      </c>
      <c r="I1530" s="352">
        <f>'[17]BM 07'!K221</f>
        <v>0</v>
      </c>
      <c r="J1530" s="353"/>
      <c r="K1530" s="354"/>
      <c r="L1530" s="375"/>
      <c r="M1530" s="329"/>
      <c r="N1530" s="329"/>
      <c r="O1530" s="329"/>
      <c r="P1530" s="344"/>
    </row>
    <row r="1531" spans="1:16" s="270" customFormat="1" x14ac:dyDescent="0.25">
      <c r="A1531" s="267"/>
      <c r="B1531" s="285"/>
      <c r="C1531" s="267"/>
      <c r="D1531" s="269"/>
      <c r="E1531" s="269"/>
      <c r="F1531" s="711" t="s">
        <v>784</v>
      </c>
      <c r="G1531" s="712"/>
      <c r="H1531" s="286">
        <f>'[17]2º REPROGRAMAÇÃO'!K153</f>
        <v>1</v>
      </c>
      <c r="J1531" s="329"/>
      <c r="K1531" s="329"/>
      <c r="L1531" s="329"/>
      <c r="M1531" s="329"/>
      <c r="N1531" s="329"/>
      <c r="O1531" s="329"/>
      <c r="P1531" s="344"/>
    </row>
    <row r="1532" spans="1:16" s="270" customFormat="1" x14ac:dyDescent="0.25">
      <c r="A1532" s="267"/>
      <c r="B1532" s="285"/>
      <c r="C1532" s="267"/>
      <c r="D1532" s="269"/>
      <c r="E1532" s="269"/>
      <c r="F1532" s="672" t="str">
        <f>IF(H1532&gt;=0,"ADITAR","SUPRIMIR")</f>
        <v>SUPRIMIR</v>
      </c>
      <c r="G1532" s="673"/>
      <c r="H1532" s="287">
        <f>H1530-H1531</f>
        <v>-1</v>
      </c>
      <c r="J1532" s="329"/>
      <c r="K1532" s="329"/>
      <c r="L1532" s="329"/>
      <c r="M1532" s="329"/>
      <c r="N1532" s="329"/>
      <c r="O1532" s="329"/>
      <c r="P1532" s="344"/>
    </row>
    <row r="1533" spans="1:16" s="270" customFormat="1" x14ac:dyDescent="0.25">
      <c r="A1533" s="267"/>
      <c r="B1533" s="285"/>
      <c r="C1533" s="267"/>
      <c r="D1533" s="269"/>
      <c r="E1533" s="269"/>
      <c r="F1533" s="345"/>
      <c r="G1533" s="346"/>
      <c r="H1533" s="336"/>
      <c r="J1533" s="329"/>
      <c r="K1533" s="329"/>
      <c r="L1533" s="329"/>
      <c r="M1533" s="329"/>
      <c r="N1533" s="329"/>
      <c r="O1533" s="329"/>
      <c r="P1533" s="344"/>
    </row>
    <row r="1534" spans="1:16" s="276" customFormat="1" ht="22.5" x14ac:dyDescent="0.25">
      <c r="A1534" s="337" t="str">
        <f>'[17]2º REPROGRAMAÇÃO'!A153</f>
        <v>12.1.11</v>
      </c>
      <c r="B1534" s="338" t="str">
        <f>'[17]2º REPROGRAMAÇÃO'!B153</f>
        <v>VÁLVULA DE DESCARGA CROMADA C/REGISTRO ACOPLADO DE 32 OU 40mm</v>
      </c>
      <c r="C1534" s="384" t="str">
        <f>'[17]2º REPROGRAMAÇÃO'!C153</f>
        <v>UN</v>
      </c>
      <c r="D1534" s="339"/>
      <c r="E1534" s="339"/>
      <c r="F1534" s="339"/>
      <c r="G1534" s="339"/>
      <c r="H1534" s="339"/>
      <c r="I1534" s="275"/>
      <c r="J1534" s="275"/>
      <c r="K1534" s="275"/>
      <c r="L1534" s="385"/>
      <c r="M1534" s="275"/>
      <c r="N1534" s="275"/>
      <c r="O1534" s="275"/>
    </row>
    <row r="1535" spans="1:16" s="282" customFormat="1" x14ac:dyDescent="0.25">
      <c r="A1535" s="277"/>
      <c r="B1535" s="283" t="str">
        <f>"Total item "&amp;A1534</f>
        <v>Total item 12.1.11</v>
      </c>
      <c r="C1535" s="277"/>
      <c r="D1535" s="279"/>
      <c r="E1535" s="284"/>
      <c r="F1535" s="279"/>
      <c r="G1535" s="279"/>
      <c r="H1535" s="264">
        <f>SUM(H1534:H1534)</f>
        <v>0</v>
      </c>
      <c r="I1535" s="352">
        <f>'[17]BM 07'!K226</f>
        <v>0</v>
      </c>
      <c r="J1535" s="353"/>
      <c r="K1535" s="354"/>
      <c r="L1535" s="375"/>
      <c r="M1535" s="329"/>
      <c r="N1535" s="329"/>
      <c r="O1535" s="329"/>
      <c r="P1535" s="344"/>
    </row>
    <row r="1536" spans="1:16" s="270" customFormat="1" x14ac:dyDescent="0.25">
      <c r="A1536" s="267"/>
      <c r="B1536" s="285"/>
      <c r="C1536" s="267"/>
      <c r="D1536" s="269"/>
      <c r="E1536" s="269"/>
      <c r="F1536" s="711" t="s">
        <v>784</v>
      </c>
      <c r="G1536" s="712"/>
      <c r="H1536" s="286">
        <f>'[17]2º REPROGRAMAÇÃO'!K153</f>
        <v>1</v>
      </c>
      <c r="J1536" s="329"/>
      <c r="K1536" s="329"/>
      <c r="L1536" s="329"/>
      <c r="M1536" s="329"/>
      <c r="N1536" s="329"/>
      <c r="O1536" s="329"/>
      <c r="P1536" s="344"/>
    </row>
    <row r="1537" spans="1:16" s="270" customFormat="1" x14ac:dyDescent="0.25">
      <c r="A1537" s="267"/>
      <c r="B1537" s="285"/>
      <c r="C1537" s="267"/>
      <c r="D1537" s="269"/>
      <c r="E1537" s="269"/>
      <c r="F1537" s="672" t="str">
        <f>IF(H1537&gt;=0,"ADITAR","SUPRIMIR")</f>
        <v>SUPRIMIR</v>
      </c>
      <c r="G1537" s="673"/>
      <c r="H1537" s="287">
        <f>H1535-H1536</f>
        <v>-1</v>
      </c>
      <c r="J1537" s="329"/>
      <c r="K1537" s="329"/>
      <c r="L1537" s="329"/>
      <c r="M1537" s="329"/>
      <c r="N1537" s="329"/>
      <c r="O1537" s="329"/>
      <c r="P1537" s="344"/>
    </row>
    <row r="1538" spans="1:16" s="270" customFormat="1" x14ac:dyDescent="0.25">
      <c r="A1538" s="267"/>
      <c r="B1538" s="285"/>
      <c r="C1538" s="267"/>
      <c r="D1538" s="269"/>
      <c r="E1538" s="269"/>
      <c r="F1538" s="345"/>
      <c r="G1538" s="346"/>
      <c r="H1538" s="336"/>
      <c r="J1538" s="329"/>
      <c r="K1538" s="329"/>
      <c r="L1538" s="329"/>
      <c r="M1538" s="329"/>
      <c r="N1538" s="329"/>
      <c r="O1538" s="329"/>
      <c r="P1538" s="344"/>
    </row>
    <row r="1539" spans="1:16" s="276" customFormat="1" x14ac:dyDescent="0.25">
      <c r="A1539" s="337" t="str">
        <f>'[17]2º REPROGRAMAÇÃO'!A156</f>
        <v>12.1.14</v>
      </c>
      <c r="B1539" s="338" t="str">
        <f>'[17]2º REPROGRAMAÇÃO'!B156</f>
        <v>ASSENTO / BANCO - ARTICULÁVEL PARA BANHO DE DEFICIENTE</v>
      </c>
      <c r="C1539" s="384" t="str">
        <f>'[17]2º REPROGRAMAÇÃO'!C156</f>
        <v>UN</v>
      </c>
      <c r="D1539" s="339"/>
      <c r="E1539" s="339"/>
      <c r="F1539" s="339"/>
      <c r="G1539" s="339"/>
      <c r="H1539" s="339"/>
      <c r="I1539" s="275"/>
      <c r="J1539" s="275"/>
      <c r="K1539" s="275"/>
      <c r="L1539" s="385"/>
      <c r="M1539" s="275"/>
      <c r="N1539" s="275"/>
      <c r="O1539" s="275"/>
    </row>
    <row r="1540" spans="1:16" s="282" customFormat="1" x14ac:dyDescent="0.25">
      <c r="A1540" s="277"/>
      <c r="B1540" s="283" t="str">
        <f>"Total item "&amp;A1539</f>
        <v>Total item 12.1.14</v>
      </c>
      <c r="C1540" s="277"/>
      <c r="D1540" s="279"/>
      <c r="E1540" s="284"/>
      <c r="F1540" s="279"/>
      <c r="G1540" s="279"/>
      <c r="H1540" s="264">
        <f>SUM(H1539:H1539)</f>
        <v>0</v>
      </c>
      <c r="I1540" s="352">
        <f>'[17]BM 07'!K231</f>
        <v>0</v>
      </c>
      <c r="J1540" s="353"/>
      <c r="K1540" s="354"/>
      <c r="L1540" s="375"/>
      <c r="M1540" s="329"/>
      <c r="N1540" s="329"/>
      <c r="O1540" s="329"/>
      <c r="P1540" s="344"/>
    </row>
    <row r="1541" spans="1:16" s="270" customFormat="1" x14ac:dyDescent="0.25">
      <c r="A1541" s="267"/>
      <c r="B1541" s="285"/>
      <c r="C1541" s="267"/>
      <c r="D1541" s="269"/>
      <c r="E1541" s="269"/>
      <c r="F1541" s="711" t="s">
        <v>784</v>
      </c>
      <c r="G1541" s="712"/>
      <c r="H1541" s="286">
        <f>'[17]2º REPROGRAMAÇÃO'!K158</f>
        <v>1</v>
      </c>
      <c r="J1541" s="329"/>
      <c r="K1541" s="329"/>
      <c r="L1541" s="329"/>
      <c r="M1541" s="329"/>
      <c r="N1541" s="329"/>
      <c r="O1541" s="329"/>
      <c r="P1541" s="344"/>
    </row>
    <row r="1542" spans="1:16" s="270" customFormat="1" x14ac:dyDescent="0.25">
      <c r="A1542" s="267"/>
      <c r="B1542" s="285"/>
      <c r="C1542" s="267"/>
      <c r="D1542" s="269"/>
      <c r="E1542" s="269"/>
      <c r="F1542" s="672" t="str">
        <f>IF(H1542&gt;=0,"ADITAR","SUPRIMIR")</f>
        <v>SUPRIMIR</v>
      </c>
      <c r="G1542" s="673"/>
      <c r="H1542" s="287">
        <f>H1540-H1541</f>
        <v>-1</v>
      </c>
      <c r="J1542" s="329"/>
      <c r="K1542" s="329"/>
      <c r="L1542" s="329"/>
      <c r="M1542" s="329"/>
      <c r="N1542" s="329"/>
      <c r="O1542" s="329"/>
      <c r="P1542" s="344"/>
    </row>
    <row r="1543" spans="1:16" s="270" customFormat="1" x14ac:dyDescent="0.25">
      <c r="A1543" s="267"/>
      <c r="B1543" s="285"/>
      <c r="C1543" s="267"/>
      <c r="D1543" s="269"/>
      <c r="E1543" s="269"/>
      <c r="F1543" s="345"/>
      <c r="G1543" s="346"/>
      <c r="H1543" s="336"/>
      <c r="J1543" s="329"/>
      <c r="K1543" s="329"/>
      <c r="L1543" s="329"/>
      <c r="M1543" s="329"/>
      <c r="N1543" s="329"/>
      <c r="O1543" s="329"/>
      <c r="P1543" s="344"/>
    </row>
    <row r="1544" spans="1:16" s="276" customFormat="1" ht="21" customHeight="1" x14ac:dyDescent="0.25">
      <c r="A1544" s="337" t="str">
        <f>'[17]2º REPROGRAMAÇÃO'!A160</f>
        <v>12.1.18</v>
      </c>
      <c r="B1544" s="338" t="str">
        <f>'[17]2º REPROGRAMAÇÃO'!B160</f>
        <v>REGISTRO DE GAVETA C/CANOPLA CROMADA D= 25mm (1")</v>
      </c>
      <c r="C1544" s="384" t="str">
        <f>'[17]2º REPROGRAMAÇÃO'!C160</f>
        <v>UN</v>
      </c>
      <c r="D1544" s="339"/>
      <c r="E1544" s="339"/>
      <c r="F1544" s="339"/>
      <c r="G1544" s="339"/>
      <c r="H1544" s="339"/>
      <c r="I1544" s="275"/>
      <c r="J1544" s="275"/>
      <c r="K1544" s="275"/>
      <c r="L1544" s="385"/>
      <c r="M1544" s="275"/>
      <c r="N1544" s="275"/>
      <c r="O1544" s="275"/>
    </row>
    <row r="1545" spans="1:16" s="282" customFormat="1" x14ac:dyDescent="0.25">
      <c r="A1545" s="277"/>
      <c r="B1545" s="386" t="s">
        <v>845</v>
      </c>
      <c r="C1545" s="277"/>
      <c r="D1545" s="279"/>
      <c r="E1545" s="279"/>
      <c r="F1545" s="279"/>
      <c r="G1545" s="279"/>
      <c r="H1545" s="279"/>
      <c r="I1545" s="281"/>
      <c r="J1545" s="281"/>
      <c r="K1545" s="281"/>
      <c r="L1545" s="281"/>
      <c r="M1545" s="281"/>
      <c r="N1545" s="281"/>
      <c r="O1545" s="281"/>
    </row>
    <row r="1546" spans="1:16" s="282" customFormat="1" x14ac:dyDescent="0.25">
      <c r="A1546" s="277"/>
      <c r="B1546" s="296" t="s">
        <v>846</v>
      </c>
      <c r="C1546" s="277"/>
      <c r="D1546" s="279"/>
      <c r="E1546" s="279">
        <v>1</v>
      </c>
      <c r="F1546" s="279"/>
      <c r="G1546" s="279"/>
      <c r="H1546" s="279">
        <f t="shared" ref="H1546:H1564" si="123">TRUNC(PRODUCT(D1546:G1546),2)</f>
        <v>1</v>
      </c>
      <c r="I1546" s="281"/>
      <c r="J1546" s="353"/>
      <c r="K1546" s="354"/>
      <c r="L1546" s="281"/>
      <c r="M1546" s="281"/>
      <c r="N1546" s="281"/>
      <c r="O1546" s="281"/>
    </row>
    <row r="1547" spans="1:16" s="282" customFormat="1" x14ac:dyDescent="0.25">
      <c r="A1547" s="277"/>
      <c r="B1547" s="296" t="s">
        <v>848</v>
      </c>
      <c r="C1547" s="277"/>
      <c r="D1547" s="279"/>
      <c r="E1547" s="279">
        <v>1</v>
      </c>
      <c r="F1547" s="279"/>
      <c r="G1547" s="279"/>
      <c r="H1547" s="279">
        <f t="shared" si="123"/>
        <v>1</v>
      </c>
      <c r="I1547" s="281"/>
      <c r="J1547" s="281"/>
      <c r="K1547" s="281"/>
      <c r="L1547" s="281"/>
      <c r="M1547" s="281"/>
      <c r="N1547" s="281"/>
      <c r="O1547" s="281"/>
    </row>
    <row r="1548" spans="1:16" s="282" customFormat="1" x14ac:dyDescent="0.25">
      <c r="A1548" s="277"/>
      <c r="B1548" s="296" t="s">
        <v>849</v>
      </c>
      <c r="C1548" s="277"/>
      <c r="D1548" s="279"/>
      <c r="E1548" s="279">
        <v>1</v>
      </c>
      <c r="F1548" s="279"/>
      <c r="G1548" s="279"/>
      <c r="H1548" s="279">
        <f t="shared" si="123"/>
        <v>1</v>
      </c>
      <c r="I1548" s="281"/>
      <c r="J1548" s="353"/>
      <c r="K1548" s="354"/>
      <c r="L1548" s="281"/>
      <c r="M1548" s="281"/>
      <c r="N1548" s="281"/>
      <c r="O1548" s="281"/>
    </row>
    <row r="1549" spans="1:16" s="282" customFormat="1" x14ac:dyDescent="0.25">
      <c r="A1549" s="277"/>
      <c r="B1549" s="296" t="s">
        <v>850</v>
      </c>
      <c r="C1549" s="277"/>
      <c r="D1549" s="279"/>
      <c r="E1549" s="279">
        <v>1</v>
      </c>
      <c r="F1549" s="279"/>
      <c r="G1549" s="279"/>
      <c r="H1549" s="279">
        <f t="shared" si="123"/>
        <v>1</v>
      </c>
      <c r="I1549" s="281"/>
      <c r="J1549" s="353"/>
      <c r="K1549" s="354"/>
      <c r="L1549" s="281"/>
      <c r="M1549" s="281"/>
      <c r="N1549" s="281"/>
      <c r="O1549" s="281"/>
    </row>
    <row r="1550" spans="1:16" s="282" customFormat="1" x14ac:dyDescent="0.25">
      <c r="A1550" s="277"/>
      <c r="B1550" s="296" t="s">
        <v>851</v>
      </c>
      <c r="C1550" s="277"/>
      <c r="D1550" s="279"/>
      <c r="E1550" s="279">
        <v>1</v>
      </c>
      <c r="F1550" s="279"/>
      <c r="G1550" s="279"/>
      <c r="H1550" s="279">
        <f t="shared" si="123"/>
        <v>1</v>
      </c>
      <c r="I1550" s="281"/>
      <c r="J1550" s="353"/>
      <c r="K1550" s="354"/>
      <c r="L1550" s="281"/>
      <c r="M1550" s="281"/>
      <c r="N1550" s="281"/>
      <c r="O1550" s="281"/>
    </row>
    <row r="1551" spans="1:16" s="282" customFormat="1" x14ac:dyDescent="0.25">
      <c r="A1551" s="277"/>
      <c r="B1551" s="296" t="s">
        <v>852</v>
      </c>
      <c r="C1551" s="277"/>
      <c r="D1551" s="279"/>
      <c r="E1551" s="279">
        <v>1</v>
      </c>
      <c r="F1551" s="279"/>
      <c r="G1551" s="279"/>
      <c r="H1551" s="279">
        <f t="shared" si="123"/>
        <v>1</v>
      </c>
      <c r="I1551" s="281"/>
      <c r="J1551" s="281"/>
      <c r="K1551" s="281"/>
      <c r="L1551" s="281"/>
      <c r="M1551" s="281"/>
      <c r="N1551" s="281"/>
      <c r="O1551" s="281"/>
    </row>
    <row r="1552" spans="1:16" s="282" customFormat="1" x14ac:dyDescent="0.25">
      <c r="A1552" s="277"/>
      <c r="B1552" s="296" t="s">
        <v>854</v>
      </c>
      <c r="C1552" s="277"/>
      <c r="D1552" s="279"/>
      <c r="E1552" s="279">
        <v>1</v>
      </c>
      <c r="F1552" s="279"/>
      <c r="G1552" s="279"/>
      <c r="H1552" s="279">
        <f t="shared" si="123"/>
        <v>1</v>
      </c>
      <c r="I1552" s="281"/>
      <c r="J1552" s="353"/>
      <c r="K1552" s="354"/>
      <c r="L1552" s="281"/>
      <c r="M1552" s="281"/>
      <c r="N1552" s="281"/>
      <c r="O1552" s="281"/>
    </row>
    <row r="1553" spans="1:16" s="282" customFormat="1" x14ac:dyDescent="0.25">
      <c r="A1553" s="277"/>
      <c r="B1553" s="296" t="s">
        <v>855</v>
      </c>
      <c r="C1553" s="277"/>
      <c r="D1553" s="279"/>
      <c r="E1553" s="279">
        <v>1</v>
      </c>
      <c r="F1553" s="279"/>
      <c r="G1553" s="279"/>
      <c r="H1553" s="279">
        <f t="shared" si="123"/>
        <v>1</v>
      </c>
      <c r="I1553" s="281"/>
      <c r="J1553" s="353"/>
      <c r="K1553" s="354"/>
      <c r="L1553" s="281"/>
      <c r="M1553" s="281"/>
      <c r="N1553" s="281"/>
      <c r="O1553" s="281"/>
    </row>
    <row r="1554" spans="1:16" s="282" customFormat="1" x14ac:dyDescent="0.25">
      <c r="A1554" s="277"/>
      <c r="B1554" s="296" t="s">
        <v>857</v>
      </c>
      <c r="C1554" s="277"/>
      <c r="D1554" s="279"/>
      <c r="E1554" s="279">
        <v>1</v>
      </c>
      <c r="F1554" s="279"/>
      <c r="G1554" s="279"/>
      <c r="H1554" s="279">
        <f t="shared" si="123"/>
        <v>1</v>
      </c>
      <c r="I1554" s="281"/>
      <c r="J1554" s="353"/>
      <c r="K1554" s="354"/>
      <c r="L1554" s="281"/>
      <c r="M1554" s="281"/>
      <c r="N1554" s="281"/>
      <c r="O1554" s="281"/>
    </row>
    <row r="1555" spans="1:16" s="282" customFormat="1" x14ac:dyDescent="0.25">
      <c r="A1555" s="277"/>
      <c r="B1555" s="296" t="s">
        <v>858</v>
      </c>
      <c r="C1555" s="277"/>
      <c r="D1555" s="279"/>
      <c r="E1555" s="279">
        <v>1</v>
      </c>
      <c r="F1555" s="279"/>
      <c r="G1555" s="279"/>
      <c r="H1555" s="279">
        <f t="shared" si="123"/>
        <v>1</v>
      </c>
      <c r="I1555" s="281"/>
      <c r="J1555" s="353"/>
      <c r="K1555" s="354"/>
      <c r="L1555" s="281"/>
      <c r="M1555" s="281"/>
      <c r="N1555" s="281"/>
      <c r="O1555" s="281"/>
    </row>
    <row r="1556" spans="1:16" s="282" customFormat="1" x14ac:dyDescent="0.25">
      <c r="A1556" s="277"/>
      <c r="B1556" s="296" t="s">
        <v>589</v>
      </c>
      <c r="C1556" s="277"/>
      <c r="D1556" s="279"/>
      <c r="E1556" s="279">
        <v>1</v>
      </c>
      <c r="F1556" s="279"/>
      <c r="G1556" s="279"/>
      <c r="H1556" s="279">
        <f t="shared" si="123"/>
        <v>1</v>
      </c>
      <c r="I1556" s="281"/>
      <c r="J1556" s="353"/>
      <c r="K1556" s="354"/>
      <c r="L1556" s="281"/>
      <c r="M1556" s="281"/>
      <c r="N1556" s="281"/>
      <c r="O1556" s="281"/>
    </row>
    <row r="1557" spans="1:16" s="282" customFormat="1" x14ac:dyDescent="0.25">
      <c r="A1557" s="277"/>
      <c r="B1557" s="296" t="s">
        <v>862</v>
      </c>
      <c r="C1557" s="277"/>
      <c r="D1557" s="279"/>
      <c r="E1557" s="279">
        <v>1</v>
      </c>
      <c r="F1557" s="279"/>
      <c r="G1557" s="279"/>
      <c r="H1557" s="279">
        <f t="shared" si="123"/>
        <v>1</v>
      </c>
      <c r="I1557" s="281"/>
      <c r="J1557" s="353"/>
      <c r="K1557" s="354"/>
      <c r="L1557" s="281"/>
      <c r="M1557" s="281"/>
      <c r="N1557" s="281"/>
      <c r="O1557" s="281"/>
    </row>
    <row r="1558" spans="1:16" s="282" customFormat="1" x14ac:dyDescent="0.25">
      <c r="A1558" s="277"/>
      <c r="B1558" s="296" t="s">
        <v>801</v>
      </c>
      <c r="C1558" s="277"/>
      <c r="D1558" s="279"/>
      <c r="E1558" s="279">
        <v>1</v>
      </c>
      <c r="F1558" s="279"/>
      <c r="G1558" s="279"/>
      <c r="H1558" s="279">
        <f t="shared" si="123"/>
        <v>1</v>
      </c>
      <c r="I1558" s="281"/>
      <c r="J1558" s="353"/>
      <c r="K1558" s="354"/>
      <c r="L1558" s="281"/>
      <c r="M1558" s="281"/>
      <c r="N1558" s="281"/>
      <c r="O1558" s="281"/>
    </row>
    <row r="1559" spans="1:16" s="282" customFormat="1" x14ac:dyDescent="0.25">
      <c r="A1559" s="277"/>
      <c r="B1559" s="296" t="s">
        <v>863</v>
      </c>
      <c r="C1559" s="277"/>
      <c r="D1559" s="279"/>
      <c r="E1559" s="279">
        <v>1</v>
      </c>
      <c r="F1559" s="279"/>
      <c r="G1559" s="279"/>
      <c r="H1559" s="279">
        <f t="shared" si="123"/>
        <v>1</v>
      </c>
      <c r="I1559" s="281"/>
      <c r="J1559" s="281"/>
      <c r="K1559" s="281"/>
      <c r="L1559" s="281"/>
      <c r="M1559" s="281"/>
      <c r="N1559" s="281"/>
      <c r="O1559" s="281"/>
    </row>
    <row r="1560" spans="1:16" s="282" customFormat="1" x14ac:dyDescent="0.25">
      <c r="A1560" s="277"/>
      <c r="B1560" s="296" t="s">
        <v>865</v>
      </c>
      <c r="C1560" s="277"/>
      <c r="D1560" s="279"/>
      <c r="E1560" s="279">
        <v>1</v>
      </c>
      <c r="F1560" s="279"/>
      <c r="G1560" s="279"/>
      <c r="H1560" s="279">
        <f t="shared" si="123"/>
        <v>1</v>
      </c>
      <c r="I1560" s="281"/>
      <c r="J1560" s="353"/>
      <c r="K1560" s="354"/>
      <c r="L1560" s="281"/>
      <c r="M1560" s="281"/>
      <c r="N1560" s="281"/>
      <c r="O1560" s="281"/>
    </row>
    <row r="1561" spans="1:16" s="282" customFormat="1" x14ac:dyDescent="0.25">
      <c r="A1561" s="277"/>
      <c r="B1561" s="296" t="s">
        <v>866</v>
      </c>
      <c r="C1561" s="277"/>
      <c r="D1561" s="279"/>
      <c r="E1561" s="279">
        <v>1</v>
      </c>
      <c r="F1561" s="279"/>
      <c r="G1561" s="279"/>
      <c r="H1561" s="279">
        <f t="shared" si="123"/>
        <v>1</v>
      </c>
      <c r="I1561" s="281"/>
      <c r="J1561" s="353"/>
      <c r="K1561" s="354"/>
      <c r="L1561" s="281"/>
      <c r="M1561" s="281"/>
      <c r="N1561" s="281"/>
      <c r="O1561" s="281"/>
    </row>
    <row r="1562" spans="1:16" s="282" customFormat="1" x14ac:dyDescent="0.25">
      <c r="A1562" s="277"/>
      <c r="B1562" s="296" t="s">
        <v>868</v>
      </c>
      <c r="C1562" s="277"/>
      <c r="D1562" s="279"/>
      <c r="E1562" s="279">
        <v>1</v>
      </c>
      <c r="F1562" s="279"/>
      <c r="G1562" s="279"/>
      <c r="H1562" s="279">
        <f t="shared" si="123"/>
        <v>1</v>
      </c>
      <c r="I1562" s="281"/>
      <c r="J1562" s="353"/>
      <c r="K1562" s="354"/>
      <c r="L1562" s="281"/>
      <c r="M1562" s="281"/>
      <c r="N1562" s="281"/>
      <c r="O1562" s="281"/>
    </row>
    <row r="1563" spans="1:16" s="282" customFormat="1" x14ac:dyDescent="0.25">
      <c r="A1563" s="277"/>
      <c r="B1563" s="296" t="s">
        <v>869</v>
      </c>
      <c r="C1563" s="277"/>
      <c r="D1563" s="279"/>
      <c r="E1563" s="279">
        <v>1</v>
      </c>
      <c r="F1563" s="279"/>
      <c r="G1563" s="279"/>
      <c r="H1563" s="279">
        <f t="shared" si="123"/>
        <v>1</v>
      </c>
      <c r="I1563" s="281"/>
      <c r="J1563" s="281"/>
      <c r="K1563" s="281"/>
      <c r="L1563" s="281"/>
      <c r="M1563" s="281"/>
      <c r="N1563" s="281"/>
      <c r="O1563" s="281"/>
    </row>
    <row r="1564" spans="1:16" s="282" customFormat="1" x14ac:dyDescent="0.25">
      <c r="A1564" s="277"/>
      <c r="B1564" s="296" t="s">
        <v>870</v>
      </c>
      <c r="C1564" s="277"/>
      <c r="D1564" s="279"/>
      <c r="E1564" s="279">
        <v>1</v>
      </c>
      <c r="F1564" s="279"/>
      <c r="G1564" s="279"/>
      <c r="H1564" s="279">
        <f t="shared" si="123"/>
        <v>1</v>
      </c>
      <c r="I1564" s="281"/>
      <c r="J1564" s="353"/>
      <c r="K1564" s="354"/>
      <c r="L1564" s="281"/>
      <c r="M1564" s="281"/>
      <c r="N1564" s="281"/>
      <c r="O1564" s="281"/>
    </row>
    <row r="1565" spans="1:16" s="282" customFormat="1" x14ac:dyDescent="0.25">
      <c r="A1565" s="277"/>
      <c r="B1565" s="283" t="str">
        <f>"Total item "&amp;A1544</f>
        <v>Total item 12.1.18</v>
      </c>
      <c r="C1565" s="277"/>
      <c r="D1565" s="279"/>
      <c r="E1565" s="284"/>
      <c r="F1565" s="279"/>
      <c r="G1565" s="279"/>
      <c r="H1565" s="264">
        <f>SUM(H1544:H1564)</f>
        <v>19</v>
      </c>
      <c r="I1565" s="352">
        <f>'[17]BM 07'!K219</f>
        <v>0</v>
      </c>
      <c r="J1565" s="353"/>
      <c r="K1565" s="354"/>
      <c r="L1565" s="375"/>
      <c r="M1565" s="329"/>
      <c r="N1565" s="329"/>
      <c r="O1565" s="329"/>
      <c r="P1565" s="344"/>
    </row>
    <row r="1566" spans="1:16" s="270" customFormat="1" x14ac:dyDescent="0.25">
      <c r="A1566" s="267"/>
      <c r="B1566" s="285"/>
      <c r="C1566" s="267"/>
      <c r="D1566" s="269"/>
      <c r="E1566" s="269"/>
      <c r="F1566" s="711" t="s">
        <v>784</v>
      </c>
      <c r="G1566" s="712"/>
      <c r="H1566" s="286">
        <f>'[17]2º REPROGRAMAÇÃO'!K160</f>
        <v>15</v>
      </c>
      <c r="J1566" s="329"/>
      <c r="K1566" s="329"/>
      <c r="L1566" s="329"/>
      <c r="M1566" s="329"/>
      <c r="N1566" s="329"/>
      <c r="O1566" s="329"/>
      <c r="P1566" s="344"/>
    </row>
    <row r="1567" spans="1:16" s="270" customFormat="1" x14ac:dyDescent="0.25">
      <c r="A1567" s="267"/>
      <c r="B1567" s="285"/>
      <c r="C1567" s="267"/>
      <c r="D1567" s="269"/>
      <c r="E1567" s="269"/>
      <c r="F1567" s="672" t="str">
        <f>IF(H1567&gt;=0,"ADITAR","SUPRIMIR")</f>
        <v>ADITAR</v>
      </c>
      <c r="G1567" s="673"/>
      <c r="H1567" s="287">
        <f>H1565-H1566</f>
        <v>4</v>
      </c>
      <c r="J1567" s="329"/>
      <c r="K1567" s="329"/>
      <c r="L1567" s="329"/>
      <c r="M1567" s="329"/>
      <c r="N1567" s="329"/>
      <c r="O1567" s="329"/>
      <c r="P1567" s="344"/>
    </row>
    <row r="1568" spans="1:16" s="367" customFormat="1" x14ac:dyDescent="0.25">
      <c r="A1568" s="334"/>
      <c r="B1568" s="335"/>
      <c r="C1568" s="334"/>
      <c r="D1568" s="336"/>
      <c r="E1568" s="336"/>
      <c r="F1568" s="336"/>
      <c r="G1568" s="336"/>
      <c r="H1568" s="336"/>
      <c r="I1568" s="364"/>
      <c r="J1568" s="365"/>
      <c r="K1568" s="365"/>
      <c r="L1568" s="365"/>
      <c r="M1568" s="365"/>
      <c r="N1568" s="365"/>
      <c r="O1568" s="365"/>
      <c r="P1568" s="366"/>
    </row>
    <row r="1569" spans="1:16" s="276" customFormat="1" ht="21" customHeight="1" x14ac:dyDescent="0.25">
      <c r="A1569" s="337" t="str">
        <f>'[17]2º REPROGRAMAÇÃO'!A161</f>
        <v>12.1.19</v>
      </c>
      <c r="B1569" s="338" t="str">
        <f>'[17]2º REPROGRAMAÇÃO'!B161</f>
        <v>Lavatório louça branca suspenso, 29,5x39cm ou equivalente, padrão popular, incluso sifão tipo garrafa em pvc, válvula e engate flexível 30cm em plástico e torneira cromada de mesa, padrão popular - fornecimento e instalação. af_12/2013 (SINAPI 86942)</v>
      </c>
      <c r="C1569" s="384" t="str">
        <f>'[17]2º REPROGRAMAÇÃO'!C161</f>
        <v>un</v>
      </c>
      <c r="D1569" s="339"/>
      <c r="E1569" s="339"/>
      <c r="F1569" s="339"/>
      <c r="G1569" s="339"/>
      <c r="H1569" s="339"/>
      <c r="I1569" s="275"/>
      <c r="J1569" s="275"/>
      <c r="K1569" s="275"/>
      <c r="L1569" s="385"/>
      <c r="M1569" s="275"/>
      <c r="N1569" s="275"/>
      <c r="O1569" s="275"/>
    </row>
    <row r="1570" spans="1:16" s="282" customFormat="1" x14ac:dyDescent="0.25">
      <c r="A1570" s="277"/>
      <c r="B1570" s="386" t="s">
        <v>845</v>
      </c>
      <c r="C1570" s="277"/>
      <c r="D1570" s="279"/>
      <c r="E1570" s="279"/>
      <c r="F1570" s="279"/>
      <c r="G1570" s="279"/>
      <c r="H1570" s="279"/>
      <c r="I1570" s="281"/>
      <c r="J1570" s="281"/>
      <c r="K1570" s="281"/>
      <c r="L1570" s="281"/>
      <c r="M1570" s="281"/>
      <c r="N1570" s="281"/>
      <c r="O1570" s="281"/>
    </row>
    <row r="1571" spans="1:16" s="282" customFormat="1" x14ac:dyDescent="0.25">
      <c r="A1571" s="277"/>
      <c r="B1571" s="296" t="s">
        <v>846</v>
      </c>
      <c r="C1571" s="277"/>
      <c r="D1571" s="279"/>
      <c r="E1571" s="279">
        <v>1</v>
      </c>
      <c r="F1571" s="279"/>
      <c r="G1571" s="279"/>
      <c r="H1571" s="279">
        <f t="shared" ref="H1571:H1582" si="124">TRUNC(PRODUCT(D1571:G1571),2)</f>
        <v>1</v>
      </c>
      <c r="I1571" s="281"/>
      <c r="J1571" s="353"/>
      <c r="K1571" s="354"/>
      <c r="L1571" s="281"/>
      <c r="M1571" s="281"/>
      <c r="N1571" s="281"/>
      <c r="O1571" s="281"/>
    </row>
    <row r="1572" spans="1:16" s="282" customFormat="1" x14ac:dyDescent="0.25">
      <c r="A1572" s="277"/>
      <c r="B1572" s="296" t="s">
        <v>848</v>
      </c>
      <c r="C1572" s="277"/>
      <c r="D1572" s="279"/>
      <c r="E1572" s="279">
        <v>1</v>
      </c>
      <c r="F1572" s="279"/>
      <c r="G1572" s="279"/>
      <c r="H1572" s="279">
        <f t="shared" si="124"/>
        <v>1</v>
      </c>
      <c r="I1572" s="281"/>
      <c r="J1572" s="281"/>
      <c r="K1572" s="281"/>
      <c r="L1572" s="281"/>
      <c r="M1572" s="281"/>
      <c r="N1572" s="281"/>
      <c r="O1572" s="281"/>
    </row>
    <row r="1573" spans="1:16" s="282" customFormat="1" x14ac:dyDescent="0.25">
      <c r="A1573" s="277"/>
      <c r="B1573" s="296" t="s">
        <v>850</v>
      </c>
      <c r="C1573" s="277"/>
      <c r="D1573" s="279"/>
      <c r="E1573" s="279">
        <v>1</v>
      </c>
      <c r="F1573" s="279"/>
      <c r="G1573" s="279"/>
      <c r="H1573" s="279">
        <f t="shared" si="124"/>
        <v>1</v>
      </c>
      <c r="I1573" s="281"/>
      <c r="J1573" s="353"/>
      <c r="K1573" s="354"/>
      <c r="L1573" s="281"/>
      <c r="M1573" s="281"/>
      <c r="N1573" s="281"/>
      <c r="O1573" s="281"/>
    </row>
    <row r="1574" spans="1:16" s="282" customFormat="1" x14ac:dyDescent="0.25">
      <c r="A1574" s="277"/>
      <c r="B1574" s="296" t="s">
        <v>851</v>
      </c>
      <c r="C1574" s="277"/>
      <c r="D1574" s="279"/>
      <c r="E1574" s="279">
        <v>1</v>
      </c>
      <c r="F1574" s="279"/>
      <c r="G1574" s="279"/>
      <c r="H1574" s="279">
        <f t="shared" si="124"/>
        <v>1</v>
      </c>
      <c r="I1574" s="281"/>
      <c r="J1574" s="353"/>
      <c r="K1574" s="354"/>
      <c r="L1574" s="281"/>
      <c r="M1574" s="281"/>
      <c r="N1574" s="281"/>
      <c r="O1574" s="281"/>
    </row>
    <row r="1575" spans="1:16" s="282" customFormat="1" x14ac:dyDescent="0.25">
      <c r="A1575" s="277"/>
      <c r="B1575" s="296" t="s">
        <v>855</v>
      </c>
      <c r="C1575" s="277"/>
      <c r="D1575" s="279"/>
      <c r="E1575" s="279">
        <v>1</v>
      </c>
      <c r="F1575" s="279"/>
      <c r="G1575" s="279"/>
      <c r="H1575" s="279">
        <f t="shared" si="124"/>
        <v>1</v>
      </c>
      <c r="I1575" s="281"/>
      <c r="J1575" s="353"/>
      <c r="K1575" s="354"/>
      <c r="L1575" s="281"/>
      <c r="M1575" s="281"/>
      <c r="N1575" s="281"/>
      <c r="O1575" s="281"/>
    </row>
    <row r="1576" spans="1:16" s="282" customFormat="1" x14ac:dyDescent="0.25">
      <c r="A1576" s="277"/>
      <c r="B1576" s="296" t="s">
        <v>857</v>
      </c>
      <c r="C1576" s="277"/>
      <c r="D1576" s="279"/>
      <c r="E1576" s="279">
        <v>1</v>
      </c>
      <c r="F1576" s="279"/>
      <c r="G1576" s="279"/>
      <c r="H1576" s="279">
        <f t="shared" si="124"/>
        <v>1</v>
      </c>
      <c r="I1576" s="281"/>
      <c r="J1576" s="353"/>
      <c r="K1576" s="354"/>
      <c r="L1576" s="281"/>
      <c r="M1576" s="281"/>
      <c r="N1576" s="281"/>
      <c r="O1576" s="281"/>
    </row>
    <row r="1577" spans="1:16" s="282" customFormat="1" x14ac:dyDescent="0.25">
      <c r="A1577" s="277"/>
      <c r="B1577" s="296" t="s">
        <v>858</v>
      </c>
      <c r="C1577" s="277"/>
      <c r="D1577" s="279"/>
      <c r="E1577" s="279">
        <v>1</v>
      </c>
      <c r="F1577" s="279"/>
      <c r="G1577" s="279"/>
      <c r="H1577" s="279">
        <f t="shared" si="124"/>
        <v>1</v>
      </c>
      <c r="I1577" s="281"/>
      <c r="J1577" s="353"/>
      <c r="K1577" s="354"/>
      <c r="L1577" s="281"/>
      <c r="M1577" s="281"/>
      <c r="N1577" s="281"/>
      <c r="O1577" s="281"/>
    </row>
    <row r="1578" spans="1:16" s="282" customFormat="1" x14ac:dyDescent="0.25">
      <c r="A1578" s="277"/>
      <c r="B1578" s="296" t="s">
        <v>862</v>
      </c>
      <c r="C1578" s="277"/>
      <c r="D1578" s="279"/>
      <c r="E1578" s="279">
        <v>1</v>
      </c>
      <c r="F1578" s="279"/>
      <c r="G1578" s="279"/>
      <c r="H1578" s="279">
        <f t="shared" si="124"/>
        <v>1</v>
      </c>
      <c r="I1578" s="281"/>
      <c r="J1578" s="353"/>
      <c r="K1578" s="354"/>
      <c r="L1578" s="281"/>
      <c r="M1578" s="281"/>
      <c r="N1578" s="281"/>
      <c r="O1578" s="281"/>
    </row>
    <row r="1579" spans="1:16" s="282" customFormat="1" x14ac:dyDescent="0.25">
      <c r="A1579" s="277"/>
      <c r="B1579" s="296" t="s">
        <v>865</v>
      </c>
      <c r="C1579" s="277"/>
      <c r="D1579" s="279"/>
      <c r="E1579" s="279">
        <v>1</v>
      </c>
      <c r="F1579" s="279"/>
      <c r="G1579" s="279"/>
      <c r="H1579" s="279">
        <f t="shared" si="124"/>
        <v>1</v>
      </c>
      <c r="I1579" s="281"/>
      <c r="J1579" s="353"/>
      <c r="K1579" s="354"/>
      <c r="L1579" s="281"/>
      <c r="M1579" s="281"/>
      <c r="N1579" s="281"/>
      <c r="O1579" s="281"/>
    </row>
    <row r="1580" spans="1:16" s="282" customFormat="1" x14ac:dyDescent="0.25">
      <c r="A1580" s="277"/>
      <c r="B1580" s="296" t="s">
        <v>866</v>
      </c>
      <c r="C1580" s="277"/>
      <c r="D1580" s="279"/>
      <c r="E1580" s="279">
        <v>1</v>
      </c>
      <c r="F1580" s="279"/>
      <c r="G1580" s="279"/>
      <c r="H1580" s="279">
        <f t="shared" si="124"/>
        <v>1</v>
      </c>
      <c r="I1580" s="281"/>
      <c r="J1580" s="353"/>
      <c r="K1580" s="354"/>
      <c r="L1580" s="281"/>
      <c r="M1580" s="281"/>
      <c r="N1580" s="281"/>
      <c r="O1580" s="281"/>
    </row>
    <row r="1581" spans="1:16" s="282" customFormat="1" x14ac:dyDescent="0.25">
      <c r="A1581" s="277"/>
      <c r="B1581" s="296" t="s">
        <v>868</v>
      </c>
      <c r="C1581" s="277"/>
      <c r="D1581" s="279"/>
      <c r="E1581" s="279">
        <v>1</v>
      </c>
      <c r="F1581" s="279"/>
      <c r="G1581" s="279"/>
      <c r="H1581" s="279">
        <f t="shared" si="124"/>
        <v>1</v>
      </c>
      <c r="I1581" s="281"/>
      <c r="J1581" s="353"/>
      <c r="K1581" s="354"/>
      <c r="L1581" s="281"/>
      <c r="M1581" s="281"/>
      <c r="N1581" s="281"/>
      <c r="O1581" s="281"/>
    </row>
    <row r="1582" spans="1:16" s="282" customFormat="1" x14ac:dyDescent="0.25">
      <c r="A1582" s="277"/>
      <c r="B1582" s="296" t="s">
        <v>870</v>
      </c>
      <c r="C1582" s="277"/>
      <c r="D1582" s="279"/>
      <c r="E1582" s="279">
        <v>1</v>
      </c>
      <c r="F1582" s="279"/>
      <c r="G1582" s="279"/>
      <c r="H1582" s="279">
        <f t="shared" si="124"/>
        <v>1</v>
      </c>
      <c r="I1582" s="281"/>
      <c r="J1582" s="353"/>
      <c r="K1582" s="354"/>
      <c r="L1582" s="281"/>
      <c r="M1582" s="281"/>
      <c r="N1582" s="281"/>
      <c r="O1582" s="281"/>
    </row>
    <row r="1583" spans="1:16" s="282" customFormat="1" x14ac:dyDescent="0.25">
      <c r="A1583" s="277"/>
      <c r="B1583" s="283" t="str">
        <f>"Total item "&amp;A1569</f>
        <v>Total item 12.1.19</v>
      </c>
      <c r="C1583" s="277"/>
      <c r="D1583" s="279"/>
      <c r="E1583" s="284"/>
      <c r="F1583" s="279"/>
      <c r="G1583" s="279"/>
      <c r="H1583" s="264">
        <f>SUM(H1571:H1582)</f>
        <v>12</v>
      </c>
      <c r="I1583" s="352">
        <f>'[17]BM 07'!K244</f>
        <v>0</v>
      </c>
      <c r="J1583" s="353"/>
      <c r="K1583" s="354"/>
      <c r="L1583" s="375"/>
      <c r="M1583" s="329"/>
      <c r="N1583" s="329"/>
      <c r="O1583" s="329"/>
      <c r="P1583" s="344"/>
    </row>
    <row r="1584" spans="1:16" s="270" customFormat="1" x14ac:dyDescent="0.25">
      <c r="A1584" s="267"/>
      <c r="B1584" s="285"/>
      <c r="C1584" s="267"/>
      <c r="D1584" s="269"/>
      <c r="E1584" s="269"/>
      <c r="F1584" s="711" t="s">
        <v>784</v>
      </c>
      <c r="G1584" s="712"/>
      <c r="H1584" s="286">
        <f>'[17]2º REPROGRAMAÇÃO'!K161</f>
        <v>0</v>
      </c>
      <c r="J1584" s="329"/>
      <c r="K1584" s="329"/>
      <c r="L1584" s="329"/>
      <c r="M1584" s="329"/>
      <c r="N1584" s="329"/>
      <c r="O1584" s="329"/>
      <c r="P1584" s="344"/>
    </row>
    <row r="1585" spans="1:16" s="270" customFormat="1" x14ac:dyDescent="0.25">
      <c r="A1585" s="267"/>
      <c r="B1585" s="285"/>
      <c r="C1585" s="267"/>
      <c r="D1585" s="269"/>
      <c r="E1585" s="269"/>
      <c r="F1585" s="672" t="str">
        <f>IF(H1585&gt;=0,"ADITAR","SUPRIMIR")</f>
        <v>ADITAR</v>
      </c>
      <c r="G1585" s="673"/>
      <c r="H1585" s="287">
        <f>H1583-H1584</f>
        <v>12</v>
      </c>
      <c r="J1585" s="329"/>
      <c r="K1585" s="329"/>
      <c r="L1585" s="329"/>
      <c r="M1585" s="329"/>
      <c r="N1585" s="329"/>
      <c r="O1585" s="329"/>
      <c r="P1585" s="344"/>
    </row>
    <row r="1586" spans="1:16" s="367" customFormat="1" x14ac:dyDescent="0.25">
      <c r="A1586" s="334"/>
      <c r="B1586" s="335"/>
      <c r="C1586" s="334"/>
      <c r="D1586" s="336"/>
      <c r="E1586" s="336"/>
      <c r="F1586" s="336"/>
      <c r="G1586" s="336"/>
      <c r="H1586" s="336"/>
      <c r="I1586" s="364"/>
      <c r="J1586" s="365"/>
      <c r="K1586" s="365"/>
      <c r="L1586" s="365"/>
      <c r="M1586" s="365"/>
      <c r="N1586" s="365"/>
      <c r="O1586" s="365"/>
      <c r="P1586" s="366"/>
    </row>
    <row r="1587" spans="1:16" s="276" customFormat="1" ht="51.75" customHeight="1" x14ac:dyDescent="0.25">
      <c r="A1587" s="337" t="str">
        <f>'[17]2º REPROGRAMAÇÃO'!A162</f>
        <v>12.1.20</v>
      </c>
      <c r="B1587" s="338" t="str">
        <f>'[17]2º REPROGRAMAÇÃO'!B162</f>
        <v>Fornecimento de balcao em granito natural polido cinza andorinha, com 2cm de espessura, inclusive corte para cuba, transporte, montagem e assentamento. (EMURB - 15.02.050)</v>
      </c>
      <c r="C1587" s="384" t="str">
        <f>'[17]2º REPROGRAMAÇÃO'!C162</f>
        <v>m²</v>
      </c>
      <c r="D1587" s="339"/>
      <c r="E1587" s="339"/>
      <c r="F1587" s="339"/>
      <c r="G1587" s="339"/>
      <c r="H1587" s="339"/>
      <c r="I1587" s="275"/>
      <c r="J1587" s="275"/>
      <c r="K1587" s="275"/>
      <c r="L1587" s="385"/>
      <c r="M1587" s="275"/>
      <c r="N1587" s="275"/>
      <c r="O1587" s="275"/>
    </row>
    <row r="1588" spans="1:16" s="282" customFormat="1" x14ac:dyDescent="0.25">
      <c r="A1588" s="277"/>
      <c r="B1588" s="386" t="s">
        <v>978</v>
      </c>
      <c r="C1588" s="277"/>
      <c r="D1588" s="279"/>
      <c r="E1588" s="279">
        <v>1.5</v>
      </c>
      <c r="F1588" s="279">
        <v>0.6</v>
      </c>
      <c r="G1588" s="279"/>
      <c r="H1588" s="279">
        <f t="shared" ref="H1588:H1596" si="125">TRUNC(PRODUCT(D1588:G1588),2)</f>
        <v>0.9</v>
      </c>
      <c r="I1588" s="281"/>
      <c r="J1588" s="281"/>
      <c r="K1588" s="281"/>
      <c r="L1588" s="281"/>
      <c r="M1588" s="281"/>
      <c r="N1588" s="281"/>
      <c r="O1588" s="281"/>
    </row>
    <row r="1589" spans="1:16" s="282" customFormat="1" x14ac:dyDescent="0.25">
      <c r="A1589" s="277"/>
      <c r="B1589" s="296" t="s">
        <v>979</v>
      </c>
      <c r="C1589" s="277"/>
      <c r="D1589" s="279"/>
      <c r="E1589" s="279">
        <v>2.7</v>
      </c>
      <c r="F1589" s="279">
        <v>0.6</v>
      </c>
      <c r="G1589" s="279"/>
      <c r="H1589" s="279">
        <f t="shared" si="125"/>
        <v>1.62</v>
      </c>
      <c r="I1589" s="281"/>
      <c r="J1589" s="353"/>
      <c r="K1589" s="354"/>
      <c r="L1589" s="281"/>
      <c r="M1589" s="281"/>
      <c r="N1589" s="281"/>
      <c r="O1589" s="281"/>
    </row>
    <row r="1590" spans="1:16" s="282" customFormat="1" x14ac:dyDescent="0.25">
      <c r="A1590" s="277"/>
      <c r="B1590" s="296" t="s">
        <v>804</v>
      </c>
      <c r="C1590" s="277"/>
      <c r="D1590" s="279"/>
      <c r="E1590" s="279">
        <v>1.7</v>
      </c>
      <c r="F1590" s="279">
        <v>0.6</v>
      </c>
      <c r="G1590" s="279"/>
      <c r="H1590" s="279">
        <f t="shared" si="125"/>
        <v>1.02</v>
      </c>
      <c r="I1590" s="281"/>
      <c r="J1590" s="387"/>
      <c r="K1590" s="281"/>
      <c r="L1590" s="281"/>
      <c r="M1590" s="281"/>
      <c r="N1590" s="281"/>
      <c r="O1590" s="281"/>
    </row>
    <row r="1591" spans="1:16" s="282" customFormat="1" x14ac:dyDescent="0.25">
      <c r="A1591" s="277"/>
      <c r="B1591" s="296" t="s">
        <v>980</v>
      </c>
      <c r="C1591" s="277"/>
      <c r="D1591" s="279"/>
      <c r="E1591" s="279">
        <v>1.5</v>
      </c>
      <c r="F1591" s="279">
        <v>0.6</v>
      </c>
      <c r="G1591" s="279"/>
      <c r="H1591" s="279">
        <f t="shared" si="125"/>
        <v>0.9</v>
      </c>
      <c r="I1591" s="281"/>
      <c r="J1591" s="353"/>
      <c r="K1591" s="354"/>
      <c r="L1591" s="281"/>
      <c r="M1591" s="281"/>
      <c r="N1591" s="281"/>
      <c r="O1591" s="281"/>
    </row>
    <row r="1592" spans="1:16" s="282" customFormat="1" x14ac:dyDescent="0.25">
      <c r="A1592" s="277"/>
      <c r="B1592" s="296" t="s">
        <v>981</v>
      </c>
      <c r="C1592" s="277"/>
      <c r="D1592" s="279"/>
      <c r="E1592" s="279">
        <v>2.7</v>
      </c>
      <c r="F1592" s="279">
        <v>0.6</v>
      </c>
      <c r="G1592" s="279"/>
      <c r="H1592" s="279">
        <f t="shared" si="125"/>
        <v>1.62</v>
      </c>
      <c r="I1592" s="281"/>
      <c r="J1592" s="353"/>
      <c r="K1592" s="354"/>
      <c r="L1592" s="281"/>
      <c r="M1592" s="281"/>
      <c r="N1592" s="281"/>
      <c r="O1592" s="281"/>
    </row>
    <row r="1593" spans="1:16" s="282" customFormat="1" x14ac:dyDescent="0.25">
      <c r="A1593" s="277"/>
      <c r="B1593" s="296" t="s">
        <v>591</v>
      </c>
      <c r="C1593" s="277"/>
      <c r="D1593" s="279"/>
      <c r="E1593" s="279">
        <v>2.7</v>
      </c>
      <c r="F1593" s="279">
        <v>0.6</v>
      </c>
      <c r="G1593" s="279"/>
      <c r="H1593" s="279">
        <f t="shared" si="125"/>
        <v>1.62</v>
      </c>
      <c r="I1593" s="281"/>
      <c r="J1593" s="353"/>
      <c r="K1593" s="354"/>
      <c r="L1593" s="281"/>
      <c r="M1593" s="281"/>
      <c r="N1593" s="281"/>
      <c r="O1593" s="281"/>
    </row>
    <row r="1594" spans="1:16" s="282" customFormat="1" x14ac:dyDescent="0.25">
      <c r="A1594" s="277"/>
      <c r="B1594" s="296" t="s">
        <v>589</v>
      </c>
      <c r="C1594" s="277"/>
      <c r="D1594" s="279"/>
      <c r="E1594" s="279">
        <v>1.4</v>
      </c>
      <c r="F1594" s="279">
        <v>0.6</v>
      </c>
      <c r="G1594" s="279"/>
      <c r="H1594" s="279">
        <f t="shared" si="125"/>
        <v>0.84</v>
      </c>
      <c r="I1594" s="281"/>
      <c r="J1594" s="281"/>
      <c r="K1594" s="281"/>
      <c r="L1594" s="281"/>
      <c r="M1594" s="281"/>
      <c r="N1594" s="281"/>
      <c r="O1594" s="281"/>
    </row>
    <row r="1595" spans="1:16" s="282" customFormat="1" x14ac:dyDescent="0.25">
      <c r="A1595" s="277"/>
      <c r="B1595" s="296" t="s">
        <v>802</v>
      </c>
      <c r="C1595" s="277"/>
      <c r="D1595" s="279"/>
      <c r="E1595" s="279">
        <v>1.2</v>
      </c>
      <c r="F1595" s="279">
        <v>0.6</v>
      </c>
      <c r="G1595" s="279"/>
      <c r="H1595" s="279">
        <f t="shared" si="125"/>
        <v>0.72</v>
      </c>
      <c r="I1595" s="281"/>
      <c r="J1595" s="353"/>
      <c r="K1595" s="354"/>
      <c r="L1595" s="281"/>
      <c r="M1595" s="281"/>
      <c r="N1595" s="281"/>
      <c r="O1595" s="281"/>
    </row>
    <row r="1596" spans="1:16" s="282" customFormat="1" x14ac:dyDescent="0.25">
      <c r="A1596" s="277"/>
      <c r="B1596" s="296" t="s">
        <v>801</v>
      </c>
      <c r="C1596" s="277"/>
      <c r="D1596" s="279"/>
      <c r="E1596" s="279">
        <v>1.7</v>
      </c>
      <c r="F1596" s="279">
        <v>0.6</v>
      </c>
      <c r="G1596" s="279"/>
      <c r="H1596" s="279">
        <f t="shared" si="125"/>
        <v>1.02</v>
      </c>
      <c r="I1596" s="281"/>
      <c r="J1596" s="353"/>
      <c r="K1596" s="354"/>
      <c r="L1596" s="281"/>
      <c r="M1596" s="281"/>
      <c r="N1596" s="281"/>
      <c r="O1596" s="281"/>
    </row>
    <row r="1597" spans="1:16" s="282" customFormat="1" x14ac:dyDescent="0.25">
      <c r="A1597" s="277"/>
      <c r="B1597" s="283" t="str">
        <f>"Total item "&amp;A1587</f>
        <v>Total item 12.1.20</v>
      </c>
      <c r="C1597" s="277"/>
      <c r="D1597" s="279"/>
      <c r="E1597" s="284"/>
      <c r="F1597" s="279"/>
      <c r="G1597" s="279"/>
      <c r="H1597" s="264">
        <f>SUM(H1587:H1596)</f>
        <v>10.260000000000002</v>
      </c>
      <c r="I1597" s="352">
        <f>'[17]BM 07'!K233</f>
        <v>0</v>
      </c>
      <c r="J1597" s="353"/>
      <c r="K1597" s="354"/>
      <c r="L1597" s="375"/>
      <c r="M1597" s="329"/>
      <c r="N1597" s="329"/>
      <c r="O1597" s="329"/>
      <c r="P1597" s="344"/>
    </row>
    <row r="1598" spans="1:16" s="270" customFormat="1" x14ac:dyDescent="0.25">
      <c r="A1598" s="267"/>
      <c r="B1598" s="285"/>
      <c r="C1598" s="267"/>
      <c r="D1598" s="269"/>
      <c r="E1598" s="269"/>
      <c r="F1598" s="711" t="s">
        <v>784</v>
      </c>
      <c r="G1598" s="712"/>
      <c r="H1598" s="286">
        <f>'[17]2º REPROGRAMAÇÃO'!K162</f>
        <v>0</v>
      </c>
      <c r="J1598" s="329"/>
      <c r="K1598" s="329"/>
      <c r="L1598" s="329"/>
      <c r="M1598" s="329"/>
      <c r="N1598" s="329"/>
      <c r="O1598" s="329"/>
      <c r="P1598" s="344"/>
    </row>
    <row r="1599" spans="1:16" s="270" customFormat="1" x14ac:dyDescent="0.25">
      <c r="A1599" s="267"/>
      <c r="B1599" s="285"/>
      <c r="C1599" s="267"/>
      <c r="D1599" s="269"/>
      <c r="E1599" s="269"/>
      <c r="F1599" s="672" t="str">
        <f>IF(H1599&gt;=0,"ADITAR","SUPRIMIR")</f>
        <v>ADITAR</v>
      </c>
      <c r="G1599" s="673"/>
      <c r="H1599" s="287">
        <f>H1597-H1598</f>
        <v>10.260000000000002</v>
      </c>
      <c r="J1599" s="329"/>
      <c r="K1599" s="329"/>
      <c r="L1599" s="329"/>
      <c r="M1599" s="329"/>
      <c r="N1599" s="329"/>
      <c r="O1599" s="329"/>
      <c r="P1599" s="344"/>
    </row>
    <row r="1600" spans="1:16" s="367" customFormat="1" x14ac:dyDescent="0.25">
      <c r="A1600" s="334"/>
      <c r="B1600" s="335"/>
      <c r="C1600" s="334"/>
      <c r="D1600" s="336"/>
      <c r="E1600" s="336"/>
      <c r="F1600" s="336"/>
      <c r="G1600" s="336"/>
      <c r="H1600" s="336"/>
      <c r="I1600" s="364"/>
      <c r="J1600" s="365"/>
      <c r="K1600" s="365"/>
      <c r="L1600" s="365"/>
      <c r="M1600" s="365"/>
      <c r="N1600" s="365"/>
      <c r="O1600" s="365"/>
      <c r="P1600" s="366"/>
    </row>
    <row r="1601" spans="1:16" s="276" customFormat="1" ht="51.75" customHeight="1" x14ac:dyDescent="0.25">
      <c r="A1601" s="337" t="str">
        <f>'[17]2º REPROGRAMAÇÃO'!A163</f>
        <v>12.1.21</v>
      </c>
      <c r="B1601" s="338" t="str">
        <f>'[17]2º REPROGRAMAÇÃO'!B163</f>
        <v>Fornecimento de testeira de 15cm de altura em granito natural polido cinza andorinha, com 2cm de espessura, inclusive transporte, montagem e assentamento. (EMLURB 15.02.080)</v>
      </c>
      <c r="C1601" s="384" t="str">
        <f>'[17]2º REPROGRAMAÇÃO'!C163</f>
        <v>m</v>
      </c>
      <c r="D1601" s="339"/>
      <c r="E1601" s="339"/>
      <c r="F1601" s="339"/>
      <c r="G1601" s="339"/>
      <c r="H1601" s="339"/>
      <c r="I1601" s="275"/>
      <c r="J1601" s="275"/>
      <c r="K1601" s="275"/>
      <c r="L1601" s="385"/>
      <c r="M1601" s="275"/>
      <c r="N1601" s="275"/>
      <c r="O1601" s="275"/>
    </row>
    <row r="1602" spans="1:16" s="282" customFormat="1" x14ac:dyDescent="0.25">
      <c r="A1602" s="277"/>
      <c r="B1602" s="296" t="s">
        <v>978</v>
      </c>
      <c r="C1602" s="277"/>
      <c r="D1602" s="279"/>
      <c r="E1602" s="279">
        <v>1.5</v>
      </c>
      <c r="F1602" s="279">
        <v>0.6</v>
      </c>
      <c r="G1602" s="279"/>
      <c r="H1602" s="279">
        <f t="shared" ref="H1602:H1610" si="126">TRUNC(PRODUCT(D1602:G1602),2)</f>
        <v>0.9</v>
      </c>
      <c r="I1602" s="281"/>
      <c r="J1602" s="281"/>
      <c r="K1602" s="281"/>
      <c r="L1602" s="281"/>
      <c r="M1602" s="281"/>
      <c r="N1602" s="281"/>
      <c r="O1602" s="281"/>
    </row>
    <row r="1603" spans="1:16" s="282" customFormat="1" x14ac:dyDescent="0.25">
      <c r="A1603" s="277"/>
      <c r="B1603" s="296" t="s">
        <v>979</v>
      </c>
      <c r="C1603" s="277"/>
      <c r="D1603" s="279"/>
      <c r="E1603" s="279">
        <v>2.7</v>
      </c>
      <c r="F1603" s="279">
        <v>0.6</v>
      </c>
      <c r="G1603" s="279"/>
      <c r="H1603" s="279">
        <f t="shared" si="126"/>
        <v>1.62</v>
      </c>
      <c r="I1603" s="281"/>
      <c r="J1603" s="353"/>
      <c r="K1603" s="354"/>
      <c r="L1603" s="281"/>
      <c r="M1603" s="281"/>
      <c r="N1603" s="281"/>
      <c r="O1603" s="281"/>
    </row>
    <row r="1604" spans="1:16" s="282" customFormat="1" x14ac:dyDescent="0.25">
      <c r="A1604" s="277"/>
      <c r="B1604" s="296" t="s">
        <v>804</v>
      </c>
      <c r="C1604" s="277"/>
      <c r="D1604" s="279"/>
      <c r="E1604" s="279">
        <v>1.7</v>
      </c>
      <c r="F1604" s="279">
        <v>0.6</v>
      </c>
      <c r="G1604" s="279"/>
      <c r="H1604" s="279">
        <f t="shared" si="126"/>
        <v>1.02</v>
      </c>
      <c r="I1604" s="281"/>
      <c r="J1604" s="281"/>
      <c r="K1604" s="281"/>
      <c r="L1604" s="281"/>
      <c r="M1604" s="281"/>
      <c r="N1604" s="281"/>
      <c r="O1604" s="281"/>
    </row>
    <row r="1605" spans="1:16" s="282" customFormat="1" x14ac:dyDescent="0.25">
      <c r="A1605" s="277"/>
      <c r="B1605" s="296" t="s">
        <v>980</v>
      </c>
      <c r="C1605" s="277"/>
      <c r="D1605" s="279"/>
      <c r="E1605" s="279">
        <v>1.5</v>
      </c>
      <c r="F1605" s="279">
        <v>0.6</v>
      </c>
      <c r="G1605" s="279"/>
      <c r="H1605" s="279">
        <f t="shared" si="126"/>
        <v>0.9</v>
      </c>
      <c r="I1605" s="281"/>
      <c r="J1605" s="353"/>
      <c r="K1605" s="354"/>
      <c r="L1605" s="281"/>
      <c r="M1605" s="281"/>
      <c r="N1605" s="281"/>
      <c r="O1605" s="281"/>
    </row>
    <row r="1606" spans="1:16" s="282" customFormat="1" x14ac:dyDescent="0.25">
      <c r="A1606" s="277"/>
      <c r="B1606" s="296" t="s">
        <v>981</v>
      </c>
      <c r="C1606" s="277"/>
      <c r="D1606" s="279"/>
      <c r="E1606" s="279">
        <v>2.7</v>
      </c>
      <c r="F1606" s="279">
        <v>0.6</v>
      </c>
      <c r="G1606" s="279"/>
      <c r="H1606" s="279">
        <f t="shared" si="126"/>
        <v>1.62</v>
      </c>
      <c r="I1606" s="281"/>
      <c r="J1606" s="353"/>
      <c r="K1606" s="354"/>
      <c r="L1606" s="281"/>
      <c r="M1606" s="281"/>
      <c r="N1606" s="281"/>
      <c r="O1606" s="281"/>
    </row>
    <row r="1607" spans="1:16" s="282" customFormat="1" x14ac:dyDescent="0.25">
      <c r="A1607" s="277"/>
      <c r="B1607" s="296" t="s">
        <v>591</v>
      </c>
      <c r="C1607" s="277"/>
      <c r="D1607" s="279"/>
      <c r="E1607" s="279">
        <v>2.7</v>
      </c>
      <c r="F1607" s="279">
        <v>0.6</v>
      </c>
      <c r="G1607" s="279"/>
      <c r="H1607" s="279">
        <f t="shared" si="126"/>
        <v>1.62</v>
      </c>
      <c r="I1607" s="281"/>
      <c r="J1607" s="353"/>
      <c r="K1607" s="354"/>
      <c r="L1607" s="281"/>
      <c r="M1607" s="281"/>
      <c r="N1607" s="281"/>
      <c r="O1607" s="281"/>
    </row>
    <row r="1608" spans="1:16" s="282" customFormat="1" x14ac:dyDescent="0.25">
      <c r="A1608" s="277"/>
      <c r="B1608" s="296" t="s">
        <v>589</v>
      </c>
      <c r="C1608" s="277"/>
      <c r="D1608" s="279"/>
      <c r="E1608" s="279">
        <v>1.4</v>
      </c>
      <c r="F1608" s="279">
        <v>1.2</v>
      </c>
      <c r="G1608" s="279"/>
      <c r="H1608" s="279">
        <f t="shared" si="126"/>
        <v>1.68</v>
      </c>
      <c r="I1608" s="281"/>
      <c r="J1608" s="281"/>
      <c r="K1608" s="281"/>
      <c r="L1608" s="281"/>
      <c r="M1608" s="281"/>
      <c r="N1608" s="281"/>
      <c r="O1608" s="281"/>
    </row>
    <row r="1609" spans="1:16" s="282" customFormat="1" x14ac:dyDescent="0.25">
      <c r="A1609" s="277"/>
      <c r="B1609" s="296" t="s">
        <v>802</v>
      </c>
      <c r="C1609" s="277"/>
      <c r="D1609" s="279"/>
      <c r="E1609" s="279">
        <v>1.2</v>
      </c>
      <c r="F1609" s="279">
        <v>1.2</v>
      </c>
      <c r="G1609" s="279"/>
      <c r="H1609" s="279">
        <f t="shared" si="126"/>
        <v>1.44</v>
      </c>
      <c r="I1609" s="281"/>
      <c r="J1609" s="353"/>
      <c r="K1609" s="354"/>
      <c r="L1609" s="281"/>
      <c r="M1609" s="281"/>
      <c r="N1609" s="281"/>
      <c r="O1609" s="281"/>
    </row>
    <row r="1610" spans="1:16" s="282" customFormat="1" x14ac:dyDescent="0.25">
      <c r="A1610" s="277"/>
      <c r="B1610" s="296" t="s">
        <v>801</v>
      </c>
      <c r="C1610" s="277"/>
      <c r="D1610" s="279"/>
      <c r="E1610" s="279">
        <v>1.7</v>
      </c>
      <c r="F1610" s="279">
        <v>0.6</v>
      </c>
      <c r="G1610" s="279"/>
      <c r="H1610" s="279">
        <f t="shared" si="126"/>
        <v>1.02</v>
      </c>
      <c r="I1610" s="281"/>
      <c r="J1610" s="353"/>
      <c r="K1610" s="354"/>
      <c r="L1610" s="281"/>
      <c r="M1610" s="281"/>
      <c r="N1610" s="281"/>
      <c r="O1610" s="281"/>
    </row>
    <row r="1611" spans="1:16" s="282" customFormat="1" x14ac:dyDescent="0.25">
      <c r="A1611" s="277"/>
      <c r="B1611" s="283" t="str">
        <f>"Total item "&amp;A1601</f>
        <v>Total item 12.1.21</v>
      </c>
      <c r="C1611" s="277"/>
      <c r="D1611" s="279"/>
      <c r="E1611" s="284"/>
      <c r="F1611" s="279"/>
      <c r="G1611" s="279"/>
      <c r="H1611" s="264">
        <f>SUM(H1601:H1610)</f>
        <v>11.82</v>
      </c>
      <c r="I1611" s="352">
        <f>'[17]BM 07'!K246</f>
        <v>0</v>
      </c>
      <c r="J1611" s="353"/>
      <c r="K1611" s="354"/>
      <c r="L1611" s="375"/>
      <c r="M1611" s="329"/>
      <c r="N1611" s="329"/>
      <c r="O1611" s="329"/>
      <c r="P1611" s="344"/>
    </row>
    <row r="1612" spans="1:16" s="270" customFormat="1" x14ac:dyDescent="0.25">
      <c r="A1612" s="267"/>
      <c r="B1612" s="285"/>
      <c r="C1612" s="267"/>
      <c r="D1612" s="269"/>
      <c r="E1612" s="269"/>
      <c r="F1612" s="711" t="s">
        <v>784</v>
      </c>
      <c r="G1612" s="712"/>
      <c r="H1612" s="286">
        <f>-'[17]2º REPROGRAMAÇÃO'!K163</f>
        <v>0</v>
      </c>
      <c r="J1612" s="329"/>
      <c r="K1612" s="329"/>
      <c r="L1612" s="329"/>
      <c r="M1612" s="329"/>
      <c r="N1612" s="329"/>
      <c r="O1612" s="329"/>
      <c r="P1612" s="344"/>
    </row>
    <row r="1613" spans="1:16" s="270" customFormat="1" x14ac:dyDescent="0.25">
      <c r="A1613" s="267"/>
      <c r="B1613" s="285"/>
      <c r="C1613" s="267"/>
      <c r="D1613" s="269"/>
      <c r="E1613" s="269"/>
      <c r="F1613" s="672" t="str">
        <f>IF(H1613&gt;=0,"ADITAR","SUPRIMIR")</f>
        <v>ADITAR</v>
      </c>
      <c r="G1613" s="673"/>
      <c r="H1613" s="287">
        <f>H1611-H1612</f>
        <v>11.82</v>
      </c>
      <c r="J1613" s="329"/>
      <c r="K1613" s="329"/>
      <c r="L1613" s="329"/>
      <c r="M1613" s="329"/>
      <c r="N1613" s="329"/>
      <c r="O1613" s="329"/>
      <c r="P1613" s="344"/>
    </row>
    <row r="1614" spans="1:16" s="367" customFormat="1" x14ac:dyDescent="0.25">
      <c r="A1614" s="334"/>
      <c r="B1614" s="335"/>
      <c r="C1614" s="334"/>
      <c r="D1614" s="336"/>
      <c r="E1614" s="336"/>
      <c r="F1614" s="336"/>
      <c r="G1614" s="336"/>
      <c r="H1614" s="336"/>
      <c r="I1614" s="364"/>
      <c r="J1614" s="365"/>
      <c r="K1614" s="365"/>
      <c r="L1614" s="365"/>
      <c r="M1614" s="365"/>
      <c r="N1614" s="365"/>
      <c r="O1614" s="365"/>
      <c r="P1614" s="366"/>
    </row>
    <row r="1615" spans="1:16" s="276" customFormat="1" ht="51.75" customHeight="1" x14ac:dyDescent="0.25">
      <c r="A1615" s="337" t="str">
        <f>'[17]2º REPROGRAMAÇÃO'!A166</f>
        <v>12.1.24</v>
      </c>
      <c r="B1615" s="338" t="str">
        <f>'[17]2º REPROGRAMAÇÃO'!B166</f>
        <v>Tanque de louça branca suspenso, 18l ou equivalente - fornecimento e instalação. af_12/2013 (SINAPI 86874)</v>
      </c>
      <c r="C1615" s="384" t="str">
        <f>'[17]2º REPROGRAMAÇÃO'!C166</f>
        <v>un</v>
      </c>
      <c r="D1615" s="339"/>
      <c r="E1615" s="339"/>
      <c r="F1615" s="339"/>
      <c r="G1615" s="339"/>
      <c r="H1615" s="339"/>
      <c r="I1615" s="275"/>
      <c r="J1615" s="275"/>
      <c r="K1615" s="275"/>
      <c r="L1615" s="385"/>
      <c r="M1615" s="275"/>
      <c r="N1615" s="275"/>
      <c r="O1615" s="275"/>
    </row>
    <row r="1616" spans="1:16" s="282" customFormat="1" x14ac:dyDescent="0.25">
      <c r="A1616" s="277"/>
      <c r="B1616" s="296" t="s">
        <v>978</v>
      </c>
      <c r="C1616" s="277"/>
      <c r="D1616" s="279">
        <v>1</v>
      </c>
      <c r="E1616" s="279"/>
      <c r="F1616" s="279"/>
      <c r="G1616" s="279"/>
      <c r="H1616" s="279">
        <f t="shared" ref="H1616:H1623" si="127">TRUNC(PRODUCT(D1616:G1616),2)</f>
        <v>1</v>
      </c>
      <c r="I1616" s="281"/>
      <c r="J1616" s="281"/>
      <c r="K1616" s="281"/>
      <c r="L1616" s="281"/>
      <c r="M1616" s="281"/>
      <c r="N1616" s="281"/>
      <c r="O1616" s="281"/>
    </row>
    <row r="1617" spans="1:16" s="282" customFormat="1" x14ac:dyDescent="0.25">
      <c r="A1617" s="277"/>
      <c r="B1617" s="296" t="s">
        <v>979</v>
      </c>
      <c r="C1617" s="277"/>
      <c r="D1617" s="279">
        <v>1</v>
      </c>
      <c r="E1617" s="279"/>
      <c r="F1617" s="279"/>
      <c r="G1617" s="279"/>
      <c r="H1617" s="279">
        <f t="shared" si="127"/>
        <v>1</v>
      </c>
      <c r="I1617" s="281"/>
      <c r="J1617" s="353"/>
      <c r="K1617" s="354"/>
      <c r="L1617" s="281"/>
      <c r="M1617" s="281"/>
      <c r="N1617" s="281"/>
      <c r="O1617" s="281"/>
    </row>
    <row r="1618" spans="1:16" s="282" customFormat="1" x14ac:dyDescent="0.25">
      <c r="A1618" s="277"/>
      <c r="B1618" s="296" t="s">
        <v>804</v>
      </c>
      <c r="C1618" s="277"/>
      <c r="D1618" s="279">
        <v>1</v>
      </c>
      <c r="E1618" s="279"/>
      <c r="F1618" s="279"/>
      <c r="G1618" s="279"/>
      <c r="H1618" s="279">
        <f t="shared" si="127"/>
        <v>1</v>
      </c>
      <c r="I1618" s="281"/>
      <c r="J1618" s="281"/>
      <c r="K1618" s="281"/>
      <c r="L1618" s="281"/>
      <c r="M1618" s="281"/>
      <c r="N1618" s="281"/>
      <c r="O1618" s="281"/>
    </row>
    <row r="1619" spans="1:16" s="282" customFormat="1" x14ac:dyDescent="0.25">
      <c r="A1619" s="277"/>
      <c r="B1619" s="296" t="s">
        <v>980</v>
      </c>
      <c r="C1619" s="277"/>
      <c r="D1619" s="279">
        <v>2</v>
      </c>
      <c r="E1619" s="279"/>
      <c r="F1619" s="279"/>
      <c r="G1619" s="279"/>
      <c r="H1619" s="279">
        <f t="shared" si="127"/>
        <v>2</v>
      </c>
      <c r="I1619" s="281"/>
      <c r="J1619" s="353"/>
      <c r="K1619" s="354"/>
      <c r="L1619" s="281"/>
      <c r="M1619" s="281"/>
      <c r="N1619" s="281"/>
      <c r="O1619" s="281"/>
    </row>
    <row r="1620" spans="1:16" s="282" customFormat="1" x14ac:dyDescent="0.25">
      <c r="A1620" s="277"/>
      <c r="B1620" s="296" t="s">
        <v>591</v>
      </c>
      <c r="C1620" s="277"/>
      <c r="D1620" s="279">
        <v>1</v>
      </c>
      <c r="E1620" s="279"/>
      <c r="F1620" s="279"/>
      <c r="G1620" s="279"/>
      <c r="H1620" s="279">
        <f t="shared" si="127"/>
        <v>1</v>
      </c>
      <c r="I1620" s="281"/>
      <c r="J1620" s="353"/>
      <c r="K1620" s="354"/>
      <c r="L1620" s="281"/>
      <c r="M1620" s="281"/>
      <c r="N1620" s="281"/>
      <c r="O1620" s="281"/>
    </row>
    <row r="1621" spans="1:16" s="282" customFormat="1" x14ac:dyDescent="0.25">
      <c r="A1621" s="277"/>
      <c r="B1621" s="296" t="s">
        <v>589</v>
      </c>
      <c r="C1621" s="277"/>
      <c r="D1621" s="279">
        <v>1</v>
      </c>
      <c r="E1621" s="279"/>
      <c r="F1621" s="279"/>
      <c r="G1621" s="279"/>
      <c r="H1621" s="279">
        <f t="shared" si="127"/>
        <v>1</v>
      </c>
      <c r="I1621" s="281"/>
      <c r="J1621" s="281"/>
      <c r="K1621" s="281"/>
      <c r="L1621" s="281"/>
      <c r="M1621" s="281"/>
      <c r="N1621" s="281"/>
      <c r="O1621" s="281"/>
    </row>
    <row r="1622" spans="1:16" s="282" customFormat="1" x14ac:dyDescent="0.25">
      <c r="A1622" s="277"/>
      <c r="B1622" s="296" t="s">
        <v>802</v>
      </c>
      <c r="C1622" s="277"/>
      <c r="D1622" s="279">
        <v>1</v>
      </c>
      <c r="E1622" s="279"/>
      <c r="F1622" s="279"/>
      <c r="G1622" s="279"/>
      <c r="H1622" s="279">
        <f t="shared" si="127"/>
        <v>1</v>
      </c>
      <c r="I1622" s="281"/>
      <c r="J1622" s="353"/>
      <c r="K1622" s="354"/>
      <c r="L1622" s="281"/>
      <c r="M1622" s="281"/>
      <c r="N1622" s="281"/>
      <c r="O1622" s="281"/>
    </row>
    <row r="1623" spans="1:16" s="282" customFormat="1" x14ac:dyDescent="0.25">
      <c r="A1623" s="277"/>
      <c r="B1623" s="296" t="s">
        <v>801</v>
      </c>
      <c r="C1623" s="277"/>
      <c r="D1623" s="279">
        <v>1</v>
      </c>
      <c r="E1623" s="279"/>
      <c r="F1623" s="279"/>
      <c r="G1623" s="279"/>
      <c r="H1623" s="279">
        <f t="shared" si="127"/>
        <v>1</v>
      </c>
      <c r="I1623" s="281"/>
      <c r="J1623" s="353"/>
      <c r="K1623" s="354"/>
      <c r="L1623" s="281"/>
      <c r="M1623" s="281"/>
      <c r="N1623" s="281"/>
      <c r="O1623" s="281"/>
    </row>
    <row r="1624" spans="1:16" s="282" customFormat="1" x14ac:dyDescent="0.25">
      <c r="A1624" s="277"/>
      <c r="B1624" s="283" t="str">
        <f>"Total item "&amp;A1615</f>
        <v>Total item 12.1.24</v>
      </c>
      <c r="C1624" s="277"/>
      <c r="D1624" s="279"/>
      <c r="E1624" s="284"/>
      <c r="F1624" s="279"/>
      <c r="G1624" s="279"/>
      <c r="H1624" s="264">
        <f>SUM(H1615:H1623)</f>
        <v>9</v>
      </c>
      <c r="I1624" s="352">
        <f>'[17]BM 07'!K246</f>
        <v>0</v>
      </c>
      <c r="J1624" s="353"/>
      <c r="K1624" s="354"/>
      <c r="L1624" s="375"/>
      <c r="M1624" s="329"/>
      <c r="N1624" s="329"/>
      <c r="O1624" s="329"/>
      <c r="P1624" s="344"/>
    </row>
    <row r="1625" spans="1:16" s="270" customFormat="1" x14ac:dyDescent="0.25">
      <c r="A1625" s="267"/>
      <c r="B1625" s="285"/>
      <c r="C1625" s="267"/>
      <c r="D1625" s="269"/>
      <c r="E1625" s="269"/>
      <c r="F1625" s="711" t="s">
        <v>784</v>
      </c>
      <c r="G1625" s="712"/>
      <c r="H1625" s="286">
        <f>-'[17]2º REPROGRAMAÇÃO'!K166</f>
        <v>0</v>
      </c>
      <c r="J1625" s="329"/>
      <c r="K1625" s="329"/>
      <c r="L1625" s="329"/>
      <c r="M1625" s="329"/>
      <c r="N1625" s="329"/>
      <c r="O1625" s="329"/>
      <c r="P1625" s="344"/>
    </row>
    <row r="1626" spans="1:16" s="270" customFormat="1" x14ac:dyDescent="0.25">
      <c r="A1626" s="267"/>
      <c r="B1626" s="285"/>
      <c r="C1626" s="267"/>
      <c r="D1626" s="269"/>
      <c r="E1626" s="269"/>
      <c r="F1626" s="672" t="str">
        <f>IF(H1626&gt;=0,"ADITAR","SUPRIMIR")</f>
        <v>ADITAR</v>
      </c>
      <c r="G1626" s="673"/>
      <c r="H1626" s="287">
        <f>H1624-H1625</f>
        <v>9</v>
      </c>
      <c r="J1626" s="329"/>
      <c r="K1626" s="329"/>
      <c r="L1626" s="329"/>
      <c r="M1626" s="329"/>
      <c r="N1626" s="329"/>
      <c r="O1626" s="329"/>
      <c r="P1626" s="344"/>
    </row>
    <row r="1627" spans="1:16" s="367" customFormat="1" x14ac:dyDescent="0.25">
      <c r="A1627" s="334"/>
      <c r="B1627" s="335"/>
      <c r="C1627" s="334"/>
      <c r="D1627" s="336"/>
      <c r="E1627" s="336"/>
      <c r="F1627" s="336"/>
      <c r="G1627" s="336"/>
      <c r="H1627" s="336"/>
      <c r="I1627" s="364"/>
      <c r="J1627" s="365"/>
      <c r="K1627" s="365"/>
      <c r="L1627" s="365"/>
      <c r="M1627" s="365"/>
      <c r="N1627" s="365"/>
      <c r="O1627" s="365"/>
      <c r="P1627" s="366"/>
    </row>
    <row r="1628" spans="1:16" s="377" customFormat="1" ht="12" customHeight="1" x14ac:dyDescent="0.25">
      <c r="A1628" s="349" t="str">
        <f>'[17]BM 07'!A142</f>
        <v>12.2</v>
      </c>
      <c r="B1628" s="376" t="str">
        <f>'[17]BM 07'!B142</f>
        <v>METAIS, ACESSÓRIOS E EQUIPAMENTOS</v>
      </c>
      <c r="C1628" s="349"/>
      <c r="D1628" s="351"/>
      <c r="E1628" s="351"/>
      <c r="F1628" s="351"/>
      <c r="G1628" s="351"/>
      <c r="H1628" s="351"/>
      <c r="I1628" s="343"/>
      <c r="J1628" s="329"/>
      <c r="K1628" s="343"/>
      <c r="L1628" s="343"/>
      <c r="M1628" s="343"/>
      <c r="N1628" s="343"/>
      <c r="O1628" s="343"/>
    </row>
    <row r="1629" spans="1:16" s="367" customFormat="1" ht="12" customHeight="1" x14ac:dyDescent="0.25">
      <c r="A1629" s="378"/>
      <c r="B1629" s="379"/>
      <c r="C1629" s="380"/>
      <c r="D1629" s="381"/>
      <c r="E1629" s="381"/>
      <c r="F1629" s="381"/>
      <c r="G1629" s="381"/>
      <c r="H1629" s="382"/>
      <c r="I1629" s="364"/>
      <c r="J1629" s="371"/>
      <c r="K1629" s="364"/>
      <c r="L1629" s="364"/>
      <c r="M1629" s="364"/>
      <c r="N1629" s="364"/>
      <c r="O1629" s="364"/>
    </row>
    <row r="1630" spans="1:16" s="276" customFormat="1" x14ac:dyDescent="0.25">
      <c r="A1630" s="337" t="str">
        <f>'[17]2º REPROGRAMAÇÃO'!A168</f>
        <v>12.2.1</v>
      </c>
      <c r="B1630" s="338" t="str">
        <f>'[17]2º REPROGRAMAÇÃO'!B168</f>
        <v>REGISTRO DE PRESSÃO C/CANOPLA CROMADA D= 20mm (3/4")</v>
      </c>
      <c r="C1630" s="337" t="str">
        <f>'[17]2º REPROGRAMAÇÃO'!C168</f>
        <v>UN</v>
      </c>
      <c r="D1630" s="339"/>
      <c r="E1630" s="339"/>
      <c r="F1630" s="339"/>
      <c r="G1630" s="339"/>
      <c r="H1630" s="339"/>
      <c r="I1630" s="275"/>
      <c r="J1630" s="275"/>
      <c r="K1630" s="275"/>
      <c r="L1630" s="385"/>
      <c r="M1630" s="275"/>
      <c r="N1630" s="275"/>
      <c r="O1630" s="275"/>
    </row>
    <row r="1631" spans="1:16" s="282" customFormat="1" x14ac:dyDescent="0.25">
      <c r="A1631" s="277"/>
      <c r="B1631" s="296" t="s">
        <v>982</v>
      </c>
      <c r="C1631" s="277"/>
      <c r="D1631" s="279">
        <v>2</v>
      </c>
      <c r="E1631" s="279"/>
      <c r="F1631" s="279"/>
      <c r="G1631" s="279"/>
      <c r="H1631" s="279">
        <f t="shared" ref="H1631" si="128">TRUNC(PRODUCT(D1631:G1631),2)</f>
        <v>2</v>
      </c>
      <c r="I1631" s="281"/>
      <c r="J1631" s="281"/>
      <c r="K1631" s="281"/>
      <c r="L1631" s="281"/>
      <c r="M1631" s="281"/>
      <c r="N1631" s="281"/>
      <c r="O1631" s="281"/>
    </row>
    <row r="1632" spans="1:16" s="282" customFormat="1" x14ac:dyDescent="0.25">
      <c r="A1632" s="277"/>
      <c r="B1632" s="283" t="str">
        <f>"Total item "&amp;A1630</f>
        <v>Total item 12.2.1</v>
      </c>
      <c r="C1632" s="277"/>
      <c r="D1632" s="279"/>
      <c r="E1632" s="284"/>
      <c r="F1632" s="279"/>
      <c r="G1632" s="279"/>
      <c r="H1632" s="264">
        <f>SUM(H1630:H1631)</f>
        <v>2</v>
      </c>
      <c r="I1632" s="352">
        <f>'[17]BM 07'!K235</f>
        <v>0</v>
      </c>
      <c r="J1632" s="353"/>
      <c r="K1632" s="354"/>
      <c r="L1632" s="375"/>
      <c r="M1632" s="329"/>
      <c r="N1632" s="329"/>
      <c r="O1632" s="329"/>
      <c r="P1632" s="344"/>
    </row>
    <row r="1633" spans="1:16" s="270" customFormat="1" x14ac:dyDescent="0.25">
      <c r="A1633" s="267"/>
      <c r="B1633" s="285"/>
      <c r="C1633" s="267"/>
      <c r="D1633" s="269"/>
      <c r="E1633" s="269"/>
      <c r="F1633" s="711" t="s">
        <v>784</v>
      </c>
      <c r="G1633" s="712"/>
      <c r="H1633" s="286">
        <f>'[17]2º REPROGRAMAÇÃO'!K168</f>
        <v>4</v>
      </c>
      <c r="J1633" s="329"/>
      <c r="K1633" s="329"/>
      <c r="L1633" s="329"/>
      <c r="M1633" s="329"/>
      <c r="N1633" s="329"/>
      <c r="O1633" s="329"/>
      <c r="P1633" s="344"/>
    </row>
    <row r="1634" spans="1:16" s="270" customFormat="1" x14ac:dyDescent="0.25">
      <c r="A1634" s="267"/>
      <c r="B1634" s="285"/>
      <c r="C1634" s="267"/>
      <c r="D1634" s="269"/>
      <c r="E1634" s="269"/>
      <c r="F1634" s="672" t="str">
        <f>IF(H1634&gt;=0,"ADITAR","SUPRIMIR")</f>
        <v>SUPRIMIR</v>
      </c>
      <c r="G1634" s="673"/>
      <c r="H1634" s="287">
        <f>H1632-H1633</f>
        <v>-2</v>
      </c>
      <c r="J1634" s="329"/>
      <c r="K1634" s="329"/>
      <c r="L1634" s="329"/>
      <c r="M1634" s="329"/>
      <c r="N1634" s="329"/>
      <c r="O1634" s="329"/>
      <c r="P1634" s="344"/>
    </row>
    <row r="1635" spans="1:16" s="367" customFormat="1" x14ac:dyDescent="0.25">
      <c r="A1635" s="334"/>
      <c r="B1635" s="335"/>
      <c r="C1635" s="334"/>
      <c r="D1635" s="336"/>
      <c r="E1635" s="336"/>
      <c r="F1635" s="336"/>
      <c r="G1635" s="336"/>
      <c r="H1635" s="336"/>
      <c r="I1635" s="364"/>
      <c r="J1635" s="365"/>
      <c r="K1635" s="365"/>
      <c r="L1635" s="365"/>
      <c r="M1635" s="365"/>
      <c r="N1635" s="365"/>
      <c r="O1635" s="365"/>
      <c r="P1635" s="366"/>
    </row>
    <row r="1636" spans="1:16" s="276" customFormat="1" ht="22.5" x14ac:dyDescent="0.25">
      <c r="A1636" s="337" t="str">
        <f>'[17]2º REPROGRAMAÇÃO'!A169</f>
        <v>12.2.2</v>
      </c>
      <c r="B1636" s="338" t="str">
        <f>'[17]2º REPROGRAMAÇÃO'!B169</f>
        <v>VALVULA DESCARGA 1.1/2" COM REGISTRO, ACABAMENTO EM METAL CROMADO - FORNECIMENTO E INSTALACAO.</v>
      </c>
      <c r="C1636" s="337" t="str">
        <f>'[17]2º REPROGRAMAÇÃO'!C169</f>
        <v>UN</v>
      </c>
      <c r="D1636" s="339"/>
      <c r="E1636" s="339"/>
      <c r="F1636" s="339"/>
      <c r="G1636" s="339"/>
      <c r="H1636" s="339"/>
      <c r="I1636" s="275"/>
      <c r="J1636" s="275"/>
      <c r="K1636" s="275"/>
      <c r="L1636" s="385"/>
      <c r="M1636" s="275"/>
      <c r="N1636" s="275"/>
      <c r="O1636" s="275"/>
    </row>
    <row r="1637" spans="1:16" s="282" customFormat="1" x14ac:dyDescent="0.25">
      <c r="A1637" s="277"/>
      <c r="B1637" s="296" t="s">
        <v>983</v>
      </c>
      <c r="C1637" s="277"/>
      <c r="D1637" s="279">
        <v>5</v>
      </c>
      <c r="E1637" s="279"/>
      <c r="F1637" s="279"/>
      <c r="G1637" s="279"/>
      <c r="H1637" s="279">
        <f t="shared" ref="H1637" si="129">TRUNC(PRODUCT(D1637:G1637),2)</f>
        <v>5</v>
      </c>
      <c r="I1637" s="281"/>
      <c r="J1637" s="281"/>
      <c r="K1637" s="281"/>
      <c r="L1637" s="281"/>
      <c r="M1637" s="281"/>
      <c r="N1637" s="281"/>
      <c r="O1637" s="281"/>
    </row>
    <row r="1638" spans="1:16" s="282" customFormat="1" x14ac:dyDescent="0.25">
      <c r="A1638" s="277"/>
      <c r="B1638" s="283" t="str">
        <f>"Total item "&amp;A1636</f>
        <v>Total item 12.2.2</v>
      </c>
      <c r="C1638" s="277"/>
      <c r="D1638" s="279"/>
      <c r="E1638" s="284"/>
      <c r="F1638" s="279"/>
      <c r="G1638" s="279"/>
      <c r="H1638" s="264">
        <f>SUM(H1636:H1637)</f>
        <v>5</v>
      </c>
      <c r="I1638" s="352">
        <f>'[17]BM 07'!K241</f>
        <v>0</v>
      </c>
      <c r="J1638" s="353"/>
      <c r="K1638" s="354"/>
      <c r="L1638" s="375"/>
      <c r="M1638" s="329"/>
      <c r="N1638" s="329"/>
      <c r="O1638" s="329"/>
      <c r="P1638" s="344"/>
    </row>
    <row r="1639" spans="1:16" s="270" customFormat="1" x14ac:dyDescent="0.25">
      <c r="A1639" s="267"/>
      <c r="B1639" s="285"/>
      <c r="C1639" s="267"/>
      <c r="D1639" s="269"/>
      <c r="E1639" s="269"/>
      <c r="F1639" s="711" t="s">
        <v>784</v>
      </c>
      <c r="G1639" s="712"/>
      <c r="H1639" s="286">
        <f>'[17]2º REPROGRAMAÇÃO'!K169</f>
        <v>1</v>
      </c>
      <c r="J1639" s="329"/>
      <c r="K1639" s="329"/>
      <c r="L1639" s="329"/>
      <c r="M1639" s="329"/>
      <c r="N1639" s="329"/>
      <c r="O1639" s="329"/>
      <c r="P1639" s="344"/>
    </row>
    <row r="1640" spans="1:16" s="270" customFormat="1" x14ac:dyDescent="0.25">
      <c r="A1640" s="267"/>
      <c r="B1640" s="285"/>
      <c r="C1640" s="267"/>
      <c r="D1640" s="269"/>
      <c r="E1640" s="269"/>
      <c r="F1640" s="672" t="str">
        <f>IF(H1640&gt;=0,"ADITAR","SUPRIMIR")</f>
        <v>ADITAR</v>
      </c>
      <c r="G1640" s="673"/>
      <c r="H1640" s="287">
        <f>H1638-H1639</f>
        <v>4</v>
      </c>
      <c r="J1640" s="329"/>
      <c r="K1640" s="329"/>
      <c r="L1640" s="329"/>
      <c r="M1640" s="329"/>
      <c r="N1640" s="329"/>
      <c r="O1640" s="329"/>
      <c r="P1640" s="344"/>
    </row>
    <row r="1641" spans="1:16" s="367" customFormat="1" x14ac:dyDescent="0.25">
      <c r="A1641" s="334"/>
      <c r="B1641" s="335"/>
      <c r="C1641" s="334"/>
      <c r="D1641" s="336"/>
      <c r="E1641" s="336"/>
      <c r="F1641" s="336"/>
      <c r="G1641" s="336"/>
      <c r="H1641" s="336"/>
      <c r="I1641" s="364"/>
      <c r="J1641" s="365"/>
      <c r="K1641" s="365"/>
      <c r="L1641" s="365"/>
      <c r="M1641" s="365"/>
      <c r="N1641" s="365"/>
      <c r="O1641" s="365"/>
      <c r="P1641" s="366"/>
    </row>
    <row r="1642" spans="1:16" s="276" customFormat="1" ht="51.75" hidden="1" customHeight="1" x14ac:dyDescent="0.3">
      <c r="A1642" s="337" t="str">
        <f>'[17]BM 07'!A145</f>
        <v>12.2.3</v>
      </c>
      <c r="B1642" s="338" t="str">
        <f>'[17]BM 07'!B145</f>
        <v>FORNECIMENTO DE CAIXA D'AGUA ELEVADA DE PVC,
COM TAMPA, CAPACIDADE PARA 2000 LITROS, INCLUSIVE
COLOCACAO.</v>
      </c>
      <c r="C1642" s="337" t="str">
        <f>'[17]BM 07'!C145</f>
        <v>UN</v>
      </c>
      <c r="D1642" s="339"/>
      <c r="E1642" s="339"/>
      <c r="F1642" s="339"/>
      <c r="G1642" s="339"/>
      <c r="H1642" s="339"/>
      <c r="I1642" s="275"/>
      <c r="J1642" s="275"/>
      <c r="K1642" s="275"/>
      <c r="L1642" s="385"/>
      <c r="M1642" s="275"/>
      <c r="N1642" s="275"/>
      <c r="O1642" s="275"/>
    </row>
    <row r="1643" spans="1:16" s="282" customFormat="1" ht="10.9" hidden="1" x14ac:dyDescent="0.3">
      <c r="A1643" s="277"/>
      <c r="B1643" s="296"/>
      <c r="C1643" s="277"/>
      <c r="D1643" s="279">
        <v>2</v>
      </c>
      <c r="E1643" s="279"/>
      <c r="F1643" s="279"/>
      <c r="G1643" s="279"/>
      <c r="H1643" s="279">
        <f t="shared" ref="H1643" si="130">TRUNC(PRODUCT(D1643:G1643),2)</f>
        <v>2</v>
      </c>
      <c r="I1643" s="281"/>
      <c r="J1643" s="281"/>
      <c r="K1643" s="281"/>
      <c r="L1643" s="281"/>
      <c r="M1643" s="281"/>
      <c r="N1643" s="281"/>
      <c r="O1643" s="281"/>
    </row>
    <row r="1644" spans="1:16" s="282" customFormat="1" ht="10.9" hidden="1" x14ac:dyDescent="0.3">
      <c r="A1644" s="277"/>
      <c r="B1644" s="283" t="str">
        <f>"Total item "&amp;A1642</f>
        <v>Total item 12.2.3</v>
      </c>
      <c r="C1644" s="277"/>
      <c r="D1644" s="279"/>
      <c r="E1644" s="284"/>
      <c r="F1644" s="279"/>
      <c r="G1644" s="279"/>
      <c r="H1644" s="264">
        <f>SUM(H1642:H1643)</f>
        <v>2</v>
      </c>
      <c r="I1644" s="352">
        <f>'[17]BM 07'!K242</f>
        <v>0</v>
      </c>
      <c r="J1644" s="353"/>
      <c r="K1644" s="354"/>
      <c r="L1644" s="375"/>
      <c r="M1644" s="329"/>
      <c r="N1644" s="329"/>
      <c r="O1644" s="329"/>
      <c r="P1644" s="344"/>
    </row>
    <row r="1645" spans="1:16" s="282" customFormat="1" ht="10.9" hidden="1" x14ac:dyDescent="0.3">
      <c r="A1645" s="277"/>
      <c r="B1645" s="283"/>
      <c r="C1645" s="277"/>
      <c r="D1645" s="279"/>
      <c r="E1645" s="284"/>
      <c r="F1645" s="279"/>
      <c r="G1645" s="279"/>
      <c r="H1645" s="336"/>
      <c r="I1645" s="352"/>
      <c r="J1645" s="353"/>
      <c r="K1645" s="354"/>
      <c r="L1645" s="375"/>
      <c r="M1645" s="329"/>
      <c r="N1645" s="329"/>
      <c r="O1645" s="329"/>
      <c r="P1645" s="344"/>
    </row>
    <row r="1646" spans="1:16" s="276" customFormat="1" ht="22.5" x14ac:dyDescent="0.25">
      <c r="A1646" s="337" t="str">
        <f>'[17]2º REPROGRAMAÇÃO'!A171</f>
        <v>12.2.4</v>
      </c>
      <c r="B1646" s="338" t="str">
        <f>'[17]2º REPROGRAMAÇÃO'!B171</f>
        <v>CAIXA SIFONADA 150X150X50cm COM GRELHA - PADRÃO POPULAR</v>
      </c>
      <c r="C1646" s="337" t="str">
        <f>'[17]2º REPROGRAMAÇÃO'!C171</f>
        <v>UN</v>
      </c>
      <c r="D1646" s="339"/>
      <c r="E1646" s="339"/>
      <c r="F1646" s="339"/>
      <c r="G1646" s="339"/>
      <c r="H1646" s="339"/>
      <c r="I1646" s="275"/>
      <c r="J1646" s="275"/>
      <c r="K1646" s="275"/>
      <c r="L1646" s="385"/>
      <c r="M1646" s="275"/>
      <c r="N1646" s="275"/>
      <c r="O1646" s="275"/>
    </row>
    <row r="1647" spans="1:16" s="282" customFormat="1" x14ac:dyDescent="0.25">
      <c r="A1647" s="277"/>
      <c r="B1647" s="283" t="str">
        <f>"Total item "&amp;A1646</f>
        <v>Total item 12.2.4</v>
      </c>
      <c r="C1647" s="277"/>
      <c r="D1647" s="279"/>
      <c r="E1647" s="284"/>
      <c r="F1647" s="279"/>
      <c r="G1647" s="279"/>
      <c r="H1647" s="264">
        <f>SUM(H1646:H1646)</f>
        <v>0</v>
      </c>
      <c r="I1647" s="352">
        <f>'[17]BM 07'!K251</f>
        <v>0</v>
      </c>
      <c r="J1647" s="353"/>
      <c r="K1647" s="354"/>
      <c r="L1647" s="375"/>
      <c r="M1647" s="329"/>
      <c r="N1647" s="329"/>
      <c r="O1647" s="329"/>
      <c r="P1647" s="344"/>
    </row>
    <row r="1648" spans="1:16" s="270" customFormat="1" x14ac:dyDescent="0.25">
      <c r="A1648" s="267"/>
      <c r="B1648" s="285"/>
      <c r="C1648" s="267"/>
      <c r="D1648" s="269"/>
      <c r="E1648" s="269"/>
      <c r="F1648" s="711" t="s">
        <v>784</v>
      </c>
      <c r="G1648" s="712"/>
      <c r="H1648" s="286">
        <f>'[17]2º REPROGRAMAÇÃO'!K171</f>
        <v>6</v>
      </c>
      <c r="J1648" s="329"/>
      <c r="K1648" s="329"/>
      <c r="L1648" s="329"/>
      <c r="M1648" s="329"/>
      <c r="N1648" s="329"/>
      <c r="O1648" s="329"/>
      <c r="P1648" s="344"/>
    </row>
    <row r="1649" spans="1:16" s="270" customFormat="1" x14ac:dyDescent="0.25">
      <c r="A1649" s="267"/>
      <c r="B1649" s="285"/>
      <c r="C1649" s="267"/>
      <c r="D1649" s="269"/>
      <c r="E1649" s="269"/>
      <c r="F1649" s="672" t="str">
        <f>IF(H1649&gt;=0,"ADITAR","SUPRIMIR")</f>
        <v>SUPRIMIR</v>
      </c>
      <c r="G1649" s="673"/>
      <c r="H1649" s="287">
        <f>H1647-H1648</f>
        <v>-6</v>
      </c>
      <c r="J1649" s="329"/>
      <c r="K1649" s="329"/>
      <c r="L1649" s="329"/>
      <c r="M1649" s="329"/>
      <c r="N1649" s="329"/>
      <c r="O1649" s="329"/>
      <c r="P1649" s="344"/>
    </row>
    <row r="1650" spans="1:16" s="367" customFormat="1" x14ac:dyDescent="0.25">
      <c r="A1650" s="334"/>
      <c r="B1650" s="335"/>
      <c r="C1650" s="334"/>
      <c r="D1650" s="336"/>
      <c r="E1650" s="336"/>
      <c r="F1650" s="336"/>
      <c r="G1650" s="336"/>
      <c r="H1650" s="336"/>
      <c r="I1650" s="364"/>
      <c r="J1650" s="365"/>
      <c r="K1650" s="365"/>
      <c r="L1650" s="365"/>
      <c r="M1650" s="365"/>
      <c r="N1650" s="365"/>
      <c r="O1650" s="365"/>
      <c r="P1650" s="366"/>
    </row>
    <row r="1651" spans="1:16" s="377" customFormat="1" ht="14.25" customHeight="1" x14ac:dyDescent="0.25">
      <c r="A1651" s="349" t="str">
        <f>'[17]2º REPROGRAMAÇÃO'!A172</f>
        <v>12.3</v>
      </c>
      <c r="B1651" s="376" t="str">
        <f>'[17]2º REPROGRAMAÇÃO'!B172</f>
        <v>PONTOS DE HIDRÁULICA</v>
      </c>
      <c r="C1651" s="349"/>
      <c r="D1651" s="351"/>
      <c r="E1651" s="351"/>
      <c r="F1651" s="351"/>
      <c r="G1651" s="351"/>
      <c r="H1651" s="351"/>
      <c r="I1651" s="343"/>
      <c r="J1651" s="329"/>
      <c r="K1651" s="343"/>
      <c r="L1651" s="343"/>
      <c r="M1651" s="343"/>
      <c r="N1651" s="343"/>
      <c r="O1651" s="343"/>
    </row>
    <row r="1652" spans="1:16" s="367" customFormat="1" x14ac:dyDescent="0.25">
      <c r="A1652" s="334"/>
      <c r="B1652" s="335"/>
      <c r="C1652" s="334"/>
      <c r="D1652" s="336"/>
      <c r="E1652" s="336"/>
      <c r="F1652" s="336"/>
      <c r="G1652" s="336"/>
      <c r="H1652" s="336"/>
      <c r="I1652" s="364"/>
      <c r="J1652" s="365"/>
      <c r="K1652" s="365"/>
      <c r="L1652" s="365"/>
      <c r="M1652" s="365"/>
      <c r="N1652" s="365"/>
      <c r="O1652" s="365"/>
      <c r="P1652" s="366"/>
    </row>
    <row r="1653" spans="1:16" s="276" customFormat="1" ht="51.75" customHeight="1" x14ac:dyDescent="0.25">
      <c r="A1653" s="337" t="str">
        <f>'[17]2º REPROGRAMAÇÃO'!A173</f>
        <v>12.3.1</v>
      </c>
      <c r="B1653" s="338" t="str">
        <f>'[17]2º REPROGRAMAÇÃO'!B173</f>
        <v>PONTO DE CONSUMO TERMINAL DE ÁGUA FRIA (SUBRAMAL) COM TUBULAÇÃO DE PVC, DN 25 MM, INSTALADO EM RAMAL DE ÁGUA, INCLUSOS RASGO E CHUMBAMENTO EM ALVENARIA. AF_12/2014</v>
      </c>
      <c r="C1653" s="384" t="str">
        <f>'[17]2º REPROGRAMAÇÃO'!C173</f>
        <v>PT</v>
      </c>
      <c r="D1653" s="339"/>
      <c r="E1653" s="339"/>
      <c r="F1653" s="339"/>
      <c r="G1653" s="339"/>
      <c r="H1653" s="339"/>
      <c r="I1653" s="275"/>
      <c r="J1653" s="275"/>
      <c r="K1653" s="275"/>
      <c r="L1653" s="385"/>
      <c r="M1653" s="275"/>
      <c r="N1653" s="275"/>
      <c r="O1653" s="275"/>
    </row>
    <row r="1654" spans="1:16" s="282" customFormat="1" x14ac:dyDescent="0.25">
      <c r="A1654" s="277"/>
      <c r="B1654" s="296" t="s">
        <v>845</v>
      </c>
      <c r="C1654" s="277"/>
      <c r="D1654" s="279"/>
      <c r="E1654" s="279"/>
      <c r="F1654" s="279"/>
      <c r="G1654" s="279"/>
      <c r="H1654" s="279">
        <f t="shared" ref="H1654:H1673" si="131">TRUNC(PRODUCT(D1654:G1654),2)</f>
        <v>0</v>
      </c>
      <c r="I1654" s="281"/>
      <c r="J1654" s="281"/>
      <c r="K1654" s="281"/>
      <c r="L1654" s="281"/>
      <c r="M1654" s="281"/>
      <c r="N1654" s="281"/>
      <c r="O1654" s="281"/>
    </row>
    <row r="1655" spans="1:16" s="282" customFormat="1" x14ac:dyDescent="0.25">
      <c r="A1655" s="277"/>
      <c r="B1655" s="296" t="s">
        <v>846</v>
      </c>
      <c r="C1655" s="277"/>
      <c r="D1655" s="279">
        <v>2</v>
      </c>
      <c r="E1655" s="279"/>
      <c r="F1655" s="279"/>
      <c r="G1655" s="279"/>
      <c r="H1655" s="279">
        <f t="shared" si="131"/>
        <v>2</v>
      </c>
      <c r="I1655" s="281"/>
      <c r="J1655" s="353"/>
      <c r="K1655" s="354"/>
      <c r="L1655" s="281"/>
      <c r="M1655" s="281"/>
      <c r="N1655" s="281"/>
      <c r="O1655" s="281"/>
    </row>
    <row r="1656" spans="1:16" s="282" customFormat="1" x14ac:dyDescent="0.25">
      <c r="A1656" s="277"/>
      <c r="B1656" s="296" t="s">
        <v>848</v>
      </c>
      <c r="C1656" s="277"/>
      <c r="D1656" s="279">
        <v>1</v>
      </c>
      <c r="E1656" s="279"/>
      <c r="F1656" s="279"/>
      <c r="G1656" s="279"/>
      <c r="H1656" s="279">
        <f t="shared" si="131"/>
        <v>1</v>
      </c>
      <c r="I1656" s="281"/>
      <c r="J1656" s="281"/>
      <c r="K1656" s="281"/>
      <c r="L1656" s="281"/>
      <c r="M1656" s="281"/>
      <c r="N1656" s="281"/>
      <c r="O1656" s="281"/>
    </row>
    <row r="1657" spans="1:16" s="282" customFormat="1" x14ac:dyDescent="0.25">
      <c r="A1657" s="277"/>
      <c r="B1657" s="296" t="s">
        <v>849</v>
      </c>
      <c r="C1657" s="277"/>
      <c r="D1657" s="279">
        <v>1</v>
      </c>
      <c r="E1657" s="279"/>
      <c r="F1657" s="279"/>
      <c r="G1657" s="279"/>
      <c r="H1657" s="279">
        <f t="shared" si="131"/>
        <v>1</v>
      </c>
      <c r="I1657" s="281"/>
      <c r="J1657" s="353"/>
      <c r="K1657" s="354"/>
      <c r="L1657" s="281"/>
      <c r="M1657" s="281"/>
      <c r="N1657" s="281"/>
      <c r="O1657" s="281"/>
    </row>
    <row r="1658" spans="1:16" s="282" customFormat="1" x14ac:dyDescent="0.25">
      <c r="A1658" s="277"/>
      <c r="B1658" s="296" t="s">
        <v>850</v>
      </c>
      <c r="C1658" s="277"/>
      <c r="D1658" s="279">
        <v>2</v>
      </c>
      <c r="E1658" s="279"/>
      <c r="F1658" s="279"/>
      <c r="G1658" s="279"/>
      <c r="H1658" s="279">
        <f t="shared" si="131"/>
        <v>2</v>
      </c>
      <c r="I1658" s="281"/>
      <c r="J1658" s="353"/>
      <c r="K1658" s="354"/>
      <c r="L1658" s="281"/>
      <c r="M1658" s="281"/>
      <c r="N1658" s="281"/>
      <c r="O1658" s="281"/>
    </row>
    <row r="1659" spans="1:16" s="282" customFormat="1" x14ac:dyDescent="0.25">
      <c r="A1659" s="277"/>
      <c r="B1659" s="296" t="s">
        <v>851</v>
      </c>
      <c r="C1659" s="277"/>
      <c r="D1659" s="279">
        <v>2</v>
      </c>
      <c r="E1659" s="279"/>
      <c r="F1659" s="279"/>
      <c r="G1659" s="279"/>
      <c r="H1659" s="279">
        <f t="shared" si="131"/>
        <v>2</v>
      </c>
      <c r="I1659" s="281"/>
      <c r="J1659" s="281"/>
      <c r="K1659" s="281"/>
      <c r="L1659" s="281"/>
      <c r="M1659" s="281"/>
      <c r="N1659" s="281"/>
      <c r="O1659" s="281"/>
    </row>
    <row r="1660" spans="1:16" s="282" customFormat="1" x14ac:dyDescent="0.25">
      <c r="A1660" s="277"/>
      <c r="B1660" s="296" t="s">
        <v>852</v>
      </c>
      <c r="C1660" s="277"/>
      <c r="D1660" s="279">
        <v>1</v>
      </c>
      <c r="E1660" s="279"/>
      <c r="F1660" s="279"/>
      <c r="G1660" s="279"/>
      <c r="H1660" s="279">
        <f t="shared" si="131"/>
        <v>1</v>
      </c>
      <c r="I1660" s="281"/>
      <c r="J1660" s="353"/>
      <c r="K1660" s="354"/>
      <c r="L1660" s="281"/>
      <c r="M1660" s="281"/>
      <c r="N1660" s="281"/>
      <c r="O1660" s="281"/>
    </row>
    <row r="1661" spans="1:16" s="282" customFormat="1" x14ac:dyDescent="0.25">
      <c r="A1661" s="277"/>
      <c r="B1661" s="296" t="s">
        <v>854</v>
      </c>
      <c r="C1661" s="277"/>
      <c r="D1661" s="279">
        <v>3</v>
      </c>
      <c r="E1661" s="279"/>
      <c r="F1661" s="279"/>
      <c r="G1661" s="279"/>
      <c r="H1661" s="279">
        <f t="shared" si="131"/>
        <v>3</v>
      </c>
      <c r="I1661" s="281"/>
      <c r="J1661" s="353"/>
      <c r="K1661" s="354"/>
      <c r="L1661" s="281"/>
      <c r="M1661" s="281"/>
      <c r="N1661" s="281"/>
      <c r="O1661" s="281"/>
    </row>
    <row r="1662" spans="1:16" s="282" customFormat="1" x14ac:dyDescent="0.25">
      <c r="A1662" s="277"/>
      <c r="B1662" s="296" t="s">
        <v>855</v>
      </c>
      <c r="C1662" s="277"/>
      <c r="D1662" s="279">
        <v>1</v>
      </c>
      <c r="E1662" s="279"/>
      <c r="F1662" s="279"/>
      <c r="G1662" s="279"/>
      <c r="H1662" s="279">
        <f t="shared" si="131"/>
        <v>1</v>
      </c>
      <c r="I1662" s="281"/>
      <c r="J1662" s="281"/>
      <c r="K1662" s="281"/>
      <c r="L1662" s="281"/>
      <c r="M1662" s="281"/>
      <c r="N1662" s="281"/>
      <c r="O1662" s="281"/>
    </row>
    <row r="1663" spans="1:16" s="282" customFormat="1" x14ac:dyDescent="0.25">
      <c r="A1663" s="277"/>
      <c r="B1663" s="296" t="s">
        <v>857</v>
      </c>
      <c r="C1663" s="277"/>
      <c r="D1663" s="279">
        <v>2</v>
      </c>
      <c r="E1663" s="279"/>
      <c r="F1663" s="279"/>
      <c r="G1663" s="279"/>
      <c r="H1663" s="279">
        <f t="shared" si="131"/>
        <v>2</v>
      </c>
      <c r="I1663" s="281"/>
      <c r="J1663" s="353"/>
      <c r="K1663" s="354"/>
      <c r="L1663" s="281"/>
      <c r="M1663" s="281"/>
      <c r="N1663" s="281"/>
      <c r="O1663" s="281"/>
    </row>
    <row r="1664" spans="1:16" s="282" customFormat="1" x14ac:dyDescent="0.25">
      <c r="A1664" s="277"/>
      <c r="B1664" s="296" t="s">
        <v>858</v>
      </c>
      <c r="C1664" s="277"/>
      <c r="D1664" s="279">
        <v>2</v>
      </c>
      <c r="E1664" s="279"/>
      <c r="F1664" s="279"/>
      <c r="G1664" s="279"/>
      <c r="H1664" s="279">
        <f t="shared" si="131"/>
        <v>2</v>
      </c>
      <c r="I1664" s="281"/>
      <c r="J1664" s="353"/>
      <c r="K1664" s="354"/>
      <c r="L1664" s="281"/>
      <c r="M1664" s="281"/>
      <c r="N1664" s="281"/>
      <c r="O1664" s="281"/>
    </row>
    <row r="1665" spans="1:16" s="282" customFormat="1" x14ac:dyDescent="0.25">
      <c r="A1665" s="277"/>
      <c r="B1665" s="296" t="s">
        <v>589</v>
      </c>
      <c r="C1665" s="277"/>
      <c r="D1665" s="279">
        <v>1</v>
      </c>
      <c r="E1665" s="279"/>
      <c r="F1665" s="279"/>
      <c r="G1665" s="279"/>
      <c r="H1665" s="279">
        <f t="shared" si="131"/>
        <v>1</v>
      </c>
      <c r="I1665" s="281"/>
      <c r="J1665" s="281"/>
      <c r="K1665" s="281"/>
      <c r="L1665" s="281"/>
      <c r="M1665" s="281"/>
      <c r="N1665" s="281"/>
      <c r="O1665" s="281"/>
    </row>
    <row r="1666" spans="1:16" s="282" customFormat="1" x14ac:dyDescent="0.25">
      <c r="A1666" s="277"/>
      <c r="B1666" s="296" t="s">
        <v>862</v>
      </c>
      <c r="C1666" s="277"/>
      <c r="D1666" s="279">
        <v>2</v>
      </c>
      <c r="E1666" s="279"/>
      <c r="F1666" s="279"/>
      <c r="G1666" s="279"/>
      <c r="H1666" s="279">
        <f t="shared" si="131"/>
        <v>2</v>
      </c>
      <c r="I1666" s="281"/>
      <c r="J1666" s="353"/>
      <c r="K1666" s="354"/>
      <c r="L1666" s="281"/>
      <c r="M1666" s="281"/>
      <c r="N1666" s="281"/>
      <c r="O1666" s="281"/>
    </row>
    <row r="1667" spans="1:16" s="282" customFormat="1" x14ac:dyDescent="0.25">
      <c r="A1667" s="277"/>
      <c r="B1667" s="296" t="s">
        <v>801</v>
      </c>
      <c r="C1667" s="277"/>
      <c r="D1667" s="279">
        <v>1</v>
      </c>
      <c r="E1667" s="279"/>
      <c r="F1667" s="279"/>
      <c r="G1667" s="279"/>
      <c r="H1667" s="279">
        <f t="shared" si="131"/>
        <v>1</v>
      </c>
      <c r="I1667" s="281"/>
      <c r="J1667" s="353"/>
      <c r="K1667" s="354"/>
      <c r="L1667" s="281"/>
      <c r="M1667" s="281"/>
      <c r="N1667" s="281"/>
      <c r="O1667" s="281"/>
    </row>
    <row r="1668" spans="1:16" s="282" customFormat="1" x14ac:dyDescent="0.25">
      <c r="A1668" s="277"/>
      <c r="B1668" s="296" t="s">
        <v>863</v>
      </c>
      <c r="C1668" s="277"/>
      <c r="D1668" s="279">
        <v>1</v>
      </c>
      <c r="E1668" s="279"/>
      <c r="F1668" s="279"/>
      <c r="G1668" s="279"/>
      <c r="H1668" s="279">
        <f t="shared" si="131"/>
        <v>1</v>
      </c>
      <c r="I1668" s="281"/>
      <c r="J1668" s="281"/>
      <c r="K1668" s="281"/>
      <c r="L1668" s="281"/>
      <c r="M1668" s="281"/>
      <c r="N1668" s="281"/>
      <c r="O1668" s="281"/>
    </row>
    <row r="1669" spans="1:16" s="282" customFormat="1" x14ac:dyDescent="0.25">
      <c r="A1669" s="277"/>
      <c r="B1669" s="296" t="s">
        <v>865</v>
      </c>
      <c r="C1669" s="277"/>
      <c r="D1669" s="279">
        <v>1</v>
      </c>
      <c r="E1669" s="279"/>
      <c r="F1669" s="279"/>
      <c r="G1669" s="279"/>
      <c r="H1669" s="279">
        <f t="shared" si="131"/>
        <v>1</v>
      </c>
      <c r="I1669" s="281"/>
      <c r="J1669" s="353"/>
      <c r="K1669" s="354"/>
      <c r="L1669" s="281"/>
      <c r="M1669" s="281"/>
      <c r="N1669" s="281"/>
      <c r="O1669" s="281"/>
    </row>
    <row r="1670" spans="1:16" s="282" customFormat="1" x14ac:dyDescent="0.25">
      <c r="A1670" s="277"/>
      <c r="B1670" s="296" t="s">
        <v>866</v>
      </c>
      <c r="C1670" s="277"/>
      <c r="D1670" s="279">
        <v>2</v>
      </c>
      <c r="E1670" s="279"/>
      <c r="F1670" s="279"/>
      <c r="G1670" s="279"/>
      <c r="H1670" s="279">
        <f t="shared" si="131"/>
        <v>2</v>
      </c>
      <c r="I1670" s="281"/>
      <c r="J1670" s="353"/>
      <c r="K1670" s="354"/>
      <c r="L1670" s="281"/>
      <c r="M1670" s="281"/>
      <c r="N1670" s="281"/>
      <c r="O1670" s="281"/>
    </row>
    <row r="1671" spans="1:16" s="282" customFormat="1" x14ac:dyDescent="0.25">
      <c r="A1671" s="277"/>
      <c r="B1671" s="296" t="s">
        <v>868</v>
      </c>
      <c r="C1671" s="277"/>
      <c r="D1671" s="279">
        <v>1</v>
      </c>
      <c r="E1671" s="279"/>
      <c r="F1671" s="279"/>
      <c r="G1671" s="279"/>
      <c r="H1671" s="279">
        <f t="shared" si="131"/>
        <v>1</v>
      </c>
      <c r="I1671" s="281"/>
      <c r="J1671" s="281"/>
      <c r="K1671" s="281"/>
      <c r="L1671" s="281"/>
      <c r="M1671" s="281"/>
      <c r="N1671" s="281"/>
      <c r="O1671" s="281"/>
    </row>
    <row r="1672" spans="1:16" s="282" customFormat="1" x14ac:dyDescent="0.25">
      <c r="A1672" s="277"/>
      <c r="B1672" s="296" t="s">
        <v>870</v>
      </c>
      <c r="C1672" s="277"/>
      <c r="D1672" s="279">
        <v>1</v>
      </c>
      <c r="E1672" s="279"/>
      <c r="F1672" s="279"/>
      <c r="G1672" s="279"/>
      <c r="H1672" s="279">
        <f t="shared" si="131"/>
        <v>1</v>
      </c>
      <c r="I1672" s="281"/>
      <c r="J1672" s="353"/>
      <c r="K1672" s="354"/>
      <c r="L1672" s="281"/>
      <c r="M1672" s="281"/>
      <c r="N1672" s="281"/>
      <c r="O1672" s="281"/>
    </row>
    <row r="1673" spans="1:16" s="282" customFormat="1" x14ac:dyDescent="0.25">
      <c r="A1673" s="277"/>
      <c r="B1673" s="296" t="s">
        <v>984</v>
      </c>
      <c r="C1673" s="277"/>
      <c r="D1673" s="279">
        <v>11</v>
      </c>
      <c r="E1673" s="279"/>
      <c r="F1673" s="279"/>
      <c r="G1673" s="279"/>
      <c r="H1673" s="279">
        <f t="shared" si="131"/>
        <v>11</v>
      </c>
      <c r="I1673" s="281"/>
      <c r="J1673" s="353"/>
      <c r="K1673" s="354"/>
      <c r="L1673" s="281"/>
      <c r="M1673" s="281"/>
      <c r="N1673" s="281"/>
      <c r="O1673" s="281"/>
    </row>
    <row r="1674" spans="1:16" s="282" customFormat="1" x14ac:dyDescent="0.25">
      <c r="A1674" s="277"/>
      <c r="B1674" s="283" t="str">
        <f>"Total item "&amp;A1653</f>
        <v>Total item 12.3.1</v>
      </c>
      <c r="C1674" s="277"/>
      <c r="D1674" s="279"/>
      <c r="E1674" s="284"/>
      <c r="F1674" s="279"/>
      <c r="G1674" s="279"/>
      <c r="H1674" s="264">
        <f>SUM(H1653:H1673)</f>
        <v>38</v>
      </c>
      <c r="I1674" s="352">
        <f>'[17]BM 07'!K284</f>
        <v>0</v>
      </c>
      <c r="J1674" s="353"/>
      <c r="K1674" s="354"/>
      <c r="L1674" s="375"/>
      <c r="M1674" s="329"/>
      <c r="N1674" s="329"/>
      <c r="O1674" s="329"/>
      <c r="P1674" s="344"/>
    </row>
    <row r="1675" spans="1:16" s="270" customFormat="1" x14ac:dyDescent="0.25">
      <c r="A1675" s="267"/>
      <c r="B1675" s="285"/>
      <c r="C1675" s="267"/>
      <c r="D1675" s="269"/>
      <c r="E1675" s="269"/>
      <c r="F1675" s="711" t="s">
        <v>784</v>
      </c>
      <c r="G1675" s="712"/>
      <c r="H1675" s="286">
        <f>'[17]2º REPROGRAMAÇÃO'!K173</f>
        <v>32</v>
      </c>
      <c r="J1675" s="329"/>
      <c r="K1675" s="329"/>
      <c r="L1675" s="329"/>
      <c r="M1675" s="329"/>
      <c r="N1675" s="329"/>
      <c r="O1675" s="329"/>
      <c r="P1675" s="344"/>
    </row>
    <row r="1676" spans="1:16" s="270" customFormat="1" x14ac:dyDescent="0.25">
      <c r="A1676" s="267"/>
      <c r="B1676" s="285"/>
      <c r="C1676" s="267"/>
      <c r="D1676" s="269"/>
      <c r="E1676" s="269"/>
      <c r="F1676" s="672" t="str">
        <f>IF(H1676&gt;=0,"ADITAR","SUPRIMIR")</f>
        <v>ADITAR</v>
      </c>
      <c r="G1676" s="673"/>
      <c r="H1676" s="287">
        <f>H1674-H1675</f>
        <v>6</v>
      </c>
      <c r="J1676" s="329"/>
      <c r="K1676" s="329"/>
      <c r="L1676" s="329"/>
      <c r="M1676" s="329"/>
      <c r="N1676" s="329"/>
      <c r="O1676" s="329"/>
      <c r="P1676" s="344"/>
    </row>
    <row r="1677" spans="1:16" s="270" customFormat="1" x14ac:dyDescent="0.25">
      <c r="A1677" s="267"/>
      <c r="B1677" s="285"/>
      <c r="C1677" s="267"/>
      <c r="D1677" s="269"/>
      <c r="E1677" s="269"/>
      <c r="F1677" s="345"/>
      <c r="G1677" s="346"/>
      <c r="H1677" s="336"/>
      <c r="J1677" s="329"/>
      <c r="K1677" s="329"/>
      <c r="L1677" s="329"/>
      <c r="M1677" s="329"/>
      <c r="N1677" s="329"/>
      <c r="O1677" s="329"/>
      <c r="P1677" s="344"/>
    </row>
    <row r="1678" spans="1:16" s="276" customFormat="1" ht="22.5" x14ac:dyDescent="0.25">
      <c r="A1678" s="337" t="str">
        <f>'[17]2º REPROGRAMAÇÃO'!A179</f>
        <v>12.3.7</v>
      </c>
      <c r="B1678" s="338" t="str">
        <f>'[17]2º REPROGRAMAÇÃO'!B179</f>
        <v>Tubo, pvc, soldável, dn 40mm, instalado em prumada de água - fornecimento e instalação. af_12/2014_p (SINAPI 89448)</v>
      </c>
      <c r="C1678" s="384" t="str">
        <f>'[17]2º REPROGRAMAÇÃO'!C179</f>
        <v>m</v>
      </c>
      <c r="D1678" s="339"/>
      <c r="E1678" s="339"/>
      <c r="F1678" s="339"/>
      <c r="G1678" s="339"/>
      <c r="H1678" s="339"/>
      <c r="I1678" s="275"/>
      <c r="J1678" s="275"/>
      <c r="K1678" s="275"/>
      <c r="L1678" s="385"/>
      <c r="M1678" s="275"/>
      <c r="N1678" s="275"/>
      <c r="O1678" s="275"/>
    </row>
    <row r="1679" spans="1:16" s="282" customFormat="1" x14ac:dyDescent="0.25">
      <c r="A1679" s="277"/>
      <c r="B1679" s="296" t="s">
        <v>985</v>
      </c>
      <c r="C1679" s="277"/>
      <c r="D1679" s="279">
        <v>30</v>
      </c>
      <c r="E1679" s="279"/>
      <c r="F1679" s="279"/>
      <c r="G1679" s="279"/>
      <c r="H1679" s="279">
        <f t="shared" ref="H1679" si="132">TRUNC(PRODUCT(D1679:G1679),2)</f>
        <v>30</v>
      </c>
      <c r="I1679" s="281"/>
      <c r="J1679" s="281"/>
      <c r="K1679" s="281"/>
      <c r="L1679" s="281"/>
      <c r="M1679" s="281"/>
      <c r="N1679" s="281"/>
      <c r="O1679" s="281"/>
    </row>
    <row r="1680" spans="1:16" s="282" customFormat="1" x14ac:dyDescent="0.25">
      <c r="A1680" s="277"/>
      <c r="B1680" s="283" t="str">
        <f>"Total item "&amp;A1678</f>
        <v>Total item 12.3.7</v>
      </c>
      <c r="C1680" s="277"/>
      <c r="D1680" s="279"/>
      <c r="E1680" s="284"/>
      <c r="F1680" s="279"/>
      <c r="G1680" s="279"/>
      <c r="H1680" s="264">
        <f>SUM(H1678:H1679)</f>
        <v>30</v>
      </c>
      <c r="I1680" s="352">
        <f>'[17]BM 07'!K282</f>
        <v>0</v>
      </c>
      <c r="J1680" s="353"/>
      <c r="K1680" s="354"/>
      <c r="L1680" s="375"/>
      <c r="M1680" s="329"/>
      <c r="N1680" s="329"/>
      <c r="O1680" s="329"/>
      <c r="P1680" s="344"/>
    </row>
    <row r="1681" spans="1:16" s="270" customFormat="1" x14ac:dyDescent="0.25">
      <c r="A1681" s="267"/>
      <c r="B1681" s="285"/>
      <c r="C1681" s="267"/>
      <c r="D1681" s="269"/>
      <c r="E1681" s="269"/>
      <c r="F1681" s="711" t="s">
        <v>784</v>
      </c>
      <c r="G1681" s="712"/>
      <c r="H1681" s="286">
        <f>'[17]2º REPROGRAMAÇÃO'!K179</f>
        <v>0</v>
      </c>
      <c r="J1681" s="329"/>
      <c r="K1681" s="329"/>
      <c r="L1681" s="329"/>
      <c r="M1681" s="329"/>
      <c r="N1681" s="329"/>
      <c r="O1681" s="329"/>
      <c r="P1681" s="344"/>
    </row>
    <row r="1682" spans="1:16" s="270" customFormat="1" x14ac:dyDescent="0.25">
      <c r="A1682" s="267"/>
      <c r="B1682" s="285"/>
      <c r="C1682" s="267"/>
      <c r="D1682" s="269"/>
      <c r="E1682" s="269"/>
      <c r="F1682" s="672" t="str">
        <f>IF(H1682&gt;=0,"ADITAR","SUPRIMIR")</f>
        <v>ADITAR</v>
      </c>
      <c r="G1682" s="673"/>
      <c r="H1682" s="287">
        <f>H1680-H1681</f>
        <v>30</v>
      </c>
      <c r="J1682" s="329"/>
      <c r="K1682" s="329"/>
      <c r="L1682" s="329"/>
      <c r="M1682" s="329"/>
      <c r="N1682" s="329"/>
      <c r="O1682" s="329"/>
      <c r="P1682" s="344"/>
    </row>
    <row r="1683" spans="1:16" s="367" customFormat="1" x14ac:dyDescent="0.25">
      <c r="A1683" s="334"/>
      <c r="B1683" s="335"/>
      <c r="C1683" s="334"/>
      <c r="D1683" s="336"/>
      <c r="E1683" s="336"/>
      <c r="F1683" s="336"/>
      <c r="G1683" s="336"/>
      <c r="H1683" s="336"/>
      <c r="I1683" s="364"/>
      <c r="J1683" s="365"/>
      <c r="K1683" s="365"/>
      <c r="L1683" s="365"/>
      <c r="M1683" s="365"/>
      <c r="N1683" s="365"/>
      <c r="O1683" s="365"/>
      <c r="P1683" s="366"/>
    </row>
    <row r="1684" spans="1:16" s="270" customFormat="1" x14ac:dyDescent="0.25">
      <c r="A1684" s="267"/>
      <c r="B1684" s="285"/>
      <c r="C1684" s="267"/>
      <c r="D1684" s="269"/>
      <c r="E1684" s="269"/>
      <c r="F1684" s="345"/>
      <c r="G1684" s="346"/>
      <c r="H1684" s="336"/>
      <c r="J1684" s="329"/>
      <c r="K1684" s="329"/>
      <c r="L1684" s="329"/>
      <c r="M1684" s="329"/>
      <c r="N1684" s="329"/>
      <c r="O1684" s="329"/>
      <c r="P1684" s="344"/>
    </row>
    <row r="1685" spans="1:16" s="276" customFormat="1" ht="22.5" x14ac:dyDescent="0.25">
      <c r="A1685" s="337" t="str">
        <f>'[17]2º REPROGRAMAÇÃO'!A180</f>
        <v>12.3.8</v>
      </c>
      <c r="B1685" s="338" t="str">
        <f>'[17]2º REPROGRAMAÇÃO'!B180</f>
        <v>Tubo, pvc, soldável, dn 60mm, instalado em prumada de água - fornecimento e instalação. af_12/2014_p (SINAPI 89450)</v>
      </c>
      <c r="C1685" s="384" t="str">
        <f>'[17]2º REPROGRAMAÇÃO'!C180</f>
        <v>m</v>
      </c>
      <c r="D1685" s="339"/>
      <c r="E1685" s="339"/>
      <c r="F1685" s="339"/>
      <c r="G1685" s="339"/>
      <c r="H1685" s="339"/>
      <c r="I1685" s="275"/>
      <c r="J1685" s="275"/>
      <c r="K1685" s="275"/>
      <c r="L1685" s="385"/>
      <c r="M1685" s="275"/>
      <c r="N1685" s="275"/>
      <c r="O1685" s="275"/>
    </row>
    <row r="1686" spans="1:16" s="282" customFormat="1" x14ac:dyDescent="0.25">
      <c r="A1686" s="277"/>
      <c r="B1686" s="296" t="s">
        <v>985</v>
      </c>
      <c r="C1686" s="277"/>
      <c r="D1686" s="279">
        <v>38</v>
      </c>
      <c r="E1686" s="279"/>
      <c r="F1686" s="279"/>
      <c r="G1686" s="279"/>
      <c r="H1686" s="279">
        <f t="shared" ref="H1686" si="133">TRUNC(PRODUCT(D1686:G1686),2)</f>
        <v>38</v>
      </c>
      <c r="I1686" s="281"/>
      <c r="J1686" s="281"/>
      <c r="K1686" s="281"/>
      <c r="L1686" s="281"/>
      <c r="M1686" s="281"/>
      <c r="N1686" s="281"/>
      <c r="O1686" s="281"/>
    </row>
    <row r="1687" spans="1:16" s="282" customFormat="1" x14ac:dyDescent="0.25">
      <c r="A1687" s="277"/>
      <c r="B1687" s="283" t="str">
        <f>"Total item "&amp;A1685</f>
        <v>Total item 12.3.8</v>
      </c>
      <c r="C1687" s="277"/>
      <c r="D1687" s="279"/>
      <c r="E1687" s="284"/>
      <c r="F1687" s="279"/>
      <c r="G1687" s="279"/>
      <c r="H1687" s="264">
        <f>SUM(H1685:H1686)</f>
        <v>38</v>
      </c>
      <c r="I1687" s="352">
        <f>'[17]BM 07'!K289</f>
        <v>0</v>
      </c>
      <c r="J1687" s="353"/>
      <c r="K1687" s="354"/>
      <c r="L1687" s="375"/>
      <c r="M1687" s="329"/>
      <c r="N1687" s="329"/>
      <c r="O1687" s="329"/>
      <c r="P1687" s="344"/>
    </row>
    <row r="1688" spans="1:16" s="270" customFormat="1" x14ac:dyDescent="0.25">
      <c r="A1688" s="267"/>
      <c r="B1688" s="285"/>
      <c r="C1688" s="267"/>
      <c r="D1688" s="269"/>
      <c r="E1688" s="269"/>
      <c r="F1688" s="711" t="s">
        <v>784</v>
      </c>
      <c r="G1688" s="712"/>
      <c r="H1688" s="286">
        <f>'[17]2º REPROGRAMAÇÃO'!K180</f>
        <v>0</v>
      </c>
      <c r="J1688" s="329"/>
      <c r="K1688" s="329"/>
      <c r="L1688" s="329"/>
      <c r="M1688" s="329"/>
      <c r="N1688" s="329"/>
      <c r="O1688" s="329"/>
      <c r="P1688" s="344"/>
    </row>
    <row r="1689" spans="1:16" s="270" customFormat="1" x14ac:dyDescent="0.25">
      <c r="A1689" s="267"/>
      <c r="B1689" s="285"/>
      <c r="C1689" s="267"/>
      <c r="D1689" s="269"/>
      <c r="E1689" s="269"/>
      <c r="F1689" s="672" t="str">
        <f>IF(H1689&gt;=0,"ADITAR","SUPRIMIR")</f>
        <v>ADITAR</v>
      </c>
      <c r="G1689" s="673"/>
      <c r="H1689" s="287">
        <f>H1687-H1688</f>
        <v>38</v>
      </c>
      <c r="J1689" s="329"/>
      <c r="K1689" s="329"/>
      <c r="L1689" s="329"/>
      <c r="M1689" s="329"/>
      <c r="N1689" s="329"/>
      <c r="O1689" s="329"/>
      <c r="P1689" s="344"/>
    </row>
    <row r="1690" spans="1:16" s="367" customFormat="1" x14ac:dyDescent="0.25">
      <c r="A1690" s="334"/>
      <c r="B1690" s="335"/>
      <c r="C1690" s="334"/>
      <c r="D1690" s="336"/>
      <c r="E1690" s="336"/>
      <c r="F1690" s="336"/>
      <c r="G1690" s="336"/>
      <c r="H1690" s="336"/>
      <c r="I1690" s="364"/>
      <c r="J1690" s="365"/>
      <c r="K1690" s="365"/>
      <c r="L1690" s="365"/>
      <c r="M1690" s="365"/>
      <c r="N1690" s="365"/>
      <c r="O1690" s="365"/>
      <c r="P1690" s="366"/>
    </row>
    <row r="1691" spans="1:16" s="377" customFormat="1" ht="14.25" customHeight="1" x14ac:dyDescent="0.25">
      <c r="A1691" s="349" t="str">
        <f>'[17]2º REPROGRAMAÇÃO'!A185</f>
        <v>12.5</v>
      </c>
      <c r="B1691" s="376" t="str">
        <f>'[17]2º REPROGRAMAÇÃO'!B185</f>
        <v>REDE AR COMPRIMIDO</v>
      </c>
      <c r="C1691" s="349"/>
      <c r="D1691" s="351"/>
      <c r="E1691" s="351"/>
      <c r="F1691" s="351"/>
      <c r="G1691" s="351"/>
      <c r="H1691" s="351"/>
      <c r="I1691" s="343"/>
      <c r="J1691" s="329"/>
      <c r="K1691" s="343"/>
      <c r="L1691" s="343"/>
      <c r="M1691" s="343"/>
      <c r="N1691" s="343"/>
      <c r="O1691" s="343"/>
    </row>
    <row r="1692" spans="1:16" s="367" customFormat="1" x14ac:dyDescent="0.25">
      <c r="A1692" s="334"/>
      <c r="B1692" s="335"/>
      <c r="C1692" s="334"/>
      <c r="D1692" s="336"/>
      <c r="E1692" s="336"/>
      <c r="F1692" s="336"/>
      <c r="G1692" s="336"/>
      <c r="H1692" s="336"/>
      <c r="I1692" s="364"/>
      <c r="J1692" s="365"/>
      <c r="K1692" s="365"/>
      <c r="L1692" s="365"/>
      <c r="M1692" s="365"/>
      <c r="N1692" s="365"/>
      <c r="O1692" s="365"/>
      <c r="P1692" s="366"/>
    </row>
    <row r="1693" spans="1:16" s="276" customFormat="1" x14ac:dyDescent="0.25">
      <c r="A1693" s="337" t="str">
        <f>'[17]2º REPROGRAMAÇÃO'!A186</f>
        <v>12.5.1</v>
      </c>
      <c r="B1693" s="338" t="str">
        <f>'[17]2º REPROGRAMAÇÃO'!B186</f>
        <v>Tubo cobre inclusive conexões d= 15mm (1/2") (SEINFRA C2574)</v>
      </c>
      <c r="C1693" s="384" t="str">
        <f>'[17]2º REPROGRAMAÇÃO'!C186</f>
        <v>m</v>
      </c>
      <c r="D1693" s="339"/>
      <c r="E1693" s="339"/>
      <c r="F1693" s="339"/>
      <c r="G1693" s="339"/>
      <c r="H1693" s="339"/>
      <c r="I1693" s="275"/>
      <c r="J1693" s="275"/>
      <c r="K1693" s="275"/>
      <c r="L1693" s="385"/>
      <c r="M1693" s="275"/>
      <c r="N1693" s="275"/>
      <c r="O1693" s="275"/>
    </row>
    <row r="1694" spans="1:16" s="282" customFormat="1" x14ac:dyDescent="0.25">
      <c r="A1694" s="277"/>
      <c r="B1694" s="296"/>
      <c r="C1694" s="277"/>
      <c r="D1694" s="279">
        <v>35</v>
      </c>
      <c r="E1694" s="279"/>
      <c r="F1694" s="279"/>
      <c r="G1694" s="279"/>
      <c r="H1694" s="279">
        <f t="shared" ref="H1694" si="134">TRUNC(PRODUCT(D1694:G1694),2)</f>
        <v>35</v>
      </c>
      <c r="I1694" s="281"/>
      <c r="J1694" s="281"/>
      <c r="K1694" s="281"/>
      <c r="L1694" s="281"/>
      <c r="M1694" s="281"/>
      <c r="N1694" s="281"/>
      <c r="O1694" s="281"/>
    </row>
    <row r="1695" spans="1:16" s="282" customFormat="1" x14ac:dyDescent="0.25">
      <c r="A1695" s="277"/>
      <c r="B1695" s="283" t="str">
        <f>"Total item "&amp;A1693</f>
        <v>Total item 12.5.1</v>
      </c>
      <c r="C1695" s="277"/>
      <c r="D1695" s="279"/>
      <c r="E1695" s="284"/>
      <c r="F1695" s="279"/>
      <c r="G1695" s="279"/>
      <c r="H1695" s="264">
        <f>SUM(H1693:H1694)</f>
        <v>35</v>
      </c>
      <c r="I1695" s="352">
        <f>'[17]BM 07'!K285</f>
        <v>0</v>
      </c>
      <c r="J1695" s="353"/>
      <c r="K1695" s="354"/>
      <c r="L1695" s="375"/>
      <c r="M1695" s="329"/>
      <c r="N1695" s="329"/>
      <c r="O1695" s="329"/>
      <c r="P1695" s="344"/>
    </row>
    <row r="1696" spans="1:16" s="270" customFormat="1" x14ac:dyDescent="0.25">
      <c r="A1696" s="267"/>
      <c r="B1696" s="285"/>
      <c r="C1696" s="267"/>
      <c r="D1696" s="269"/>
      <c r="E1696" s="269"/>
      <c r="F1696" s="711" t="s">
        <v>784</v>
      </c>
      <c r="G1696" s="712"/>
      <c r="H1696" s="286">
        <f>'[17]2º REPROGRAMAÇÃO'!K186</f>
        <v>0</v>
      </c>
      <c r="J1696" s="329"/>
      <c r="K1696" s="329"/>
      <c r="L1696" s="329"/>
      <c r="M1696" s="329"/>
      <c r="N1696" s="329"/>
      <c r="O1696" s="329"/>
      <c r="P1696" s="344"/>
    </row>
    <row r="1697" spans="1:16" s="270" customFormat="1" x14ac:dyDescent="0.25">
      <c r="A1697" s="267"/>
      <c r="B1697" s="285"/>
      <c r="C1697" s="267"/>
      <c r="D1697" s="269"/>
      <c r="E1697" s="269"/>
      <c r="F1697" s="672" t="str">
        <f>IF(H1697&gt;=0,"ADITAR","SUPRIMIR")</f>
        <v>ADITAR</v>
      </c>
      <c r="G1697" s="673"/>
      <c r="H1697" s="287">
        <f>H1695-H1696</f>
        <v>35</v>
      </c>
      <c r="J1697" s="329"/>
      <c r="K1697" s="329"/>
      <c r="L1697" s="329"/>
      <c r="M1697" s="329"/>
      <c r="N1697" s="329"/>
      <c r="O1697" s="329"/>
      <c r="P1697" s="344"/>
    </row>
    <row r="1698" spans="1:16" s="270" customFormat="1" x14ac:dyDescent="0.25">
      <c r="A1698" s="267"/>
      <c r="B1698" s="285"/>
      <c r="C1698" s="267"/>
      <c r="D1698" s="269"/>
      <c r="E1698" s="269"/>
      <c r="F1698" s="345"/>
      <c r="G1698" s="346"/>
      <c r="H1698" s="336"/>
      <c r="J1698" s="329"/>
      <c r="K1698" s="329"/>
      <c r="L1698" s="329"/>
      <c r="M1698" s="329"/>
      <c r="N1698" s="329"/>
      <c r="O1698" s="329"/>
      <c r="P1698" s="344"/>
    </row>
    <row r="1699" spans="1:16" s="276" customFormat="1" x14ac:dyDescent="0.25">
      <c r="A1699" s="337" t="str">
        <f>'[17]2º REPROGRAMAÇÃO'!A187</f>
        <v>12.5.2</v>
      </c>
      <c r="B1699" s="338" t="str">
        <f>'[17]2º REPROGRAMAÇÃO'!B187</f>
        <v>Válvula de esfera em bronze ø 1/2" - fornecimento e instalação</v>
      </c>
      <c r="C1699" s="384" t="str">
        <f>'[17]2º REPROGRAMAÇÃO'!C187</f>
        <v>Unit.</v>
      </c>
      <c r="D1699" s="339"/>
      <c r="E1699" s="339"/>
      <c r="F1699" s="339"/>
      <c r="G1699" s="339"/>
      <c r="H1699" s="339"/>
      <c r="I1699" s="275"/>
      <c r="J1699" s="275"/>
      <c r="K1699" s="275"/>
      <c r="L1699" s="385"/>
      <c r="M1699" s="275"/>
      <c r="N1699" s="275"/>
      <c r="O1699" s="275"/>
    </row>
    <row r="1700" spans="1:16" s="282" customFormat="1" x14ac:dyDescent="0.25">
      <c r="A1700" s="277"/>
      <c r="B1700" s="296"/>
      <c r="C1700" s="277"/>
      <c r="D1700" s="279">
        <v>5</v>
      </c>
      <c r="E1700" s="279"/>
      <c r="F1700" s="279"/>
      <c r="G1700" s="279"/>
      <c r="H1700" s="279">
        <f t="shared" ref="H1700" si="135">TRUNC(PRODUCT(D1700:G1700),2)</f>
        <v>5</v>
      </c>
      <c r="I1700" s="281"/>
      <c r="J1700" s="281"/>
      <c r="K1700" s="281"/>
      <c r="L1700" s="281"/>
      <c r="M1700" s="281"/>
      <c r="N1700" s="281"/>
      <c r="O1700" s="281"/>
    </row>
    <row r="1701" spans="1:16" s="282" customFormat="1" x14ac:dyDescent="0.25">
      <c r="A1701" s="277"/>
      <c r="B1701" s="283" t="str">
        <f>"Total item "&amp;A1699</f>
        <v>Total item 12.5.2</v>
      </c>
      <c r="C1701" s="277"/>
      <c r="D1701" s="279"/>
      <c r="E1701" s="284"/>
      <c r="F1701" s="279"/>
      <c r="G1701" s="279"/>
      <c r="H1701" s="264">
        <f>SUM(H1699:H1700)</f>
        <v>5</v>
      </c>
      <c r="I1701" s="352">
        <f>'[17]BM 07'!K291</f>
        <v>0</v>
      </c>
      <c r="J1701" s="353"/>
      <c r="K1701" s="354"/>
      <c r="L1701" s="375"/>
      <c r="M1701" s="329"/>
      <c r="N1701" s="329"/>
      <c r="O1701" s="329"/>
      <c r="P1701" s="344"/>
    </row>
    <row r="1702" spans="1:16" s="270" customFormat="1" x14ac:dyDescent="0.25">
      <c r="A1702" s="267"/>
      <c r="B1702" s="285"/>
      <c r="C1702" s="267"/>
      <c r="D1702" s="269"/>
      <c r="E1702" s="269"/>
      <c r="F1702" s="711" t="s">
        <v>784</v>
      </c>
      <c r="G1702" s="712"/>
      <c r="H1702" s="286">
        <f>'[17]2º REPROGRAMAÇÃO'!K187</f>
        <v>0</v>
      </c>
      <c r="J1702" s="329"/>
      <c r="K1702" s="329"/>
      <c r="L1702" s="329"/>
      <c r="M1702" s="329"/>
      <c r="N1702" s="329"/>
      <c r="O1702" s="329"/>
      <c r="P1702" s="344"/>
    </row>
    <row r="1703" spans="1:16" s="270" customFormat="1" x14ac:dyDescent="0.25">
      <c r="A1703" s="267"/>
      <c r="B1703" s="285"/>
      <c r="C1703" s="267"/>
      <c r="D1703" s="269"/>
      <c r="E1703" s="269"/>
      <c r="F1703" s="672" t="str">
        <f>IF(H1703&gt;=0,"ADITAR","SUPRIMIR")</f>
        <v>ADITAR</v>
      </c>
      <c r="G1703" s="673"/>
      <c r="H1703" s="287">
        <f>H1701-H1702</f>
        <v>5</v>
      </c>
      <c r="J1703" s="329"/>
      <c r="K1703" s="329"/>
      <c r="L1703" s="329"/>
      <c r="M1703" s="329"/>
      <c r="N1703" s="329"/>
      <c r="O1703" s="329"/>
      <c r="P1703" s="344"/>
    </row>
    <row r="1704" spans="1:16" s="270" customFormat="1" x14ac:dyDescent="0.25">
      <c r="A1704" s="267"/>
      <c r="B1704" s="285"/>
      <c r="C1704" s="267"/>
      <c r="D1704" s="269"/>
      <c r="E1704" s="269"/>
      <c r="F1704" s="345"/>
      <c r="G1704" s="346"/>
      <c r="H1704" s="336"/>
      <c r="J1704" s="329"/>
      <c r="K1704" s="329"/>
      <c r="L1704" s="329"/>
      <c r="M1704" s="329"/>
      <c r="N1704" s="329"/>
      <c r="O1704" s="329"/>
      <c r="P1704" s="344"/>
    </row>
    <row r="1705" spans="1:16" s="393" customFormat="1" ht="14.25" customHeight="1" x14ac:dyDescent="0.25">
      <c r="A1705" s="388" t="str">
        <f>'[17]2º REPROGRAMAÇÃO'!A189</f>
        <v>13.0</v>
      </c>
      <c r="B1705" s="389" t="str">
        <f>'[17]2º REPROGRAMAÇÃO'!B189</f>
        <v>DIVERSOS E LIMPEZA DA OBRA</v>
      </c>
      <c r="C1705" s="388"/>
      <c r="D1705" s="390"/>
      <c r="E1705" s="390"/>
      <c r="F1705" s="390"/>
      <c r="G1705" s="390"/>
      <c r="H1705" s="390"/>
      <c r="I1705" s="391"/>
      <c r="J1705" s="392"/>
      <c r="K1705" s="391"/>
      <c r="L1705" s="391"/>
      <c r="M1705" s="391"/>
      <c r="N1705" s="391"/>
      <c r="O1705" s="391"/>
    </row>
    <row r="1706" spans="1:16" s="367" customFormat="1" x14ac:dyDescent="0.25">
      <c r="A1706" s="334"/>
      <c r="B1706" s="335"/>
      <c r="C1706" s="334"/>
      <c r="D1706" s="336"/>
      <c r="E1706" s="336"/>
      <c r="F1706" s="336"/>
      <c r="G1706" s="336"/>
      <c r="H1706" s="336"/>
      <c r="I1706" s="364"/>
      <c r="J1706" s="365"/>
      <c r="K1706" s="365"/>
      <c r="L1706" s="365"/>
      <c r="M1706" s="365"/>
      <c r="N1706" s="365"/>
      <c r="O1706" s="365"/>
      <c r="P1706" s="366"/>
    </row>
    <row r="1707" spans="1:16" s="377" customFormat="1" ht="12" customHeight="1" x14ac:dyDescent="0.25">
      <c r="A1707" s="349"/>
      <c r="B1707" s="376" t="str">
        <f>'[17]2º REPROGRAMAÇÃO'!B192</f>
        <v>AREA EXTERNA</v>
      </c>
      <c r="C1707" s="349"/>
      <c r="D1707" s="351"/>
      <c r="E1707" s="351"/>
      <c r="F1707" s="351"/>
      <c r="G1707" s="351"/>
      <c r="H1707" s="351"/>
      <c r="I1707" s="343"/>
      <c r="J1707" s="329"/>
      <c r="K1707" s="343"/>
      <c r="L1707" s="343"/>
      <c r="M1707" s="343"/>
      <c r="N1707" s="343"/>
      <c r="O1707" s="343"/>
    </row>
    <row r="1708" spans="1:16" s="367" customFormat="1" x14ac:dyDescent="0.25">
      <c r="A1708" s="334"/>
      <c r="B1708" s="335"/>
      <c r="C1708" s="334"/>
      <c r="D1708" s="336"/>
      <c r="E1708" s="336"/>
      <c r="F1708" s="336"/>
      <c r="G1708" s="336"/>
      <c r="H1708" s="336"/>
      <c r="I1708" s="364"/>
      <c r="J1708" s="365"/>
      <c r="K1708" s="365"/>
      <c r="L1708" s="365"/>
      <c r="M1708" s="365"/>
      <c r="N1708" s="365"/>
      <c r="O1708" s="365"/>
      <c r="P1708" s="366"/>
    </row>
    <row r="1709" spans="1:16" s="276" customFormat="1" ht="22.5" x14ac:dyDescent="0.25">
      <c r="A1709" s="337" t="str">
        <f>'[17]2º REPROGRAMAÇÃO'!A193</f>
        <v>13.3</v>
      </c>
      <c r="B1709" s="338" t="str">
        <f>'[17]2º REPROGRAMAÇÃO'!B193</f>
        <v>PLANTIO DE ARVORE REGIONAL, ALTURA MAIOR QUE 2,00M, EM CAVAS DE 80X80X80CM. (SINAPI 73967/002)</v>
      </c>
      <c r="C1709" s="384" t="str">
        <f>'[17]2º REPROGRAMAÇÃO'!C193</f>
        <v>UN</v>
      </c>
      <c r="D1709" s="339"/>
      <c r="E1709" s="339"/>
      <c r="F1709" s="339"/>
      <c r="G1709" s="339"/>
      <c r="H1709" s="339"/>
      <c r="I1709" s="275"/>
      <c r="J1709" s="275"/>
      <c r="K1709" s="275"/>
      <c r="L1709" s="385"/>
      <c r="M1709" s="275"/>
      <c r="N1709" s="275"/>
      <c r="O1709" s="275"/>
    </row>
    <row r="1710" spans="1:16" s="282" customFormat="1" x14ac:dyDescent="0.25">
      <c r="A1710" s="277"/>
      <c r="B1710" s="296"/>
      <c r="C1710" s="277"/>
      <c r="D1710" s="279">
        <v>2</v>
      </c>
      <c r="E1710" s="279"/>
      <c r="F1710" s="279"/>
      <c r="G1710" s="279"/>
      <c r="H1710" s="279">
        <f t="shared" ref="H1710" si="136">TRUNC(PRODUCT(D1710:G1710),2)</f>
        <v>2</v>
      </c>
      <c r="I1710" s="281"/>
      <c r="J1710" s="281"/>
      <c r="K1710" s="281"/>
      <c r="L1710" s="281"/>
      <c r="M1710" s="281"/>
      <c r="N1710" s="281"/>
      <c r="O1710" s="281"/>
    </row>
    <row r="1711" spans="1:16" s="282" customFormat="1" x14ac:dyDescent="0.25">
      <c r="A1711" s="277"/>
      <c r="B1711" s="283" t="str">
        <f>"Total item "&amp;A1709</f>
        <v>Total item 13.3</v>
      </c>
      <c r="C1711" s="277"/>
      <c r="D1711" s="279"/>
      <c r="E1711" s="284"/>
      <c r="F1711" s="279"/>
      <c r="G1711" s="279"/>
      <c r="H1711" s="264">
        <f>SUM(H1709:H1710)</f>
        <v>2</v>
      </c>
      <c r="I1711" s="352">
        <f>'[17]BM 07'!K298</f>
        <v>0</v>
      </c>
      <c r="J1711" s="353"/>
      <c r="K1711" s="354"/>
      <c r="L1711" s="375"/>
      <c r="M1711" s="329"/>
      <c r="N1711" s="329"/>
      <c r="O1711" s="329"/>
      <c r="P1711" s="344"/>
    </row>
    <row r="1712" spans="1:16" s="270" customFormat="1" x14ac:dyDescent="0.25">
      <c r="A1712" s="267"/>
      <c r="B1712" s="285"/>
      <c r="C1712" s="267"/>
      <c r="D1712" s="269"/>
      <c r="E1712" s="269"/>
      <c r="F1712" s="711" t="s">
        <v>784</v>
      </c>
      <c r="G1712" s="712"/>
      <c r="H1712" s="286">
        <f>'[17]2º REPROGRAMAÇÃO'!K192</f>
        <v>0</v>
      </c>
      <c r="J1712" s="329"/>
      <c r="K1712" s="329"/>
      <c r="L1712" s="329"/>
      <c r="M1712" s="329"/>
      <c r="N1712" s="329"/>
      <c r="O1712" s="329"/>
      <c r="P1712" s="344"/>
    </row>
    <row r="1713" spans="1:16" s="270" customFormat="1" x14ac:dyDescent="0.25">
      <c r="A1713" s="267"/>
      <c r="B1713" s="285"/>
      <c r="C1713" s="267"/>
      <c r="D1713" s="269"/>
      <c r="E1713" s="269"/>
      <c r="F1713" s="672" t="str">
        <f>IF(H1713&gt;=0,"ADITAR","SUPRIMIR")</f>
        <v>ADITAR</v>
      </c>
      <c r="G1713" s="673"/>
      <c r="H1713" s="287">
        <f>H1711-H1712</f>
        <v>2</v>
      </c>
      <c r="J1713" s="329"/>
      <c r="K1713" s="329"/>
      <c r="L1713" s="329"/>
      <c r="M1713" s="329"/>
      <c r="N1713" s="329"/>
      <c r="O1713" s="329"/>
      <c r="P1713" s="344"/>
    </row>
    <row r="1714" spans="1:16" s="367" customFormat="1" x14ac:dyDescent="0.25">
      <c r="A1714" s="334"/>
      <c r="B1714" s="335"/>
      <c r="C1714" s="334"/>
      <c r="D1714" s="336"/>
      <c r="E1714" s="336"/>
      <c r="F1714" s="336"/>
      <c r="G1714" s="336"/>
      <c r="H1714" s="336"/>
      <c r="I1714" s="364"/>
      <c r="J1714" s="365"/>
      <c r="K1714" s="365"/>
      <c r="L1714" s="365"/>
      <c r="M1714" s="365"/>
      <c r="N1714" s="365"/>
      <c r="O1714" s="365"/>
      <c r="P1714" s="366"/>
    </row>
    <row r="1715" spans="1:16" s="276" customFormat="1" x14ac:dyDescent="0.25">
      <c r="A1715" s="337" t="str">
        <f>'[17]2º REPROGRAMAÇÃO'!A194</f>
        <v>13.4</v>
      </c>
      <c r="B1715" s="338" t="str">
        <f>'[17]2º REPROGRAMAÇÃO'!B194</f>
        <v>PLANTIO DE GRAMA BATATAIS EM PLACAS (SINAPI 74236/001)</v>
      </c>
      <c r="C1715" s="384" t="str">
        <f>'[17]2º REPROGRAMAÇÃO'!C194</f>
        <v>M²</v>
      </c>
      <c r="D1715" s="339"/>
      <c r="E1715" s="339"/>
      <c r="F1715" s="339"/>
      <c r="G1715" s="339"/>
      <c r="H1715" s="339"/>
      <c r="I1715" s="275"/>
      <c r="J1715" s="275"/>
      <c r="K1715" s="275"/>
      <c r="L1715" s="385"/>
      <c r="M1715" s="275"/>
      <c r="N1715" s="275"/>
      <c r="O1715" s="275"/>
    </row>
    <row r="1716" spans="1:16" s="282" customFormat="1" x14ac:dyDescent="0.25">
      <c r="A1716" s="277"/>
      <c r="B1716" s="296" t="s">
        <v>986</v>
      </c>
      <c r="C1716" s="277"/>
      <c r="D1716" s="279"/>
      <c r="E1716" s="279">
        <v>20</v>
      </c>
      <c r="F1716" s="279">
        <v>3</v>
      </c>
      <c r="G1716" s="279"/>
      <c r="H1716" s="279">
        <f t="shared" ref="H1716" si="137">TRUNC(PRODUCT(D1716:G1716),2)</f>
        <v>60</v>
      </c>
      <c r="I1716" s="281"/>
      <c r="J1716" s="281"/>
      <c r="K1716" s="281"/>
      <c r="L1716" s="281"/>
      <c r="M1716" s="281"/>
      <c r="N1716" s="281"/>
      <c r="O1716" s="281"/>
    </row>
    <row r="1717" spans="1:16" s="282" customFormat="1" x14ac:dyDescent="0.25">
      <c r="A1717" s="277"/>
      <c r="B1717" s="283" t="str">
        <f>"Total item "&amp;A1715</f>
        <v>Total item 13.4</v>
      </c>
      <c r="C1717" s="277"/>
      <c r="D1717" s="279"/>
      <c r="E1717" s="284"/>
      <c r="F1717" s="279"/>
      <c r="G1717" s="279"/>
      <c r="H1717" s="264">
        <f>SUM(H1715:H1716)</f>
        <v>60</v>
      </c>
      <c r="I1717" s="352">
        <f>'[17]BM 07'!K304</f>
        <v>0</v>
      </c>
      <c r="J1717" s="353"/>
      <c r="K1717" s="354"/>
      <c r="L1717" s="375"/>
      <c r="M1717" s="329"/>
      <c r="N1717" s="329"/>
      <c r="O1717" s="329"/>
      <c r="P1717" s="344"/>
    </row>
    <row r="1718" spans="1:16" s="270" customFormat="1" x14ac:dyDescent="0.25">
      <c r="A1718" s="267"/>
      <c r="B1718" s="285"/>
      <c r="C1718" s="267"/>
      <c r="D1718" s="269"/>
      <c r="E1718" s="269"/>
      <c r="F1718" s="711" t="s">
        <v>784</v>
      </c>
      <c r="G1718" s="712"/>
      <c r="H1718" s="286">
        <f>'[17]2º REPROGRAMAÇÃO'!K194</f>
        <v>0</v>
      </c>
      <c r="J1718" s="329"/>
      <c r="K1718" s="329"/>
      <c r="L1718" s="329"/>
      <c r="M1718" s="329"/>
      <c r="N1718" s="329"/>
      <c r="O1718" s="329"/>
      <c r="P1718" s="344"/>
    </row>
    <row r="1719" spans="1:16" s="270" customFormat="1" x14ac:dyDescent="0.25">
      <c r="A1719" s="267"/>
      <c r="B1719" s="285"/>
      <c r="C1719" s="267"/>
      <c r="D1719" s="269"/>
      <c r="E1719" s="269"/>
      <c r="F1719" s="672" t="str">
        <f>IF(H1719&gt;=0,"ADITAR","SUPRIMIR")</f>
        <v>ADITAR</v>
      </c>
      <c r="G1719" s="673"/>
      <c r="H1719" s="287">
        <f>H1717-H1718</f>
        <v>60</v>
      </c>
      <c r="J1719" s="329"/>
      <c r="K1719" s="329"/>
      <c r="L1719" s="329"/>
      <c r="M1719" s="329"/>
      <c r="N1719" s="329"/>
      <c r="O1719" s="329"/>
      <c r="P1719" s="344"/>
    </row>
    <row r="1720" spans="1:16" s="367" customFormat="1" x14ac:dyDescent="0.25">
      <c r="A1720" s="334"/>
      <c r="B1720" s="335"/>
      <c r="C1720" s="334"/>
      <c r="D1720" s="336"/>
      <c r="E1720" s="336"/>
      <c r="F1720" s="336"/>
      <c r="G1720" s="336"/>
      <c r="H1720" s="336"/>
      <c r="I1720" s="364"/>
      <c r="J1720" s="365"/>
      <c r="K1720" s="365"/>
      <c r="L1720" s="365"/>
      <c r="M1720" s="365"/>
      <c r="N1720" s="365"/>
      <c r="O1720" s="365"/>
      <c r="P1720" s="366"/>
    </row>
    <row r="1721" spans="1:16" s="276" customFormat="1" ht="22.5" x14ac:dyDescent="0.25">
      <c r="A1721" s="337" t="str">
        <f>'[17]2º REPROGRAMAÇÃO'!A195</f>
        <v>13.5</v>
      </c>
      <c r="B1721" s="338" t="str">
        <f>'[17]2º REPROGRAMAÇÃO'!B195</f>
        <v>PISO DE CONCRETO ACABAMENTO RÚSTICO ESPESSURA 7CM COM JUNTAS. (SINAPI 73675)</v>
      </c>
      <c r="C1721" s="384" t="str">
        <f>'[17]2º REPROGRAMAÇÃO'!C195</f>
        <v>M²</v>
      </c>
      <c r="D1721" s="339"/>
      <c r="E1721" s="339"/>
      <c r="F1721" s="339"/>
      <c r="G1721" s="339"/>
      <c r="H1721" s="339"/>
      <c r="I1721" s="275"/>
      <c r="J1721" s="275"/>
      <c r="K1721" s="275"/>
      <c r="L1721" s="385"/>
      <c r="M1721" s="275"/>
      <c r="N1721" s="275"/>
      <c r="O1721" s="275"/>
    </row>
    <row r="1722" spans="1:16" s="282" customFormat="1" x14ac:dyDescent="0.25">
      <c r="A1722" s="277"/>
      <c r="B1722" s="296" t="s">
        <v>987</v>
      </c>
      <c r="C1722" s="277"/>
      <c r="D1722" s="279"/>
      <c r="E1722" s="279">
        <v>75</v>
      </c>
      <c r="F1722" s="279">
        <v>0.85</v>
      </c>
      <c r="G1722" s="279"/>
      <c r="H1722" s="279">
        <f t="shared" ref="H1722:H1723" si="138">TRUNC(PRODUCT(D1722:G1722),2)</f>
        <v>63.75</v>
      </c>
      <c r="I1722" s="281"/>
      <c r="J1722" s="281"/>
      <c r="K1722" s="281"/>
      <c r="L1722" s="281"/>
      <c r="M1722" s="281"/>
      <c r="N1722" s="281"/>
      <c r="O1722" s="281"/>
    </row>
    <row r="1723" spans="1:16" s="282" customFormat="1" x14ac:dyDescent="0.25">
      <c r="A1723" s="277"/>
      <c r="B1723" s="296" t="s">
        <v>988</v>
      </c>
      <c r="C1723" s="277"/>
      <c r="D1723" s="279"/>
      <c r="E1723" s="279">
        <v>2</v>
      </c>
      <c r="F1723" s="279">
        <v>2</v>
      </c>
      <c r="G1723" s="279"/>
      <c r="H1723" s="279">
        <f t="shared" si="138"/>
        <v>4</v>
      </c>
      <c r="I1723" s="281"/>
      <c r="J1723" s="353"/>
      <c r="K1723" s="354"/>
      <c r="L1723" s="281"/>
      <c r="M1723" s="281"/>
      <c r="N1723" s="281"/>
      <c r="O1723" s="281"/>
    </row>
    <row r="1724" spans="1:16" s="282" customFormat="1" x14ac:dyDescent="0.25">
      <c r="A1724" s="277"/>
      <c r="B1724" s="283" t="str">
        <f>"Total item "&amp;A1721</f>
        <v>Total item 13.5</v>
      </c>
      <c r="C1724" s="277"/>
      <c r="D1724" s="279"/>
      <c r="E1724" s="284"/>
      <c r="F1724" s="279"/>
      <c r="G1724" s="279"/>
      <c r="H1724" s="264">
        <f>SUM(H1721:H1723)</f>
        <v>67.75</v>
      </c>
      <c r="I1724" s="352">
        <f>'[17]BM 07'!K311</f>
        <v>0</v>
      </c>
      <c r="J1724" s="353"/>
      <c r="K1724" s="354"/>
      <c r="L1724" s="375"/>
      <c r="M1724" s="329"/>
      <c r="N1724" s="329"/>
      <c r="O1724" s="329"/>
      <c r="P1724" s="344"/>
    </row>
    <row r="1725" spans="1:16" s="270" customFormat="1" x14ac:dyDescent="0.25">
      <c r="A1725" s="267"/>
      <c r="B1725" s="285"/>
      <c r="C1725" s="267"/>
      <c r="D1725" s="269"/>
      <c r="E1725" s="269"/>
      <c r="F1725" s="711" t="s">
        <v>784</v>
      </c>
      <c r="G1725" s="712"/>
      <c r="H1725" s="286">
        <f>'[17]2º REPROGRAMAÇÃO'!K210</f>
        <v>0</v>
      </c>
      <c r="J1725" s="329"/>
      <c r="K1725" s="329"/>
      <c r="L1725" s="329"/>
      <c r="M1725" s="329"/>
      <c r="N1725" s="329"/>
      <c r="O1725" s="329"/>
      <c r="P1725" s="344"/>
    </row>
    <row r="1726" spans="1:16" s="270" customFormat="1" x14ac:dyDescent="0.25">
      <c r="A1726" s="267"/>
      <c r="B1726" s="285"/>
      <c r="C1726" s="267"/>
      <c r="D1726" s="269"/>
      <c r="E1726" s="269"/>
      <c r="F1726" s="672" t="str">
        <f>IF(H1726&gt;=0,"ADITAR","SUPRIMIR")</f>
        <v>ADITAR</v>
      </c>
      <c r="G1726" s="673"/>
      <c r="H1726" s="287">
        <f>H1724-H1725</f>
        <v>67.75</v>
      </c>
      <c r="J1726" s="329"/>
      <c r="K1726" s="329"/>
      <c r="L1726" s="329"/>
      <c r="M1726" s="329"/>
      <c r="N1726" s="329"/>
      <c r="O1726" s="329"/>
      <c r="P1726" s="344"/>
    </row>
    <row r="1727" spans="1:16" s="367" customFormat="1" x14ac:dyDescent="0.25">
      <c r="A1727" s="334"/>
      <c r="B1727" s="335"/>
      <c r="C1727" s="334"/>
      <c r="D1727" s="336"/>
      <c r="E1727" s="336"/>
      <c r="F1727" s="336"/>
      <c r="G1727" s="336"/>
      <c r="H1727" s="336"/>
      <c r="I1727" s="364"/>
      <c r="J1727" s="365"/>
      <c r="K1727" s="365"/>
      <c r="L1727" s="365"/>
      <c r="M1727" s="365"/>
      <c r="N1727" s="365"/>
      <c r="O1727" s="365"/>
      <c r="P1727" s="366"/>
    </row>
    <row r="1728" spans="1:16" s="276" customFormat="1" ht="45" x14ac:dyDescent="0.25">
      <c r="A1728" s="337" t="str">
        <f>'[17]2º REPROGRAMAÇÃO'!A196</f>
        <v>13.6</v>
      </c>
      <c r="B1728" s="338" t="str">
        <f>'[17]2º REPROGRAMAÇÃO'!B196</f>
        <v>ALVENARIA EM TIJOLO CERAMICO FURADO 9X19X19CM, 1 VEZ (ESPESSURA 19 CM), ASSENTADO EM ARGAMASSA TRACO 1:4 (CIMENTO E AREIA MEDIA NAO PENEIRADA), PREPARO MANUAL, JUNTA1 CM</v>
      </c>
      <c r="C1728" s="384" t="str">
        <f>'[17]2º REPROGRAMAÇÃO'!C196</f>
        <v>m²</v>
      </c>
      <c r="D1728" s="339"/>
      <c r="E1728" s="339"/>
      <c r="F1728" s="339"/>
      <c r="G1728" s="339"/>
      <c r="H1728" s="339"/>
      <c r="I1728" s="275"/>
      <c r="J1728" s="275"/>
      <c r="K1728" s="275"/>
      <c r="L1728" s="385"/>
      <c r="M1728" s="275"/>
      <c r="N1728" s="275"/>
      <c r="O1728" s="275"/>
    </row>
    <row r="1729" spans="1:16" s="282" customFormat="1" x14ac:dyDescent="0.25">
      <c r="A1729" s="277"/>
      <c r="B1729" s="296" t="s">
        <v>989</v>
      </c>
      <c r="C1729" s="277"/>
      <c r="D1729" s="279"/>
      <c r="E1729" s="279">
        <v>22</v>
      </c>
      <c r="F1729" s="279"/>
      <c r="G1729" s="279">
        <v>0.4</v>
      </c>
      <c r="H1729" s="279">
        <f t="shared" ref="H1729" si="139">TRUNC(PRODUCT(D1729:G1729),2)</f>
        <v>8.8000000000000007</v>
      </c>
      <c r="I1729" s="281"/>
      <c r="J1729" s="353"/>
      <c r="K1729" s="354"/>
      <c r="L1729" s="281"/>
      <c r="M1729" s="281"/>
      <c r="N1729" s="281"/>
      <c r="O1729" s="281"/>
    </row>
    <row r="1730" spans="1:16" s="282" customFormat="1" x14ac:dyDescent="0.25">
      <c r="A1730" s="277"/>
      <c r="B1730" s="283" t="str">
        <f>"Total item "&amp;A1728</f>
        <v>Total item 13.6</v>
      </c>
      <c r="C1730" s="277"/>
      <c r="D1730" s="279"/>
      <c r="E1730" s="284"/>
      <c r="F1730" s="279"/>
      <c r="G1730" s="279"/>
      <c r="H1730" s="264">
        <f>SUM(H1728:H1729)</f>
        <v>8.8000000000000007</v>
      </c>
      <c r="I1730" s="352">
        <f>'[17]BM 07'!K327</f>
        <v>0</v>
      </c>
      <c r="J1730" s="353"/>
      <c r="K1730" s="354"/>
      <c r="L1730" s="375"/>
      <c r="M1730" s="329"/>
      <c r="N1730" s="329"/>
      <c r="O1730" s="329"/>
      <c r="P1730" s="344"/>
    </row>
    <row r="1731" spans="1:16" s="270" customFormat="1" x14ac:dyDescent="0.25">
      <c r="A1731" s="267"/>
      <c r="B1731" s="285"/>
      <c r="C1731" s="267"/>
      <c r="D1731" s="269"/>
      <c r="E1731" s="269"/>
      <c r="F1731" s="711" t="s">
        <v>784</v>
      </c>
      <c r="G1731" s="712"/>
      <c r="H1731" s="286">
        <f>'[17]2º REPROGRAMAÇÃO'!K196</f>
        <v>0</v>
      </c>
      <c r="J1731" s="329"/>
      <c r="K1731" s="329"/>
      <c r="L1731" s="329"/>
      <c r="M1731" s="329"/>
      <c r="N1731" s="329"/>
      <c r="O1731" s="329"/>
      <c r="P1731" s="344"/>
    </row>
    <row r="1732" spans="1:16" s="270" customFormat="1" x14ac:dyDescent="0.25">
      <c r="A1732" s="267"/>
      <c r="B1732" s="285"/>
      <c r="C1732" s="267"/>
      <c r="D1732" s="269"/>
      <c r="E1732" s="269"/>
      <c r="F1732" s="672" t="str">
        <f>IF(H1732&gt;=0,"ADITAR","SUPRIMIR")</f>
        <v>ADITAR</v>
      </c>
      <c r="G1732" s="673"/>
      <c r="H1732" s="287">
        <f>H1730-H1731</f>
        <v>8.8000000000000007</v>
      </c>
      <c r="J1732" s="329"/>
      <c r="K1732" s="329"/>
      <c r="L1732" s="329"/>
      <c r="M1732" s="329"/>
      <c r="N1732" s="329"/>
      <c r="O1732" s="329"/>
      <c r="P1732" s="344"/>
    </row>
    <row r="1733" spans="1:16" s="367" customFormat="1" x14ac:dyDescent="0.25">
      <c r="A1733" s="334"/>
      <c r="B1733" s="335"/>
      <c r="C1733" s="334"/>
      <c r="D1733" s="336"/>
      <c r="E1733" s="336"/>
      <c r="F1733" s="336"/>
      <c r="G1733" s="336"/>
      <c r="H1733" s="336"/>
      <c r="I1733" s="364"/>
      <c r="J1733" s="365"/>
      <c r="K1733" s="365"/>
      <c r="L1733" s="365"/>
      <c r="M1733" s="365"/>
      <c r="N1733" s="365"/>
      <c r="O1733" s="365"/>
      <c r="P1733" s="366"/>
    </row>
    <row r="1734" spans="1:16" s="276" customFormat="1" x14ac:dyDescent="0.25">
      <c r="A1734" s="337" t="str">
        <f>'[17]2º REPROGRAMAÇÃO'!A197</f>
        <v>13.7</v>
      </c>
      <c r="B1734" s="338" t="str">
        <f>'[17]2º REPROGRAMAÇÃO'!B197</f>
        <v>CHAPISCO COM ARGAMASSA DE CIMENTO E AREIA NO TRACO 1 3.</v>
      </c>
      <c r="C1734" s="384" t="str">
        <f>'[17]2º REPROGRAMAÇÃO'!C197</f>
        <v>M²</v>
      </c>
      <c r="D1734" s="339"/>
      <c r="E1734" s="339"/>
      <c r="F1734" s="339"/>
      <c r="G1734" s="339"/>
      <c r="H1734" s="339"/>
      <c r="I1734" s="275"/>
      <c r="J1734" s="275"/>
      <c r="K1734" s="275"/>
      <c r="L1734" s="385"/>
      <c r="M1734" s="275"/>
      <c r="N1734" s="275"/>
      <c r="O1734" s="275"/>
    </row>
    <row r="1735" spans="1:16" s="282" customFormat="1" x14ac:dyDescent="0.25">
      <c r="A1735" s="277"/>
      <c r="B1735" s="296" t="s">
        <v>989</v>
      </c>
      <c r="C1735" s="277"/>
      <c r="D1735" s="279">
        <v>2</v>
      </c>
      <c r="E1735" s="279">
        <v>22</v>
      </c>
      <c r="F1735" s="279"/>
      <c r="G1735" s="279">
        <v>0.4</v>
      </c>
      <c r="H1735" s="279">
        <f t="shared" ref="H1735" si="140">TRUNC(PRODUCT(D1735:G1735),2)</f>
        <v>17.600000000000001</v>
      </c>
      <c r="I1735" s="281"/>
      <c r="J1735" s="353"/>
      <c r="K1735" s="354"/>
      <c r="L1735" s="281"/>
      <c r="M1735" s="281"/>
      <c r="N1735" s="281"/>
      <c r="O1735" s="281"/>
    </row>
    <row r="1736" spans="1:16" s="282" customFormat="1" x14ac:dyDescent="0.25">
      <c r="A1736" s="277"/>
      <c r="B1736" s="283" t="str">
        <f>"Total item "&amp;A1734</f>
        <v>Total item 13.7</v>
      </c>
      <c r="C1736" s="277"/>
      <c r="D1736" s="279"/>
      <c r="E1736" s="284"/>
      <c r="F1736" s="279"/>
      <c r="G1736" s="279"/>
      <c r="H1736" s="264">
        <f>SUM(H1734:H1735)</f>
        <v>17.600000000000001</v>
      </c>
      <c r="I1736" s="352">
        <f>'[17]BM 07'!K326</f>
        <v>0</v>
      </c>
      <c r="J1736" s="353"/>
      <c r="K1736" s="354"/>
      <c r="L1736" s="375"/>
      <c r="M1736" s="329"/>
      <c r="N1736" s="329"/>
      <c r="O1736" s="329"/>
      <c r="P1736" s="344"/>
    </row>
    <row r="1737" spans="1:16" s="270" customFormat="1" x14ac:dyDescent="0.25">
      <c r="A1737" s="267"/>
      <c r="B1737" s="285"/>
      <c r="C1737" s="267"/>
      <c r="D1737" s="269"/>
      <c r="E1737" s="269"/>
      <c r="F1737" s="711" t="s">
        <v>784</v>
      </c>
      <c r="G1737" s="712"/>
      <c r="H1737" s="286">
        <f>'[17]2º REPROGRAMAÇÃO'!K196</f>
        <v>0</v>
      </c>
      <c r="J1737" s="329"/>
      <c r="K1737" s="329"/>
      <c r="L1737" s="329"/>
      <c r="M1737" s="329"/>
      <c r="N1737" s="329"/>
      <c r="O1737" s="329"/>
      <c r="P1737" s="344"/>
    </row>
    <row r="1738" spans="1:16" s="270" customFormat="1" x14ac:dyDescent="0.25">
      <c r="A1738" s="267"/>
      <c r="B1738" s="285"/>
      <c r="C1738" s="267"/>
      <c r="D1738" s="269"/>
      <c r="E1738" s="269"/>
      <c r="F1738" s="672" t="str">
        <f>IF(H1738&gt;=0,"ADITAR","SUPRIMIR")</f>
        <v>ADITAR</v>
      </c>
      <c r="G1738" s="673"/>
      <c r="H1738" s="287">
        <f>H1736-H1737</f>
        <v>17.600000000000001</v>
      </c>
      <c r="J1738" s="329"/>
      <c r="K1738" s="329"/>
      <c r="L1738" s="329"/>
      <c r="M1738" s="329"/>
      <c r="N1738" s="329"/>
      <c r="O1738" s="329"/>
      <c r="P1738" s="344"/>
    </row>
    <row r="1739" spans="1:16" s="367" customFormat="1" x14ac:dyDescent="0.25">
      <c r="A1739" s="334"/>
      <c r="B1739" s="335"/>
      <c r="C1739" s="334"/>
      <c r="D1739" s="336"/>
      <c r="E1739" s="336"/>
      <c r="F1739" s="336"/>
      <c r="G1739" s="336"/>
      <c r="H1739" s="336"/>
      <c r="I1739" s="364"/>
      <c r="J1739" s="365"/>
      <c r="K1739" s="365"/>
      <c r="L1739" s="365"/>
      <c r="M1739" s="365"/>
      <c r="N1739" s="365"/>
      <c r="O1739" s="365"/>
      <c r="P1739" s="366"/>
    </row>
    <row r="1740" spans="1:16" s="276" customFormat="1" ht="33.75" x14ac:dyDescent="0.25">
      <c r="A1740" s="337" t="str">
        <f>'[17]2º REPROGRAMAÇÃO'!A198</f>
        <v>13.8</v>
      </c>
      <c r="B1740" s="338" t="str">
        <f>'[17]2º REPROGRAMAÇÃO'!B198</f>
        <v>CONCRETO  ARMADO PRONTO, FCK 18 MPA, CONDIÇÃO B,  (NBR-12655), ADENSADO, INCLUSIVE FORMA, ESCORAMENTO E FERRAGEM</v>
      </c>
      <c r="C1740" s="384" t="str">
        <f>'[17]2º REPROGRAMAÇÃO'!C198</f>
        <v>m³</v>
      </c>
      <c r="D1740" s="339"/>
      <c r="E1740" s="339"/>
      <c r="F1740" s="339"/>
      <c r="G1740" s="339"/>
      <c r="H1740" s="339"/>
      <c r="I1740" s="275"/>
      <c r="J1740" s="275"/>
      <c r="K1740" s="275"/>
      <c r="L1740" s="385"/>
      <c r="M1740" s="275"/>
      <c r="N1740" s="275"/>
      <c r="O1740" s="275"/>
    </row>
    <row r="1741" spans="1:16" s="282" customFormat="1" x14ac:dyDescent="0.25">
      <c r="A1741" s="277"/>
      <c r="B1741" s="296" t="s">
        <v>989</v>
      </c>
      <c r="C1741" s="277"/>
      <c r="D1741" s="279"/>
      <c r="E1741" s="279">
        <v>22</v>
      </c>
      <c r="F1741" s="279">
        <v>0.2</v>
      </c>
      <c r="G1741" s="279">
        <v>0.15</v>
      </c>
      <c r="H1741" s="279">
        <f t="shared" ref="H1741:H1742" si="141">TRUNC(PRODUCT(D1741:G1741),2)</f>
        <v>0.66</v>
      </c>
      <c r="I1741" s="281"/>
      <c r="J1741" s="353"/>
      <c r="K1741" s="354"/>
      <c r="L1741" s="281"/>
      <c r="M1741" s="281"/>
      <c r="N1741" s="281"/>
      <c r="O1741" s="281"/>
    </row>
    <row r="1742" spans="1:16" s="282" customFormat="1" x14ac:dyDescent="0.25">
      <c r="A1742" s="277"/>
      <c r="B1742" s="296" t="s">
        <v>990</v>
      </c>
      <c r="C1742" s="277"/>
      <c r="D1742" s="279">
        <v>8</v>
      </c>
      <c r="E1742" s="279">
        <v>0.25</v>
      </c>
      <c r="F1742" s="279">
        <v>0.15</v>
      </c>
      <c r="G1742" s="279">
        <v>1.8</v>
      </c>
      <c r="H1742" s="279">
        <f t="shared" si="141"/>
        <v>0.54</v>
      </c>
      <c r="I1742" s="281"/>
      <c r="J1742" s="353"/>
      <c r="K1742" s="354"/>
      <c r="L1742" s="281"/>
      <c r="M1742" s="281"/>
      <c r="N1742" s="281"/>
      <c r="O1742" s="281"/>
    </row>
    <row r="1743" spans="1:16" s="282" customFormat="1" x14ac:dyDescent="0.25">
      <c r="A1743" s="277"/>
      <c r="B1743" s="283" t="str">
        <f>"Total item "&amp;A1740</f>
        <v>Total item 13.8</v>
      </c>
      <c r="C1743" s="277"/>
      <c r="D1743" s="279"/>
      <c r="E1743" s="284"/>
      <c r="F1743" s="279"/>
      <c r="G1743" s="279"/>
      <c r="H1743" s="264">
        <f>SUM(H1740:H1742)</f>
        <v>1.2000000000000002</v>
      </c>
      <c r="I1743" s="352">
        <f>'[17]BM 07'!K333</f>
        <v>0</v>
      </c>
      <c r="J1743" s="353"/>
      <c r="K1743" s="354"/>
      <c r="L1743" s="375"/>
      <c r="M1743" s="329"/>
      <c r="N1743" s="329"/>
      <c r="O1743" s="329"/>
      <c r="P1743" s="344"/>
    </row>
    <row r="1744" spans="1:16" s="270" customFormat="1" x14ac:dyDescent="0.25">
      <c r="A1744" s="267"/>
      <c r="B1744" s="285"/>
      <c r="C1744" s="267"/>
      <c r="D1744" s="269"/>
      <c r="E1744" s="269"/>
      <c r="F1744" s="711" t="s">
        <v>784</v>
      </c>
      <c r="G1744" s="712"/>
      <c r="H1744" s="286">
        <f>'[17]2º REPROGRAMAÇÃO'!K207</f>
        <v>0</v>
      </c>
      <c r="J1744" s="329"/>
      <c r="K1744" s="329"/>
      <c r="L1744" s="329"/>
      <c r="M1744" s="329"/>
      <c r="N1744" s="329"/>
      <c r="O1744" s="329"/>
      <c r="P1744" s="344"/>
    </row>
    <row r="1745" spans="1:16" s="270" customFormat="1" x14ac:dyDescent="0.25">
      <c r="A1745" s="267"/>
      <c r="B1745" s="285"/>
      <c r="C1745" s="267"/>
      <c r="D1745" s="269"/>
      <c r="E1745" s="269"/>
      <c r="F1745" s="672" t="str">
        <f>IF(H1745&gt;=0,"ADITAR","SUPRIMIR")</f>
        <v>ADITAR</v>
      </c>
      <c r="G1745" s="673"/>
      <c r="H1745" s="287">
        <f>H1743-H1744</f>
        <v>1.2000000000000002</v>
      </c>
      <c r="J1745" s="329"/>
      <c r="K1745" s="329"/>
      <c r="L1745" s="329"/>
      <c r="M1745" s="329"/>
      <c r="N1745" s="329"/>
      <c r="O1745" s="329"/>
      <c r="P1745" s="344"/>
    </row>
    <row r="1746" spans="1:16" s="367" customFormat="1" x14ac:dyDescent="0.25">
      <c r="A1746" s="334"/>
      <c r="B1746" s="335"/>
      <c r="C1746" s="334"/>
      <c r="D1746" s="336"/>
      <c r="E1746" s="336"/>
      <c r="F1746" s="336"/>
      <c r="G1746" s="336"/>
      <c r="H1746" s="336"/>
      <c r="I1746" s="364"/>
      <c r="J1746" s="365"/>
      <c r="K1746" s="365"/>
      <c r="L1746" s="365"/>
      <c r="M1746" s="365"/>
      <c r="N1746" s="365"/>
      <c r="O1746" s="365"/>
      <c r="P1746" s="366"/>
    </row>
    <row r="1747" spans="1:16" s="276" customFormat="1" ht="33.75" x14ac:dyDescent="0.25">
      <c r="A1747" s="337" t="str">
        <f>'[17]2º REPROGRAMAÇÃO'!A200</f>
        <v>13.11</v>
      </c>
      <c r="B1747" s="338" t="str">
        <f>'[17]2º REPROGRAMAÇÃO'!B200</f>
        <v>Grade de protecao de janela em ferro com varoes de 1/2", espac=10cm e acabamento em barra chata de 1" x 1/4" inclusive assentamento. (EMLURB 09.02.022)</v>
      </c>
      <c r="C1747" s="384" t="str">
        <f>'[17]2º REPROGRAMAÇÃO'!C200</f>
        <v>M²</v>
      </c>
      <c r="D1747" s="339"/>
      <c r="E1747" s="339"/>
      <c r="F1747" s="339"/>
      <c r="G1747" s="339"/>
      <c r="H1747" s="339"/>
      <c r="I1747" s="275"/>
      <c r="J1747" s="275"/>
      <c r="K1747" s="275"/>
      <c r="L1747" s="385"/>
      <c r="M1747" s="275"/>
      <c r="N1747" s="275"/>
      <c r="O1747" s="275"/>
    </row>
    <row r="1748" spans="1:16" s="282" customFormat="1" x14ac:dyDescent="0.25">
      <c r="A1748" s="277"/>
      <c r="B1748" s="285" t="s">
        <v>991</v>
      </c>
      <c r="C1748" s="277"/>
      <c r="D1748" s="279"/>
      <c r="E1748" s="279"/>
      <c r="F1748" s="279"/>
      <c r="G1748" s="279"/>
      <c r="H1748" s="279">
        <f t="shared" ref="H1748:H1751" si="142">TRUNC(PRODUCT(D1748:G1748),2)</f>
        <v>0</v>
      </c>
      <c r="I1748" s="281"/>
      <c r="J1748" s="353"/>
      <c r="K1748" s="354"/>
      <c r="L1748" s="281"/>
      <c r="M1748" s="281"/>
      <c r="N1748" s="281"/>
      <c r="O1748" s="281"/>
    </row>
    <row r="1749" spans="1:16" s="282" customFormat="1" x14ac:dyDescent="0.25">
      <c r="A1749" s="277"/>
      <c r="B1749" s="296" t="s">
        <v>992</v>
      </c>
      <c r="C1749" s="277"/>
      <c r="D1749" s="279">
        <v>2</v>
      </c>
      <c r="E1749" s="279">
        <v>5.5</v>
      </c>
      <c r="F1749" s="279"/>
      <c r="G1749" s="279">
        <v>1.8</v>
      </c>
      <c r="H1749" s="279">
        <f t="shared" si="142"/>
        <v>19.8</v>
      </c>
      <c r="I1749" s="281"/>
      <c r="J1749" s="353"/>
      <c r="K1749" s="354"/>
      <c r="L1749" s="281"/>
      <c r="M1749" s="281"/>
      <c r="N1749" s="281"/>
      <c r="O1749" s="281"/>
    </row>
    <row r="1750" spans="1:16" s="282" customFormat="1" x14ac:dyDescent="0.25">
      <c r="A1750" s="277"/>
      <c r="B1750" s="296" t="s">
        <v>993</v>
      </c>
      <c r="C1750" s="277"/>
      <c r="D1750" s="279"/>
      <c r="E1750" s="279">
        <v>2</v>
      </c>
      <c r="F1750" s="279"/>
      <c r="G1750" s="279">
        <v>1.8</v>
      </c>
      <c r="H1750" s="279">
        <f t="shared" si="142"/>
        <v>3.6</v>
      </c>
      <c r="I1750" s="281"/>
      <c r="J1750" s="353"/>
      <c r="K1750" s="354"/>
      <c r="L1750" s="281"/>
      <c r="M1750" s="281"/>
      <c r="N1750" s="281"/>
      <c r="O1750" s="281"/>
    </row>
    <row r="1751" spans="1:16" s="282" customFormat="1" x14ac:dyDescent="0.25">
      <c r="A1751" s="277"/>
      <c r="B1751" s="296" t="s">
        <v>994</v>
      </c>
      <c r="C1751" s="277"/>
      <c r="D1751" s="279"/>
      <c r="E1751" s="279">
        <f>35-5.5-5.5-2</f>
        <v>22</v>
      </c>
      <c r="F1751" s="279"/>
      <c r="G1751" s="279">
        <v>1.5</v>
      </c>
      <c r="H1751" s="279">
        <f t="shared" si="142"/>
        <v>33</v>
      </c>
      <c r="I1751" s="281"/>
      <c r="J1751" s="353"/>
      <c r="K1751" s="354"/>
      <c r="L1751" s="281"/>
      <c r="M1751" s="281"/>
      <c r="N1751" s="281"/>
      <c r="O1751" s="281"/>
    </row>
    <row r="1752" spans="1:16" s="282" customFormat="1" x14ac:dyDescent="0.25">
      <c r="A1752" s="277"/>
      <c r="B1752" s="283" t="str">
        <f>"Total item "&amp;A1747</f>
        <v>Total item 13.11</v>
      </c>
      <c r="C1752" s="277"/>
      <c r="D1752" s="279"/>
      <c r="E1752" s="284"/>
      <c r="F1752" s="279"/>
      <c r="G1752" s="279"/>
      <c r="H1752" s="264">
        <f>SUM(H1747:H1751)</f>
        <v>56.400000000000006</v>
      </c>
      <c r="I1752" s="352">
        <f>'[17]BM 07'!K336</f>
        <v>0</v>
      </c>
      <c r="J1752" s="353"/>
      <c r="K1752" s="354"/>
      <c r="L1752" s="375"/>
      <c r="M1752" s="329"/>
      <c r="N1752" s="329"/>
      <c r="O1752" s="329"/>
      <c r="P1752" s="344"/>
    </row>
    <row r="1753" spans="1:16" s="270" customFormat="1" x14ac:dyDescent="0.25">
      <c r="A1753" s="267"/>
      <c r="B1753" s="285"/>
      <c r="C1753" s="267"/>
      <c r="D1753" s="269"/>
      <c r="E1753" s="269"/>
      <c r="F1753" s="711" t="s">
        <v>784</v>
      </c>
      <c r="G1753" s="712"/>
      <c r="H1753" s="286">
        <f>'[17]2º REPROGRAMAÇÃO'!K200</f>
        <v>0</v>
      </c>
      <c r="J1753" s="329"/>
      <c r="K1753" s="329"/>
      <c r="L1753" s="329"/>
      <c r="M1753" s="329"/>
      <c r="N1753" s="329"/>
      <c r="O1753" s="329"/>
      <c r="P1753" s="344"/>
    </row>
    <row r="1754" spans="1:16" s="270" customFormat="1" x14ac:dyDescent="0.25">
      <c r="A1754" s="267"/>
      <c r="B1754" s="285"/>
      <c r="C1754" s="267"/>
      <c r="D1754" s="269"/>
      <c r="E1754" s="269"/>
      <c r="F1754" s="672" t="str">
        <f>IF(H1754&gt;=0,"ADITAR","SUPRIMIR")</f>
        <v>ADITAR</v>
      </c>
      <c r="G1754" s="673"/>
      <c r="H1754" s="287">
        <f>H1752-H1753</f>
        <v>56.400000000000006</v>
      </c>
      <c r="J1754" s="329"/>
      <c r="K1754" s="329"/>
      <c r="L1754" s="329"/>
      <c r="M1754" s="329"/>
      <c r="N1754" s="329"/>
      <c r="O1754" s="329"/>
      <c r="P1754" s="344"/>
    </row>
    <row r="1755" spans="1:16" s="367" customFormat="1" x14ac:dyDescent="0.25">
      <c r="A1755" s="334"/>
      <c r="B1755" s="335"/>
      <c r="C1755" s="334"/>
      <c r="D1755" s="336"/>
      <c r="E1755" s="336"/>
      <c r="F1755" s="336"/>
      <c r="G1755" s="336"/>
      <c r="H1755" s="336"/>
      <c r="I1755" s="364"/>
      <c r="J1755" s="365"/>
      <c r="K1755" s="365"/>
      <c r="L1755" s="365"/>
      <c r="M1755" s="365"/>
      <c r="N1755" s="365"/>
      <c r="O1755" s="365"/>
      <c r="P1755" s="366"/>
    </row>
    <row r="1756" spans="1:16" s="276" customFormat="1" ht="33.75" x14ac:dyDescent="0.25">
      <c r="A1756" s="337" t="str">
        <f>'[17]2º REPROGRAMAÇÃO'!A200</f>
        <v>13.11</v>
      </c>
      <c r="B1756" s="338" t="str">
        <f>'[17]2º REPROGRAMAÇÃO'!B200</f>
        <v>Grade de protecao de janela em ferro com varoes de 1/2", espac=10cm e acabamento em barra chata de 1" x 1/4" inclusive assentamento. (EMLURB 09.02.022)</v>
      </c>
      <c r="C1756" s="384" t="str">
        <f>'[17]2º REPROGRAMAÇÃO'!C200</f>
        <v>M²</v>
      </c>
      <c r="D1756" s="339"/>
      <c r="E1756" s="339"/>
      <c r="F1756" s="339"/>
      <c r="G1756" s="339"/>
      <c r="H1756" s="339"/>
      <c r="I1756" s="275"/>
      <c r="J1756" s="275"/>
      <c r="K1756" s="275"/>
      <c r="L1756" s="385"/>
      <c r="M1756" s="275"/>
      <c r="N1756" s="275"/>
      <c r="O1756" s="275"/>
    </row>
    <row r="1757" spans="1:16" s="282" customFormat="1" ht="22.5" x14ac:dyDescent="0.25">
      <c r="A1757" s="277"/>
      <c r="B1757" s="331" t="s">
        <v>995</v>
      </c>
      <c r="C1757" s="277"/>
      <c r="D1757" s="279">
        <f>H1168</f>
        <v>28.36000000000001</v>
      </c>
      <c r="E1757" s="279"/>
      <c r="F1757" s="279"/>
      <c r="G1757" s="279"/>
      <c r="H1757" s="279">
        <f t="shared" ref="H1757" si="143">TRUNC(PRODUCT(D1757:G1757),2)</f>
        <v>28.36</v>
      </c>
      <c r="I1757" s="281"/>
      <c r="J1757" s="353"/>
      <c r="K1757" s="354"/>
      <c r="L1757" s="281"/>
      <c r="M1757" s="281"/>
      <c r="N1757" s="281"/>
      <c r="O1757" s="281"/>
    </row>
    <row r="1758" spans="1:16" s="282" customFormat="1" x14ac:dyDescent="0.25">
      <c r="A1758" s="277"/>
      <c r="B1758" s="283" t="str">
        <f>"Total item "&amp;A1756</f>
        <v>Total item 13.11</v>
      </c>
      <c r="C1758" s="277"/>
      <c r="D1758" s="279"/>
      <c r="E1758" s="284"/>
      <c r="F1758" s="279"/>
      <c r="G1758" s="279"/>
      <c r="H1758" s="264">
        <f>SUM(H1756:H1757)</f>
        <v>28.36</v>
      </c>
      <c r="I1758" s="352">
        <f>'[17]BM 07'!K346</f>
        <v>0</v>
      </c>
      <c r="J1758" s="353"/>
      <c r="K1758" s="354"/>
      <c r="L1758" s="375"/>
      <c r="M1758" s="329"/>
      <c r="N1758" s="329"/>
      <c r="O1758" s="329"/>
      <c r="P1758" s="344"/>
    </row>
    <row r="1759" spans="1:16" s="270" customFormat="1" x14ac:dyDescent="0.25">
      <c r="A1759" s="267"/>
      <c r="B1759" s="285"/>
      <c r="C1759" s="267"/>
      <c r="D1759" s="269"/>
      <c r="E1759" s="269"/>
      <c r="F1759" s="711" t="s">
        <v>784</v>
      </c>
      <c r="G1759" s="712"/>
      <c r="H1759" s="286">
        <f>'[17]2º REPROGRAMAÇÃO'!K213</f>
        <v>0</v>
      </c>
      <c r="J1759" s="329"/>
      <c r="K1759" s="329"/>
      <c r="L1759" s="329"/>
      <c r="M1759" s="329"/>
      <c r="N1759" s="329"/>
      <c r="O1759" s="329"/>
      <c r="P1759" s="344"/>
    </row>
    <row r="1760" spans="1:16" s="270" customFormat="1" x14ac:dyDescent="0.25">
      <c r="A1760" s="267"/>
      <c r="B1760" s="285"/>
      <c r="C1760" s="267"/>
      <c r="D1760" s="269"/>
      <c r="E1760" s="269"/>
      <c r="F1760" s="672" t="str">
        <f>IF(H1760&gt;=0,"ADITAR","SUPRIMIR")</f>
        <v>ADITAR</v>
      </c>
      <c r="G1760" s="673"/>
      <c r="H1760" s="287">
        <f>H1758-H1759</f>
        <v>28.36</v>
      </c>
      <c r="J1760" s="329"/>
      <c r="K1760" s="329"/>
      <c r="L1760" s="329"/>
      <c r="M1760" s="329"/>
      <c r="N1760" s="329"/>
      <c r="O1760" s="329"/>
      <c r="P1760" s="344"/>
    </row>
    <row r="1761" spans="1:16" s="367" customFormat="1" x14ac:dyDescent="0.25">
      <c r="A1761" s="334"/>
      <c r="B1761" s="335"/>
      <c r="C1761" s="334"/>
      <c r="D1761" s="336"/>
      <c r="E1761" s="336"/>
      <c r="F1761" s="336"/>
      <c r="G1761" s="336"/>
      <c r="H1761" s="336"/>
      <c r="I1761" s="364"/>
      <c r="J1761" s="365"/>
      <c r="K1761" s="365"/>
      <c r="L1761" s="365"/>
      <c r="M1761" s="365"/>
      <c r="N1761" s="365"/>
      <c r="O1761" s="365"/>
      <c r="P1761" s="366"/>
    </row>
    <row r="1762" spans="1:16" s="366" customFormat="1" ht="15" customHeight="1" x14ac:dyDescent="0.25">
      <c r="A1762" s="394"/>
      <c r="B1762" s="395"/>
      <c r="C1762" s="395"/>
      <c r="D1762" s="395"/>
      <c r="E1762" s="395"/>
      <c r="F1762" s="395"/>
      <c r="G1762" s="395"/>
      <c r="H1762" s="396"/>
      <c r="I1762" s="365"/>
      <c r="J1762" s="371"/>
      <c r="K1762" s="371"/>
      <c r="L1762" s="371"/>
      <c r="M1762" s="371"/>
      <c r="N1762" s="371"/>
      <c r="O1762" s="371"/>
      <c r="P1762" s="372"/>
    </row>
  </sheetData>
  <mergeCells count="214">
    <mergeCell ref="F90:G90"/>
    <mergeCell ref="F91:G91"/>
    <mergeCell ref="F120:G120"/>
    <mergeCell ref="F121:G121"/>
    <mergeCell ref="F168:G168"/>
    <mergeCell ref="F169:G169"/>
    <mergeCell ref="A1:H1"/>
    <mergeCell ref="A2:H2"/>
    <mergeCell ref="F16:G16"/>
    <mergeCell ref="F17:G17"/>
    <mergeCell ref="F70:G70"/>
    <mergeCell ref="F71:G71"/>
    <mergeCell ref="F424:G424"/>
    <mergeCell ref="F425:G425"/>
    <mergeCell ref="F437:G437"/>
    <mergeCell ref="F438:G438"/>
    <mergeCell ref="F463:G463"/>
    <mergeCell ref="F464:G464"/>
    <mergeCell ref="F264:G264"/>
    <mergeCell ref="F265:G265"/>
    <mergeCell ref="F309:G309"/>
    <mergeCell ref="F310:G310"/>
    <mergeCell ref="F367:G367"/>
    <mergeCell ref="F368:G368"/>
    <mergeCell ref="F514:G514"/>
    <mergeCell ref="F515:G515"/>
    <mergeCell ref="F537:G537"/>
    <mergeCell ref="F538:G538"/>
    <mergeCell ref="F601:G601"/>
    <mergeCell ref="F602:G602"/>
    <mergeCell ref="F475:G475"/>
    <mergeCell ref="F476:G476"/>
    <mergeCell ref="F492:G492"/>
    <mergeCell ref="F493:G493"/>
    <mergeCell ref="F503:G503"/>
    <mergeCell ref="F504:G504"/>
    <mergeCell ref="F702:G702"/>
    <mergeCell ref="F703:G703"/>
    <mergeCell ref="F725:G725"/>
    <mergeCell ref="F726:G726"/>
    <mergeCell ref="F747:G747"/>
    <mergeCell ref="F748:G748"/>
    <mergeCell ref="F633:G633"/>
    <mergeCell ref="F634:G634"/>
    <mergeCell ref="F662:G662"/>
    <mergeCell ref="F663:G663"/>
    <mergeCell ref="F681:G681"/>
    <mergeCell ref="F682:G682"/>
    <mergeCell ref="F900:G900"/>
    <mergeCell ref="F901:G901"/>
    <mergeCell ref="F908:G908"/>
    <mergeCell ref="F909:G909"/>
    <mergeCell ref="F956:G956"/>
    <mergeCell ref="F957:G957"/>
    <mergeCell ref="F776:G776"/>
    <mergeCell ref="F777:G777"/>
    <mergeCell ref="F808:G808"/>
    <mergeCell ref="F809:G809"/>
    <mergeCell ref="F852:G852"/>
    <mergeCell ref="F853:G853"/>
    <mergeCell ref="F992:G992"/>
    <mergeCell ref="F993:G993"/>
    <mergeCell ref="F1000:G1000"/>
    <mergeCell ref="F1001:G1001"/>
    <mergeCell ref="F1014:G1014"/>
    <mergeCell ref="F1015:G1015"/>
    <mergeCell ref="F962:G962"/>
    <mergeCell ref="F963:G963"/>
    <mergeCell ref="F968:G968"/>
    <mergeCell ref="F969:G969"/>
    <mergeCell ref="F985:G985"/>
    <mergeCell ref="F986:G986"/>
    <mergeCell ref="F1045:G1045"/>
    <mergeCell ref="F1046:G1046"/>
    <mergeCell ref="F1052:G1052"/>
    <mergeCell ref="F1053:G1053"/>
    <mergeCell ref="F1068:G1068"/>
    <mergeCell ref="F1069:G1069"/>
    <mergeCell ref="F1022:G1022"/>
    <mergeCell ref="F1023:G1023"/>
    <mergeCell ref="F1033:G1033"/>
    <mergeCell ref="F1034:G1034"/>
    <mergeCell ref="F1039:G1039"/>
    <mergeCell ref="F1040:G1040"/>
    <mergeCell ref="F1117:G1117"/>
    <mergeCell ref="F1118:G1118"/>
    <mergeCell ref="F1169:G1169"/>
    <mergeCell ref="F1170:G1170"/>
    <mergeCell ref="F1179:G1179"/>
    <mergeCell ref="F1180:G1180"/>
    <mergeCell ref="F1073:G1073"/>
    <mergeCell ref="F1074:G1074"/>
    <mergeCell ref="F1090:G1090"/>
    <mergeCell ref="F1091:G1091"/>
    <mergeCell ref="F1108:G1108"/>
    <mergeCell ref="F1109:G1109"/>
    <mergeCell ref="F1261:G1261"/>
    <mergeCell ref="F1262:G1262"/>
    <mergeCell ref="F1268:G1268"/>
    <mergeCell ref="F1269:G1269"/>
    <mergeCell ref="F1278:G1278"/>
    <mergeCell ref="F1279:G1279"/>
    <mergeCell ref="F1231:G1231"/>
    <mergeCell ref="F1232:G1232"/>
    <mergeCell ref="F1238:G1238"/>
    <mergeCell ref="F1239:G1239"/>
    <mergeCell ref="F1245:G1245"/>
    <mergeCell ref="F1246:G1246"/>
    <mergeCell ref="F1309:G1309"/>
    <mergeCell ref="F1310:G1310"/>
    <mergeCell ref="F1314:G1314"/>
    <mergeCell ref="F1315:G1315"/>
    <mergeCell ref="F1319:G1319"/>
    <mergeCell ref="F1320:G1320"/>
    <mergeCell ref="F1287:G1287"/>
    <mergeCell ref="F1288:G1288"/>
    <mergeCell ref="F1292:G1292"/>
    <mergeCell ref="F1293:G1293"/>
    <mergeCell ref="F1304:G1304"/>
    <mergeCell ref="F1305:G1305"/>
    <mergeCell ref="F1400:G1400"/>
    <mergeCell ref="F1401:G1401"/>
    <mergeCell ref="F1417:G1417"/>
    <mergeCell ref="F1418:G1418"/>
    <mergeCell ref="F1422:G1422"/>
    <mergeCell ref="F1423:G1423"/>
    <mergeCell ref="F1348:G1348"/>
    <mergeCell ref="F1349:G1349"/>
    <mergeCell ref="F1353:G1353"/>
    <mergeCell ref="F1354:G1354"/>
    <mergeCell ref="F1370:G1370"/>
    <mergeCell ref="F1371:G1371"/>
    <mergeCell ref="F1445:G1445"/>
    <mergeCell ref="F1446:G1446"/>
    <mergeCell ref="F1451:G1451"/>
    <mergeCell ref="F1452:G1452"/>
    <mergeCell ref="F1457:G1457"/>
    <mergeCell ref="F1458:G1458"/>
    <mergeCell ref="F1427:G1427"/>
    <mergeCell ref="F1428:G1428"/>
    <mergeCell ref="F1433:G1433"/>
    <mergeCell ref="F1434:G1434"/>
    <mergeCell ref="F1440:G1440"/>
    <mergeCell ref="F1441:G1441"/>
    <mergeCell ref="F1485:G1485"/>
    <mergeCell ref="F1486:G1486"/>
    <mergeCell ref="F1490:G1490"/>
    <mergeCell ref="F1491:G1491"/>
    <mergeCell ref="F1499:G1499"/>
    <mergeCell ref="F1500:G1500"/>
    <mergeCell ref="F1464:G1464"/>
    <mergeCell ref="F1465:G1465"/>
    <mergeCell ref="F1472:G1472"/>
    <mergeCell ref="F1473:G1473"/>
    <mergeCell ref="F1480:G1480"/>
    <mergeCell ref="F1481:G1481"/>
    <mergeCell ref="F1521:G1521"/>
    <mergeCell ref="F1522:G1522"/>
    <mergeCell ref="F1526:G1526"/>
    <mergeCell ref="F1527:G1527"/>
    <mergeCell ref="F1531:G1531"/>
    <mergeCell ref="F1532:G1532"/>
    <mergeCell ref="F1504:G1504"/>
    <mergeCell ref="F1505:G1505"/>
    <mergeCell ref="F1509:G1509"/>
    <mergeCell ref="F1510:G1510"/>
    <mergeCell ref="F1514:G1514"/>
    <mergeCell ref="F1515:G1515"/>
    <mergeCell ref="F1584:G1584"/>
    <mergeCell ref="F1585:G1585"/>
    <mergeCell ref="F1598:G1598"/>
    <mergeCell ref="F1599:G1599"/>
    <mergeCell ref="F1612:G1612"/>
    <mergeCell ref="F1613:G1613"/>
    <mergeCell ref="F1536:G1536"/>
    <mergeCell ref="F1537:G1537"/>
    <mergeCell ref="F1541:G1541"/>
    <mergeCell ref="F1542:G1542"/>
    <mergeCell ref="F1566:G1566"/>
    <mergeCell ref="F1567:G1567"/>
    <mergeCell ref="F1648:G1648"/>
    <mergeCell ref="F1649:G1649"/>
    <mergeCell ref="F1675:G1675"/>
    <mergeCell ref="F1676:G1676"/>
    <mergeCell ref="F1681:G1681"/>
    <mergeCell ref="F1682:G1682"/>
    <mergeCell ref="F1625:G1625"/>
    <mergeCell ref="F1626:G1626"/>
    <mergeCell ref="F1633:G1633"/>
    <mergeCell ref="F1634:G1634"/>
    <mergeCell ref="F1639:G1639"/>
    <mergeCell ref="F1640:G1640"/>
    <mergeCell ref="F1712:G1712"/>
    <mergeCell ref="F1713:G1713"/>
    <mergeCell ref="F1718:G1718"/>
    <mergeCell ref="F1719:G1719"/>
    <mergeCell ref="F1725:G1725"/>
    <mergeCell ref="F1726:G1726"/>
    <mergeCell ref="F1688:G1688"/>
    <mergeCell ref="F1689:G1689"/>
    <mergeCell ref="F1696:G1696"/>
    <mergeCell ref="F1697:G1697"/>
    <mergeCell ref="F1702:G1702"/>
    <mergeCell ref="F1703:G1703"/>
    <mergeCell ref="F1753:G1753"/>
    <mergeCell ref="F1754:G1754"/>
    <mergeCell ref="F1759:G1759"/>
    <mergeCell ref="F1760:G1760"/>
    <mergeCell ref="F1731:G1731"/>
    <mergeCell ref="F1732:G1732"/>
    <mergeCell ref="F1737:G1737"/>
    <mergeCell ref="F1738:G1738"/>
    <mergeCell ref="F1744:G1744"/>
    <mergeCell ref="F1745:G1745"/>
  </mergeCells>
  <pageMargins left="0.51181102362204722" right="0.51181102362204722" top="1.3" bottom="0.78740157480314965" header="0.22" footer="0.31496062992125984"/>
  <pageSetup paperSize="9" scale="86" fitToHeight="0" orientation="portrait" r:id="rId1"/>
  <headerFooter>
    <oddHeader>&amp;C&amp;G</oddHeader>
    <oddFooter>&amp;RPágina &amp;P de &amp;N</oddFoot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59"/>
  <sheetViews>
    <sheetView view="pageBreakPreview" zoomScale="70" zoomScaleNormal="100" zoomScaleSheetLayoutView="70" workbookViewId="0">
      <selection activeCell="J43" sqref="J43"/>
    </sheetView>
  </sheetViews>
  <sheetFormatPr defaultColWidth="11.42578125" defaultRowHeight="15.75" x14ac:dyDescent="0.25"/>
  <cols>
    <col min="1" max="1" width="11.28515625" style="448" bestFit="1" customWidth="1"/>
    <col min="2" max="2" width="12.85546875" style="448" customWidth="1"/>
    <col min="3" max="3" width="15" style="448" bestFit="1" customWidth="1"/>
    <col min="4" max="4" width="68" style="418" customWidth="1"/>
    <col min="5" max="5" width="11.42578125" style="450"/>
    <col min="6" max="6" width="7.140625" style="448" customWidth="1"/>
    <col min="7" max="7" width="16.85546875" style="451" bestFit="1" customWidth="1"/>
    <col min="8" max="8" width="16.85546875" style="451" customWidth="1"/>
    <col min="9" max="9" width="22.28515625" style="451" bestFit="1" customWidth="1"/>
    <col min="10" max="10" width="22.28515625" style="452" customWidth="1"/>
    <col min="11" max="11" width="11.42578125" style="418"/>
    <col min="12" max="12" width="32.85546875" style="418" customWidth="1"/>
    <col min="13" max="258" width="11.42578125" style="418"/>
    <col min="259" max="259" width="11.28515625" style="418" bestFit="1" customWidth="1"/>
    <col min="260" max="260" width="12.85546875" style="418" customWidth="1"/>
    <col min="261" max="261" width="15" style="418" bestFit="1" customWidth="1"/>
    <col min="262" max="262" width="68" style="418" customWidth="1"/>
    <col min="263" max="263" width="11.42578125" style="418"/>
    <col min="264" max="264" width="7.28515625" style="418" customWidth="1"/>
    <col min="265" max="265" width="12.5703125" style="418" customWidth="1"/>
    <col min="266" max="266" width="18.140625" style="418" customWidth="1"/>
    <col min="267" max="267" width="11.42578125" style="418"/>
    <col min="268" max="268" width="32.85546875" style="418" customWidth="1"/>
    <col min="269" max="514" width="11.42578125" style="418"/>
    <col min="515" max="515" width="11.28515625" style="418" bestFit="1" customWidth="1"/>
    <col min="516" max="516" width="12.85546875" style="418" customWidth="1"/>
    <col min="517" max="517" width="15" style="418" bestFit="1" customWidth="1"/>
    <col min="518" max="518" width="68" style="418" customWidth="1"/>
    <col min="519" max="519" width="11.42578125" style="418"/>
    <col min="520" max="520" width="7.28515625" style="418" customWidth="1"/>
    <col min="521" max="521" width="12.5703125" style="418" customWidth="1"/>
    <col min="522" max="522" width="18.140625" style="418" customWidth="1"/>
    <col min="523" max="523" width="11.42578125" style="418"/>
    <col min="524" max="524" width="32.85546875" style="418" customWidth="1"/>
    <col min="525" max="770" width="11.42578125" style="418"/>
    <col min="771" max="771" width="11.28515625" style="418" bestFit="1" customWidth="1"/>
    <col min="772" max="772" width="12.85546875" style="418" customWidth="1"/>
    <col min="773" max="773" width="15" style="418" bestFit="1" customWidth="1"/>
    <col min="774" max="774" width="68" style="418" customWidth="1"/>
    <col min="775" max="775" width="11.42578125" style="418"/>
    <col min="776" max="776" width="7.28515625" style="418" customWidth="1"/>
    <col min="777" max="777" width="12.5703125" style="418" customWidth="1"/>
    <col min="778" max="778" width="18.140625" style="418" customWidth="1"/>
    <col min="779" max="779" width="11.42578125" style="418"/>
    <col min="780" max="780" width="32.85546875" style="418" customWidth="1"/>
    <col min="781" max="1026" width="11.42578125" style="418"/>
    <col min="1027" max="1027" width="11.28515625" style="418" bestFit="1" customWidth="1"/>
    <col min="1028" max="1028" width="12.85546875" style="418" customWidth="1"/>
    <col min="1029" max="1029" width="15" style="418" bestFit="1" customWidth="1"/>
    <col min="1030" max="1030" width="68" style="418" customWidth="1"/>
    <col min="1031" max="1031" width="11.42578125" style="418"/>
    <col min="1032" max="1032" width="7.28515625" style="418" customWidth="1"/>
    <col min="1033" max="1033" width="12.5703125" style="418" customWidth="1"/>
    <col min="1034" max="1034" width="18.140625" style="418" customWidth="1"/>
    <col min="1035" max="1035" width="11.42578125" style="418"/>
    <col min="1036" max="1036" width="32.85546875" style="418" customWidth="1"/>
    <col min="1037" max="1282" width="11.42578125" style="418"/>
    <col min="1283" max="1283" width="11.28515625" style="418" bestFit="1" customWidth="1"/>
    <col min="1284" max="1284" width="12.85546875" style="418" customWidth="1"/>
    <col min="1285" max="1285" width="15" style="418" bestFit="1" customWidth="1"/>
    <col min="1286" max="1286" width="68" style="418" customWidth="1"/>
    <col min="1287" max="1287" width="11.42578125" style="418"/>
    <col min="1288" max="1288" width="7.28515625" style="418" customWidth="1"/>
    <col min="1289" max="1289" width="12.5703125" style="418" customWidth="1"/>
    <col min="1290" max="1290" width="18.140625" style="418" customWidth="1"/>
    <col min="1291" max="1291" width="11.42578125" style="418"/>
    <col min="1292" max="1292" width="32.85546875" style="418" customWidth="1"/>
    <col min="1293" max="1538" width="11.42578125" style="418"/>
    <col min="1539" max="1539" width="11.28515625" style="418" bestFit="1" customWidth="1"/>
    <col min="1540" max="1540" width="12.85546875" style="418" customWidth="1"/>
    <col min="1541" max="1541" width="15" style="418" bestFit="1" customWidth="1"/>
    <col min="1542" max="1542" width="68" style="418" customWidth="1"/>
    <col min="1543" max="1543" width="11.42578125" style="418"/>
    <col min="1544" max="1544" width="7.28515625" style="418" customWidth="1"/>
    <col min="1545" max="1545" width="12.5703125" style="418" customWidth="1"/>
    <col min="1546" max="1546" width="18.140625" style="418" customWidth="1"/>
    <col min="1547" max="1547" width="11.42578125" style="418"/>
    <col min="1548" max="1548" width="32.85546875" style="418" customWidth="1"/>
    <col min="1549" max="1794" width="11.42578125" style="418"/>
    <col min="1795" max="1795" width="11.28515625" style="418" bestFit="1" customWidth="1"/>
    <col min="1796" max="1796" width="12.85546875" style="418" customWidth="1"/>
    <col min="1797" max="1797" width="15" style="418" bestFit="1" customWidth="1"/>
    <col min="1798" max="1798" width="68" style="418" customWidth="1"/>
    <col min="1799" max="1799" width="11.42578125" style="418"/>
    <col min="1800" max="1800" width="7.28515625" style="418" customWidth="1"/>
    <col min="1801" max="1801" width="12.5703125" style="418" customWidth="1"/>
    <col min="1802" max="1802" width="18.140625" style="418" customWidth="1"/>
    <col min="1803" max="1803" width="11.42578125" style="418"/>
    <col min="1804" max="1804" width="32.85546875" style="418" customWidth="1"/>
    <col min="1805" max="2050" width="11.42578125" style="418"/>
    <col min="2051" max="2051" width="11.28515625" style="418" bestFit="1" customWidth="1"/>
    <col min="2052" max="2052" width="12.85546875" style="418" customWidth="1"/>
    <col min="2053" max="2053" width="15" style="418" bestFit="1" customWidth="1"/>
    <col min="2054" max="2054" width="68" style="418" customWidth="1"/>
    <col min="2055" max="2055" width="11.42578125" style="418"/>
    <col min="2056" max="2056" width="7.28515625" style="418" customWidth="1"/>
    <col min="2057" max="2057" width="12.5703125" style="418" customWidth="1"/>
    <col min="2058" max="2058" width="18.140625" style="418" customWidth="1"/>
    <col min="2059" max="2059" width="11.42578125" style="418"/>
    <col min="2060" max="2060" width="32.85546875" style="418" customWidth="1"/>
    <col min="2061" max="2306" width="11.42578125" style="418"/>
    <col min="2307" max="2307" width="11.28515625" style="418" bestFit="1" customWidth="1"/>
    <col min="2308" max="2308" width="12.85546875" style="418" customWidth="1"/>
    <col min="2309" max="2309" width="15" style="418" bestFit="1" customWidth="1"/>
    <col min="2310" max="2310" width="68" style="418" customWidth="1"/>
    <col min="2311" max="2311" width="11.42578125" style="418"/>
    <col min="2312" max="2312" width="7.28515625" style="418" customWidth="1"/>
    <col min="2313" max="2313" width="12.5703125" style="418" customWidth="1"/>
    <col min="2314" max="2314" width="18.140625" style="418" customWidth="1"/>
    <col min="2315" max="2315" width="11.42578125" style="418"/>
    <col min="2316" max="2316" width="32.85546875" style="418" customWidth="1"/>
    <col min="2317" max="2562" width="11.42578125" style="418"/>
    <col min="2563" max="2563" width="11.28515625" style="418" bestFit="1" customWidth="1"/>
    <col min="2564" max="2564" width="12.85546875" style="418" customWidth="1"/>
    <col min="2565" max="2565" width="15" style="418" bestFit="1" customWidth="1"/>
    <col min="2566" max="2566" width="68" style="418" customWidth="1"/>
    <col min="2567" max="2567" width="11.42578125" style="418"/>
    <col min="2568" max="2568" width="7.28515625" style="418" customWidth="1"/>
    <col min="2569" max="2569" width="12.5703125" style="418" customWidth="1"/>
    <col min="2570" max="2570" width="18.140625" style="418" customWidth="1"/>
    <col min="2571" max="2571" width="11.42578125" style="418"/>
    <col min="2572" max="2572" width="32.85546875" style="418" customWidth="1"/>
    <col min="2573" max="2818" width="11.42578125" style="418"/>
    <col min="2819" max="2819" width="11.28515625" style="418" bestFit="1" customWidth="1"/>
    <col min="2820" max="2820" width="12.85546875" style="418" customWidth="1"/>
    <col min="2821" max="2821" width="15" style="418" bestFit="1" customWidth="1"/>
    <col min="2822" max="2822" width="68" style="418" customWidth="1"/>
    <col min="2823" max="2823" width="11.42578125" style="418"/>
    <col min="2824" max="2824" width="7.28515625" style="418" customWidth="1"/>
    <col min="2825" max="2825" width="12.5703125" style="418" customWidth="1"/>
    <col min="2826" max="2826" width="18.140625" style="418" customWidth="1"/>
    <col min="2827" max="2827" width="11.42578125" style="418"/>
    <col min="2828" max="2828" width="32.85546875" style="418" customWidth="1"/>
    <col min="2829" max="3074" width="11.42578125" style="418"/>
    <col min="3075" max="3075" width="11.28515625" style="418" bestFit="1" customWidth="1"/>
    <col min="3076" max="3076" width="12.85546875" style="418" customWidth="1"/>
    <col min="3077" max="3077" width="15" style="418" bestFit="1" customWidth="1"/>
    <col min="3078" max="3078" width="68" style="418" customWidth="1"/>
    <col min="3079" max="3079" width="11.42578125" style="418"/>
    <col min="3080" max="3080" width="7.28515625" style="418" customWidth="1"/>
    <col min="3081" max="3081" width="12.5703125" style="418" customWidth="1"/>
    <col min="3082" max="3082" width="18.140625" style="418" customWidth="1"/>
    <col min="3083" max="3083" width="11.42578125" style="418"/>
    <col min="3084" max="3084" width="32.85546875" style="418" customWidth="1"/>
    <col min="3085" max="3330" width="11.42578125" style="418"/>
    <col min="3331" max="3331" width="11.28515625" style="418" bestFit="1" customWidth="1"/>
    <col min="3332" max="3332" width="12.85546875" style="418" customWidth="1"/>
    <col min="3333" max="3333" width="15" style="418" bestFit="1" customWidth="1"/>
    <col min="3334" max="3334" width="68" style="418" customWidth="1"/>
    <col min="3335" max="3335" width="11.42578125" style="418"/>
    <col min="3336" max="3336" width="7.28515625" style="418" customWidth="1"/>
    <col min="3337" max="3337" width="12.5703125" style="418" customWidth="1"/>
    <col min="3338" max="3338" width="18.140625" style="418" customWidth="1"/>
    <col min="3339" max="3339" width="11.42578125" style="418"/>
    <col min="3340" max="3340" width="32.85546875" style="418" customWidth="1"/>
    <col min="3341" max="3586" width="11.42578125" style="418"/>
    <col min="3587" max="3587" width="11.28515625" style="418" bestFit="1" customWidth="1"/>
    <col min="3588" max="3588" width="12.85546875" style="418" customWidth="1"/>
    <col min="3589" max="3589" width="15" style="418" bestFit="1" customWidth="1"/>
    <col min="3590" max="3590" width="68" style="418" customWidth="1"/>
    <col min="3591" max="3591" width="11.42578125" style="418"/>
    <col min="3592" max="3592" width="7.28515625" style="418" customWidth="1"/>
    <col min="3593" max="3593" width="12.5703125" style="418" customWidth="1"/>
    <col min="3594" max="3594" width="18.140625" style="418" customWidth="1"/>
    <col min="3595" max="3595" width="11.42578125" style="418"/>
    <col min="3596" max="3596" width="32.85546875" style="418" customWidth="1"/>
    <col min="3597" max="3842" width="11.42578125" style="418"/>
    <col min="3843" max="3843" width="11.28515625" style="418" bestFit="1" customWidth="1"/>
    <col min="3844" max="3844" width="12.85546875" style="418" customWidth="1"/>
    <col min="3845" max="3845" width="15" style="418" bestFit="1" customWidth="1"/>
    <col min="3846" max="3846" width="68" style="418" customWidth="1"/>
    <col min="3847" max="3847" width="11.42578125" style="418"/>
    <col min="3848" max="3848" width="7.28515625" style="418" customWidth="1"/>
    <col min="3849" max="3849" width="12.5703125" style="418" customWidth="1"/>
    <col min="3850" max="3850" width="18.140625" style="418" customWidth="1"/>
    <col min="3851" max="3851" width="11.42578125" style="418"/>
    <col min="3852" max="3852" width="32.85546875" style="418" customWidth="1"/>
    <col min="3853" max="4098" width="11.42578125" style="418"/>
    <col min="4099" max="4099" width="11.28515625" style="418" bestFit="1" customWidth="1"/>
    <col min="4100" max="4100" width="12.85546875" style="418" customWidth="1"/>
    <col min="4101" max="4101" width="15" style="418" bestFit="1" customWidth="1"/>
    <col min="4102" max="4102" width="68" style="418" customWidth="1"/>
    <col min="4103" max="4103" width="11.42578125" style="418"/>
    <col min="4104" max="4104" width="7.28515625" style="418" customWidth="1"/>
    <col min="4105" max="4105" width="12.5703125" style="418" customWidth="1"/>
    <col min="4106" max="4106" width="18.140625" style="418" customWidth="1"/>
    <col min="4107" max="4107" width="11.42578125" style="418"/>
    <col min="4108" max="4108" width="32.85546875" style="418" customWidth="1"/>
    <col min="4109" max="4354" width="11.42578125" style="418"/>
    <col min="4355" max="4355" width="11.28515625" style="418" bestFit="1" customWidth="1"/>
    <col min="4356" max="4356" width="12.85546875" style="418" customWidth="1"/>
    <col min="4357" max="4357" width="15" style="418" bestFit="1" customWidth="1"/>
    <col min="4358" max="4358" width="68" style="418" customWidth="1"/>
    <col min="4359" max="4359" width="11.42578125" style="418"/>
    <col min="4360" max="4360" width="7.28515625" style="418" customWidth="1"/>
    <col min="4361" max="4361" width="12.5703125" style="418" customWidth="1"/>
    <col min="4362" max="4362" width="18.140625" style="418" customWidth="1"/>
    <col min="4363" max="4363" width="11.42578125" style="418"/>
    <col min="4364" max="4364" width="32.85546875" style="418" customWidth="1"/>
    <col min="4365" max="4610" width="11.42578125" style="418"/>
    <col min="4611" max="4611" width="11.28515625" style="418" bestFit="1" customWidth="1"/>
    <col min="4612" max="4612" width="12.85546875" style="418" customWidth="1"/>
    <col min="4613" max="4613" width="15" style="418" bestFit="1" customWidth="1"/>
    <col min="4614" max="4614" width="68" style="418" customWidth="1"/>
    <col min="4615" max="4615" width="11.42578125" style="418"/>
    <col min="4616" max="4616" width="7.28515625" style="418" customWidth="1"/>
    <col min="4617" max="4617" width="12.5703125" style="418" customWidth="1"/>
    <col min="4618" max="4618" width="18.140625" style="418" customWidth="1"/>
    <col min="4619" max="4619" width="11.42578125" style="418"/>
    <col min="4620" max="4620" width="32.85546875" style="418" customWidth="1"/>
    <col min="4621" max="4866" width="11.42578125" style="418"/>
    <col min="4867" max="4867" width="11.28515625" style="418" bestFit="1" customWidth="1"/>
    <col min="4868" max="4868" width="12.85546875" style="418" customWidth="1"/>
    <col min="4869" max="4869" width="15" style="418" bestFit="1" customWidth="1"/>
    <col min="4870" max="4870" width="68" style="418" customWidth="1"/>
    <col min="4871" max="4871" width="11.42578125" style="418"/>
    <col min="4872" max="4872" width="7.28515625" style="418" customWidth="1"/>
    <col min="4873" max="4873" width="12.5703125" style="418" customWidth="1"/>
    <col min="4874" max="4874" width="18.140625" style="418" customWidth="1"/>
    <col min="4875" max="4875" width="11.42578125" style="418"/>
    <col min="4876" max="4876" width="32.85546875" style="418" customWidth="1"/>
    <col min="4877" max="5122" width="11.42578125" style="418"/>
    <col min="5123" max="5123" width="11.28515625" style="418" bestFit="1" customWidth="1"/>
    <col min="5124" max="5124" width="12.85546875" style="418" customWidth="1"/>
    <col min="5125" max="5125" width="15" style="418" bestFit="1" customWidth="1"/>
    <col min="5126" max="5126" width="68" style="418" customWidth="1"/>
    <col min="5127" max="5127" width="11.42578125" style="418"/>
    <col min="5128" max="5128" width="7.28515625" style="418" customWidth="1"/>
    <col min="5129" max="5129" width="12.5703125" style="418" customWidth="1"/>
    <col min="5130" max="5130" width="18.140625" style="418" customWidth="1"/>
    <col min="5131" max="5131" width="11.42578125" style="418"/>
    <col min="5132" max="5132" width="32.85546875" style="418" customWidth="1"/>
    <col min="5133" max="5378" width="11.42578125" style="418"/>
    <col min="5379" max="5379" width="11.28515625" style="418" bestFit="1" customWidth="1"/>
    <col min="5380" max="5380" width="12.85546875" style="418" customWidth="1"/>
    <col min="5381" max="5381" width="15" style="418" bestFit="1" customWidth="1"/>
    <col min="5382" max="5382" width="68" style="418" customWidth="1"/>
    <col min="5383" max="5383" width="11.42578125" style="418"/>
    <col min="5384" max="5384" width="7.28515625" style="418" customWidth="1"/>
    <col min="5385" max="5385" width="12.5703125" style="418" customWidth="1"/>
    <col min="5386" max="5386" width="18.140625" style="418" customWidth="1"/>
    <col min="5387" max="5387" width="11.42578125" style="418"/>
    <col min="5388" max="5388" width="32.85546875" style="418" customWidth="1"/>
    <col min="5389" max="5634" width="11.42578125" style="418"/>
    <col min="5635" max="5635" width="11.28515625" style="418" bestFit="1" customWidth="1"/>
    <col min="5636" max="5636" width="12.85546875" style="418" customWidth="1"/>
    <col min="5637" max="5637" width="15" style="418" bestFit="1" customWidth="1"/>
    <col min="5638" max="5638" width="68" style="418" customWidth="1"/>
    <col min="5639" max="5639" width="11.42578125" style="418"/>
    <col min="5640" max="5640" width="7.28515625" style="418" customWidth="1"/>
    <col min="5641" max="5641" width="12.5703125" style="418" customWidth="1"/>
    <col min="5642" max="5642" width="18.140625" style="418" customWidth="1"/>
    <col min="5643" max="5643" width="11.42578125" style="418"/>
    <col min="5644" max="5644" width="32.85546875" style="418" customWidth="1"/>
    <col min="5645" max="5890" width="11.42578125" style="418"/>
    <col min="5891" max="5891" width="11.28515625" style="418" bestFit="1" customWidth="1"/>
    <col min="5892" max="5892" width="12.85546875" style="418" customWidth="1"/>
    <col min="5893" max="5893" width="15" style="418" bestFit="1" customWidth="1"/>
    <col min="5894" max="5894" width="68" style="418" customWidth="1"/>
    <col min="5895" max="5895" width="11.42578125" style="418"/>
    <col min="5896" max="5896" width="7.28515625" style="418" customWidth="1"/>
    <col min="5897" max="5897" width="12.5703125" style="418" customWidth="1"/>
    <col min="5898" max="5898" width="18.140625" style="418" customWidth="1"/>
    <col min="5899" max="5899" width="11.42578125" style="418"/>
    <col min="5900" max="5900" width="32.85546875" style="418" customWidth="1"/>
    <col min="5901" max="6146" width="11.42578125" style="418"/>
    <col min="6147" max="6147" width="11.28515625" style="418" bestFit="1" customWidth="1"/>
    <col min="6148" max="6148" width="12.85546875" style="418" customWidth="1"/>
    <col min="6149" max="6149" width="15" style="418" bestFit="1" customWidth="1"/>
    <col min="6150" max="6150" width="68" style="418" customWidth="1"/>
    <col min="6151" max="6151" width="11.42578125" style="418"/>
    <col min="6152" max="6152" width="7.28515625" style="418" customWidth="1"/>
    <col min="6153" max="6153" width="12.5703125" style="418" customWidth="1"/>
    <col min="6154" max="6154" width="18.140625" style="418" customWidth="1"/>
    <col min="6155" max="6155" width="11.42578125" style="418"/>
    <col min="6156" max="6156" width="32.85546875" style="418" customWidth="1"/>
    <col min="6157" max="6402" width="11.42578125" style="418"/>
    <col min="6403" max="6403" width="11.28515625" style="418" bestFit="1" customWidth="1"/>
    <col min="6404" max="6404" width="12.85546875" style="418" customWidth="1"/>
    <col min="6405" max="6405" width="15" style="418" bestFit="1" customWidth="1"/>
    <col min="6406" max="6406" width="68" style="418" customWidth="1"/>
    <col min="6407" max="6407" width="11.42578125" style="418"/>
    <col min="6408" max="6408" width="7.28515625" style="418" customWidth="1"/>
    <col min="6409" max="6409" width="12.5703125" style="418" customWidth="1"/>
    <col min="6410" max="6410" width="18.140625" style="418" customWidth="1"/>
    <col min="6411" max="6411" width="11.42578125" style="418"/>
    <col min="6412" max="6412" width="32.85546875" style="418" customWidth="1"/>
    <col min="6413" max="6658" width="11.42578125" style="418"/>
    <col min="6659" max="6659" width="11.28515625" style="418" bestFit="1" customWidth="1"/>
    <col min="6660" max="6660" width="12.85546875" style="418" customWidth="1"/>
    <col min="6661" max="6661" width="15" style="418" bestFit="1" customWidth="1"/>
    <col min="6662" max="6662" width="68" style="418" customWidth="1"/>
    <col min="6663" max="6663" width="11.42578125" style="418"/>
    <col min="6664" max="6664" width="7.28515625" style="418" customWidth="1"/>
    <col min="6665" max="6665" width="12.5703125" style="418" customWidth="1"/>
    <col min="6666" max="6666" width="18.140625" style="418" customWidth="1"/>
    <col min="6667" max="6667" width="11.42578125" style="418"/>
    <col min="6668" max="6668" width="32.85546875" style="418" customWidth="1"/>
    <col min="6669" max="6914" width="11.42578125" style="418"/>
    <col min="6915" max="6915" width="11.28515625" style="418" bestFit="1" customWidth="1"/>
    <col min="6916" max="6916" width="12.85546875" style="418" customWidth="1"/>
    <col min="6917" max="6917" width="15" style="418" bestFit="1" customWidth="1"/>
    <col min="6918" max="6918" width="68" style="418" customWidth="1"/>
    <col min="6919" max="6919" width="11.42578125" style="418"/>
    <col min="6920" max="6920" width="7.28515625" style="418" customWidth="1"/>
    <col min="6921" max="6921" width="12.5703125" style="418" customWidth="1"/>
    <col min="6922" max="6922" width="18.140625" style="418" customWidth="1"/>
    <col min="6923" max="6923" width="11.42578125" style="418"/>
    <col min="6924" max="6924" width="32.85546875" style="418" customWidth="1"/>
    <col min="6925" max="7170" width="11.42578125" style="418"/>
    <col min="7171" max="7171" width="11.28515625" style="418" bestFit="1" customWidth="1"/>
    <col min="7172" max="7172" width="12.85546875" style="418" customWidth="1"/>
    <col min="7173" max="7173" width="15" style="418" bestFit="1" customWidth="1"/>
    <col min="7174" max="7174" width="68" style="418" customWidth="1"/>
    <col min="7175" max="7175" width="11.42578125" style="418"/>
    <col min="7176" max="7176" width="7.28515625" style="418" customWidth="1"/>
    <col min="7177" max="7177" width="12.5703125" style="418" customWidth="1"/>
    <col min="7178" max="7178" width="18.140625" style="418" customWidth="1"/>
    <col min="7179" max="7179" width="11.42578125" style="418"/>
    <col min="7180" max="7180" width="32.85546875" style="418" customWidth="1"/>
    <col min="7181" max="7426" width="11.42578125" style="418"/>
    <col min="7427" max="7427" width="11.28515625" style="418" bestFit="1" customWidth="1"/>
    <col min="7428" max="7428" width="12.85546875" style="418" customWidth="1"/>
    <col min="7429" max="7429" width="15" style="418" bestFit="1" customWidth="1"/>
    <col min="7430" max="7430" width="68" style="418" customWidth="1"/>
    <col min="7431" max="7431" width="11.42578125" style="418"/>
    <col min="7432" max="7432" width="7.28515625" style="418" customWidth="1"/>
    <col min="7433" max="7433" width="12.5703125" style="418" customWidth="1"/>
    <col min="7434" max="7434" width="18.140625" style="418" customWidth="1"/>
    <col min="7435" max="7435" width="11.42578125" style="418"/>
    <col min="7436" max="7436" width="32.85546875" style="418" customWidth="1"/>
    <col min="7437" max="7682" width="11.42578125" style="418"/>
    <col min="7683" max="7683" width="11.28515625" style="418" bestFit="1" customWidth="1"/>
    <col min="7684" max="7684" width="12.85546875" style="418" customWidth="1"/>
    <col min="7685" max="7685" width="15" style="418" bestFit="1" customWidth="1"/>
    <col min="7686" max="7686" width="68" style="418" customWidth="1"/>
    <col min="7687" max="7687" width="11.42578125" style="418"/>
    <col min="7688" max="7688" width="7.28515625" style="418" customWidth="1"/>
    <col min="7689" max="7689" width="12.5703125" style="418" customWidth="1"/>
    <col min="7690" max="7690" width="18.140625" style="418" customWidth="1"/>
    <col min="7691" max="7691" width="11.42578125" style="418"/>
    <col min="7692" max="7692" width="32.85546875" style="418" customWidth="1"/>
    <col min="7693" max="7938" width="11.42578125" style="418"/>
    <col min="7939" max="7939" width="11.28515625" style="418" bestFit="1" customWidth="1"/>
    <col min="7940" max="7940" width="12.85546875" style="418" customWidth="1"/>
    <col min="7941" max="7941" width="15" style="418" bestFit="1" customWidth="1"/>
    <col min="7942" max="7942" width="68" style="418" customWidth="1"/>
    <col min="7943" max="7943" width="11.42578125" style="418"/>
    <col min="7944" max="7944" width="7.28515625" style="418" customWidth="1"/>
    <col min="7945" max="7945" width="12.5703125" style="418" customWidth="1"/>
    <col min="7946" max="7946" width="18.140625" style="418" customWidth="1"/>
    <col min="7947" max="7947" width="11.42578125" style="418"/>
    <col min="7948" max="7948" width="32.85546875" style="418" customWidth="1"/>
    <col min="7949" max="8194" width="11.42578125" style="418"/>
    <col min="8195" max="8195" width="11.28515625" style="418" bestFit="1" customWidth="1"/>
    <col min="8196" max="8196" width="12.85546875" style="418" customWidth="1"/>
    <col min="8197" max="8197" width="15" style="418" bestFit="1" customWidth="1"/>
    <col min="8198" max="8198" width="68" style="418" customWidth="1"/>
    <col min="8199" max="8199" width="11.42578125" style="418"/>
    <col min="8200" max="8200" width="7.28515625" style="418" customWidth="1"/>
    <col min="8201" max="8201" width="12.5703125" style="418" customWidth="1"/>
    <col min="8202" max="8202" width="18.140625" style="418" customWidth="1"/>
    <col min="8203" max="8203" width="11.42578125" style="418"/>
    <col min="8204" max="8204" width="32.85546875" style="418" customWidth="1"/>
    <col min="8205" max="8450" width="11.42578125" style="418"/>
    <col min="8451" max="8451" width="11.28515625" style="418" bestFit="1" customWidth="1"/>
    <col min="8452" max="8452" width="12.85546875" style="418" customWidth="1"/>
    <col min="8453" max="8453" width="15" style="418" bestFit="1" customWidth="1"/>
    <col min="8454" max="8454" width="68" style="418" customWidth="1"/>
    <col min="8455" max="8455" width="11.42578125" style="418"/>
    <col min="8456" max="8456" width="7.28515625" style="418" customWidth="1"/>
    <col min="8457" max="8457" width="12.5703125" style="418" customWidth="1"/>
    <col min="8458" max="8458" width="18.140625" style="418" customWidth="1"/>
    <col min="8459" max="8459" width="11.42578125" style="418"/>
    <col min="8460" max="8460" width="32.85546875" style="418" customWidth="1"/>
    <col min="8461" max="8706" width="11.42578125" style="418"/>
    <col min="8707" max="8707" width="11.28515625" style="418" bestFit="1" customWidth="1"/>
    <col min="8708" max="8708" width="12.85546875" style="418" customWidth="1"/>
    <col min="8709" max="8709" width="15" style="418" bestFit="1" customWidth="1"/>
    <col min="8710" max="8710" width="68" style="418" customWidth="1"/>
    <col min="8711" max="8711" width="11.42578125" style="418"/>
    <col min="8712" max="8712" width="7.28515625" style="418" customWidth="1"/>
    <col min="8713" max="8713" width="12.5703125" style="418" customWidth="1"/>
    <col min="8714" max="8714" width="18.140625" style="418" customWidth="1"/>
    <col min="8715" max="8715" width="11.42578125" style="418"/>
    <col min="8716" max="8716" width="32.85546875" style="418" customWidth="1"/>
    <col min="8717" max="8962" width="11.42578125" style="418"/>
    <col min="8963" max="8963" width="11.28515625" style="418" bestFit="1" customWidth="1"/>
    <col min="8964" max="8964" width="12.85546875" style="418" customWidth="1"/>
    <col min="8965" max="8965" width="15" style="418" bestFit="1" customWidth="1"/>
    <col min="8966" max="8966" width="68" style="418" customWidth="1"/>
    <col min="8967" max="8967" width="11.42578125" style="418"/>
    <col min="8968" max="8968" width="7.28515625" style="418" customWidth="1"/>
    <col min="8969" max="8969" width="12.5703125" style="418" customWidth="1"/>
    <col min="8970" max="8970" width="18.140625" style="418" customWidth="1"/>
    <col min="8971" max="8971" width="11.42578125" style="418"/>
    <col min="8972" max="8972" width="32.85546875" style="418" customWidth="1"/>
    <col min="8973" max="9218" width="11.42578125" style="418"/>
    <col min="9219" max="9219" width="11.28515625" style="418" bestFit="1" customWidth="1"/>
    <col min="9220" max="9220" width="12.85546875" style="418" customWidth="1"/>
    <col min="9221" max="9221" width="15" style="418" bestFit="1" customWidth="1"/>
    <col min="9222" max="9222" width="68" style="418" customWidth="1"/>
    <col min="9223" max="9223" width="11.42578125" style="418"/>
    <col min="9224" max="9224" width="7.28515625" style="418" customWidth="1"/>
    <col min="9225" max="9225" width="12.5703125" style="418" customWidth="1"/>
    <col min="9226" max="9226" width="18.140625" style="418" customWidth="1"/>
    <col min="9227" max="9227" width="11.42578125" style="418"/>
    <col min="9228" max="9228" width="32.85546875" style="418" customWidth="1"/>
    <col min="9229" max="9474" width="11.42578125" style="418"/>
    <col min="9475" max="9475" width="11.28515625" style="418" bestFit="1" customWidth="1"/>
    <col min="9476" max="9476" width="12.85546875" style="418" customWidth="1"/>
    <col min="9477" max="9477" width="15" style="418" bestFit="1" customWidth="1"/>
    <col min="9478" max="9478" width="68" style="418" customWidth="1"/>
    <col min="9479" max="9479" width="11.42578125" style="418"/>
    <col min="9480" max="9480" width="7.28515625" style="418" customWidth="1"/>
    <col min="9481" max="9481" width="12.5703125" style="418" customWidth="1"/>
    <col min="9482" max="9482" width="18.140625" style="418" customWidth="1"/>
    <col min="9483" max="9483" width="11.42578125" style="418"/>
    <col min="9484" max="9484" width="32.85546875" style="418" customWidth="1"/>
    <col min="9485" max="9730" width="11.42578125" style="418"/>
    <col min="9731" max="9731" width="11.28515625" style="418" bestFit="1" customWidth="1"/>
    <col min="9732" max="9732" width="12.85546875" style="418" customWidth="1"/>
    <col min="9733" max="9733" width="15" style="418" bestFit="1" customWidth="1"/>
    <col min="9734" max="9734" width="68" style="418" customWidth="1"/>
    <col min="9735" max="9735" width="11.42578125" style="418"/>
    <col min="9736" max="9736" width="7.28515625" style="418" customWidth="1"/>
    <col min="9737" max="9737" width="12.5703125" style="418" customWidth="1"/>
    <col min="9738" max="9738" width="18.140625" style="418" customWidth="1"/>
    <col min="9739" max="9739" width="11.42578125" style="418"/>
    <col min="9740" max="9740" width="32.85546875" style="418" customWidth="1"/>
    <col min="9741" max="9986" width="11.42578125" style="418"/>
    <col min="9987" max="9987" width="11.28515625" style="418" bestFit="1" customWidth="1"/>
    <col min="9988" max="9988" width="12.85546875" style="418" customWidth="1"/>
    <col min="9989" max="9989" width="15" style="418" bestFit="1" customWidth="1"/>
    <col min="9990" max="9990" width="68" style="418" customWidth="1"/>
    <col min="9991" max="9991" width="11.42578125" style="418"/>
    <col min="9992" max="9992" width="7.28515625" style="418" customWidth="1"/>
    <col min="9993" max="9993" width="12.5703125" style="418" customWidth="1"/>
    <col min="9994" max="9994" width="18.140625" style="418" customWidth="1"/>
    <col min="9995" max="9995" width="11.42578125" style="418"/>
    <col min="9996" max="9996" width="32.85546875" style="418" customWidth="1"/>
    <col min="9997" max="10242" width="11.42578125" style="418"/>
    <col min="10243" max="10243" width="11.28515625" style="418" bestFit="1" customWidth="1"/>
    <col min="10244" max="10244" width="12.85546875" style="418" customWidth="1"/>
    <col min="10245" max="10245" width="15" style="418" bestFit="1" customWidth="1"/>
    <col min="10246" max="10246" width="68" style="418" customWidth="1"/>
    <col min="10247" max="10247" width="11.42578125" style="418"/>
    <col min="10248" max="10248" width="7.28515625" style="418" customWidth="1"/>
    <col min="10249" max="10249" width="12.5703125" style="418" customWidth="1"/>
    <col min="10250" max="10250" width="18.140625" style="418" customWidth="1"/>
    <col min="10251" max="10251" width="11.42578125" style="418"/>
    <col min="10252" max="10252" width="32.85546875" style="418" customWidth="1"/>
    <col min="10253" max="10498" width="11.42578125" style="418"/>
    <col min="10499" max="10499" width="11.28515625" style="418" bestFit="1" customWidth="1"/>
    <col min="10500" max="10500" width="12.85546875" style="418" customWidth="1"/>
    <col min="10501" max="10501" width="15" style="418" bestFit="1" customWidth="1"/>
    <col min="10502" max="10502" width="68" style="418" customWidth="1"/>
    <col min="10503" max="10503" width="11.42578125" style="418"/>
    <col min="10504" max="10504" width="7.28515625" style="418" customWidth="1"/>
    <col min="10505" max="10505" width="12.5703125" style="418" customWidth="1"/>
    <col min="10506" max="10506" width="18.140625" style="418" customWidth="1"/>
    <col min="10507" max="10507" width="11.42578125" style="418"/>
    <col min="10508" max="10508" width="32.85546875" style="418" customWidth="1"/>
    <col min="10509" max="10754" width="11.42578125" style="418"/>
    <col min="10755" max="10755" width="11.28515625" style="418" bestFit="1" customWidth="1"/>
    <col min="10756" max="10756" width="12.85546875" style="418" customWidth="1"/>
    <col min="10757" max="10757" width="15" style="418" bestFit="1" customWidth="1"/>
    <col min="10758" max="10758" width="68" style="418" customWidth="1"/>
    <col min="10759" max="10759" width="11.42578125" style="418"/>
    <col min="10760" max="10760" width="7.28515625" style="418" customWidth="1"/>
    <col min="10761" max="10761" width="12.5703125" style="418" customWidth="1"/>
    <col min="10762" max="10762" width="18.140625" style="418" customWidth="1"/>
    <col min="10763" max="10763" width="11.42578125" style="418"/>
    <col min="10764" max="10764" width="32.85546875" style="418" customWidth="1"/>
    <col min="10765" max="11010" width="11.42578125" style="418"/>
    <col min="11011" max="11011" width="11.28515625" style="418" bestFit="1" customWidth="1"/>
    <col min="11012" max="11012" width="12.85546875" style="418" customWidth="1"/>
    <col min="11013" max="11013" width="15" style="418" bestFit="1" customWidth="1"/>
    <col min="11014" max="11014" width="68" style="418" customWidth="1"/>
    <col min="11015" max="11015" width="11.42578125" style="418"/>
    <col min="11016" max="11016" width="7.28515625" style="418" customWidth="1"/>
    <col min="11017" max="11017" width="12.5703125" style="418" customWidth="1"/>
    <col min="11018" max="11018" width="18.140625" style="418" customWidth="1"/>
    <col min="11019" max="11019" width="11.42578125" style="418"/>
    <col min="11020" max="11020" width="32.85546875" style="418" customWidth="1"/>
    <col min="11021" max="11266" width="11.42578125" style="418"/>
    <col min="11267" max="11267" width="11.28515625" style="418" bestFit="1" customWidth="1"/>
    <col min="11268" max="11268" width="12.85546875" style="418" customWidth="1"/>
    <col min="11269" max="11269" width="15" style="418" bestFit="1" customWidth="1"/>
    <col min="11270" max="11270" width="68" style="418" customWidth="1"/>
    <col min="11271" max="11271" width="11.42578125" style="418"/>
    <col min="11272" max="11272" width="7.28515625" style="418" customWidth="1"/>
    <col min="11273" max="11273" width="12.5703125" style="418" customWidth="1"/>
    <col min="11274" max="11274" width="18.140625" style="418" customWidth="1"/>
    <col min="11275" max="11275" width="11.42578125" style="418"/>
    <col min="11276" max="11276" width="32.85546875" style="418" customWidth="1"/>
    <col min="11277" max="11522" width="11.42578125" style="418"/>
    <col min="11523" max="11523" width="11.28515625" style="418" bestFit="1" customWidth="1"/>
    <col min="11524" max="11524" width="12.85546875" style="418" customWidth="1"/>
    <col min="11525" max="11525" width="15" style="418" bestFit="1" customWidth="1"/>
    <col min="11526" max="11526" width="68" style="418" customWidth="1"/>
    <col min="11527" max="11527" width="11.42578125" style="418"/>
    <col min="11528" max="11528" width="7.28515625" style="418" customWidth="1"/>
    <col min="11529" max="11529" width="12.5703125" style="418" customWidth="1"/>
    <col min="11530" max="11530" width="18.140625" style="418" customWidth="1"/>
    <col min="11531" max="11531" width="11.42578125" style="418"/>
    <col min="11532" max="11532" width="32.85546875" style="418" customWidth="1"/>
    <col min="11533" max="11778" width="11.42578125" style="418"/>
    <col min="11779" max="11779" width="11.28515625" style="418" bestFit="1" customWidth="1"/>
    <col min="11780" max="11780" width="12.85546875" style="418" customWidth="1"/>
    <col min="11781" max="11781" width="15" style="418" bestFit="1" customWidth="1"/>
    <col min="11782" max="11782" width="68" style="418" customWidth="1"/>
    <col min="11783" max="11783" width="11.42578125" style="418"/>
    <col min="11784" max="11784" width="7.28515625" style="418" customWidth="1"/>
    <col min="11785" max="11785" width="12.5703125" style="418" customWidth="1"/>
    <col min="11786" max="11786" width="18.140625" style="418" customWidth="1"/>
    <col min="11787" max="11787" width="11.42578125" style="418"/>
    <col min="11788" max="11788" width="32.85546875" style="418" customWidth="1"/>
    <col min="11789" max="12034" width="11.42578125" style="418"/>
    <col min="12035" max="12035" width="11.28515625" style="418" bestFit="1" customWidth="1"/>
    <col min="12036" max="12036" width="12.85546875" style="418" customWidth="1"/>
    <col min="12037" max="12037" width="15" style="418" bestFit="1" customWidth="1"/>
    <col min="12038" max="12038" width="68" style="418" customWidth="1"/>
    <col min="12039" max="12039" width="11.42578125" style="418"/>
    <col min="12040" max="12040" width="7.28515625" style="418" customWidth="1"/>
    <col min="12041" max="12041" width="12.5703125" style="418" customWidth="1"/>
    <col min="12042" max="12042" width="18.140625" style="418" customWidth="1"/>
    <col min="12043" max="12043" width="11.42578125" style="418"/>
    <col min="12044" max="12044" width="32.85546875" style="418" customWidth="1"/>
    <col min="12045" max="12290" width="11.42578125" style="418"/>
    <col min="12291" max="12291" width="11.28515625" style="418" bestFit="1" customWidth="1"/>
    <col min="12292" max="12292" width="12.85546875" style="418" customWidth="1"/>
    <col min="12293" max="12293" width="15" style="418" bestFit="1" customWidth="1"/>
    <col min="12294" max="12294" width="68" style="418" customWidth="1"/>
    <col min="12295" max="12295" width="11.42578125" style="418"/>
    <col min="12296" max="12296" width="7.28515625" style="418" customWidth="1"/>
    <col min="12297" max="12297" width="12.5703125" style="418" customWidth="1"/>
    <col min="12298" max="12298" width="18.140625" style="418" customWidth="1"/>
    <col min="12299" max="12299" width="11.42578125" style="418"/>
    <col min="12300" max="12300" width="32.85546875" style="418" customWidth="1"/>
    <col min="12301" max="12546" width="11.42578125" style="418"/>
    <col min="12547" max="12547" width="11.28515625" style="418" bestFit="1" customWidth="1"/>
    <col min="12548" max="12548" width="12.85546875" style="418" customWidth="1"/>
    <col min="12549" max="12549" width="15" style="418" bestFit="1" customWidth="1"/>
    <col min="12550" max="12550" width="68" style="418" customWidth="1"/>
    <col min="12551" max="12551" width="11.42578125" style="418"/>
    <col min="12552" max="12552" width="7.28515625" style="418" customWidth="1"/>
    <col min="12553" max="12553" width="12.5703125" style="418" customWidth="1"/>
    <col min="12554" max="12554" width="18.140625" style="418" customWidth="1"/>
    <col min="12555" max="12555" width="11.42578125" style="418"/>
    <col min="12556" max="12556" width="32.85546875" style="418" customWidth="1"/>
    <col min="12557" max="12802" width="11.42578125" style="418"/>
    <col min="12803" max="12803" width="11.28515625" style="418" bestFit="1" customWidth="1"/>
    <col min="12804" max="12804" width="12.85546875" style="418" customWidth="1"/>
    <col min="12805" max="12805" width="15" style="418" bestFit="1" customWidth="1"/>
    <col min="12806" max="12806" width="68" style="418" customWidth="1"/>
    <col min="12807" max="12807" width="11.42578125" style="418"/>
    <col min="12808" max="12808" width="7.28515625" style="418" customWidth="1"/>
    <col min="12809" max="12809" width="12.5703125" style="418" customWidth="1"/>
    <col min="12810" max="12810" width="18.140625" style="418" customWidth="1"/>
    <col min="12811" max="12811" width="11.42578125" style="418"/>
    <col min="12812" max="12812" width="32.85546875" style="418" customWidth="1"/>
    <col min="12813" max="13058" width="11.42578125" style="418"/>
    <col min="13059" max="13059" width="11.28515625" style="418" bestFit="1" customWidth="1"/>
    <col min="13060" max="13060" width="12.85546875" style="418" customWidth="1"/>
    <col min="13061" max="13061" width="15" style="418" bestFit="1" customWidth="1"/>
    <col min="13062" max="13062" width="68" style="418" customWidth="1"/>
    <col min="13063" max="13063" width="11.42578125" style="418"/>
    <col min="13064" max="13064" width="7.28515625" style="418" customWidth="1"/>
    <col min="13065" max="13065" width="12.5703125" style="418" customWidth="1"/>
    <col min="13066" max="13066" width="18.140625" style="418" customWidth="1"/>
    <col min="13067" max="13067" width="11.42578125" style="418"/>
    <col min="13068" max="13068" width="32.85546875" style="418" customWidth="1"/>
    <col min="13069" max="13314" width="11.42578125" style="418"/>
    <col min="13315" max="13315" width="11.28515625" style="418" bestFit="1" customWidth="1"/>
    <col min="13316" max="13316" width="12.85546875" style="418" customWidth="1"/>
    <col min="13317" max="13317" width="15" style="418" bestFit="1" customWidth="1"/>
    <col min="13318" max="13318" width="68" style="418" customWidth="1"/>
    <col min="13319" max="13319" width="11.42578125" style="418"/>
    <col min="13320" max="13320" width="7.28515625" style="418" customWidth="1"/>
    <col min="13321" max="13321" width="12.5703125" style="418" customWidth="1"/>
    <col min="13322" max="13322" width="18.140625" style="418" customWidth="1"/>
    <col min="13323" max="13323" width="11.42578125" style="418"/>
    <col min="13324" max="13324" width="32.85546875" style="418" customWidth="1"/>
    <col min="13325" max="13570" width="11.42578125" style="418"/>
    <col min="13571" max="13571" width="11.28515625" style="418" bestFit="1" customWidth="1"/>
    <col min="13572" max="13572" width="12.85546875" style="418" customWidth="1"/>
    <col min="13573" max="13573" width="15" style="418" bestFit="1" customWidth="1"/>
    <col min="13574" max="13574" width="68" style="418" customWidth="1"/>
    <col min="13575" max="13575" width="11.42578125" style="418"/>
    <col min="13576" max="13576" width="7.28515625" style="418" customWidth="1"/>
    <col min="13577" max="13577" width="12.5703125" style="418" customWidth="1"/>
    <col min="13578" max="13578" width="18.140625" style="418" customWidth="1"/>
    <col min="13579" max="13579" width="11.42578125" style="418"/>
    <col min="13580" max="13580" width="32.85546875" style="418" customWidth="1"/>
    <col min="13581" max="13826" width="11.42578125" style="418"/>
    <col min="13827" max="13827" width="11.28515625" style="418" bestFit="1" customWidth="1"/>
    <col min="13828" max="13828" width="12.85546875" style="418" customWidth="1"/>
    <col min="13829" max="13829" width="15" style="418" bestFit="1" customWidth="1"/>
    <col min="13830" max="13830" width="68" style="418" customWidth="1"/>
    <col min="13831" max="13831" width="11.42578125" style="418"/>
    <col min="13832" max="13832" width="7.28515625" style="418" customWidth="1"/>
    <col min="13833" max="13833" width="12.5703125" style="418" customWidth="1"/>
    <col min="13834" max="13834" width="18.140625" style="418" customWidth="1"/>
    <col min="13835" max="13835" width="11.42578125" style="418"/>
    <col min="13836" max="13836" width="32.85546875" style="418" customWidth="1"/>
    <col min="13837" max="14082" width="11.42578125" style="418"/>
    <col min="14083" max="14083" width="11.28515625" style="418" bestFit="1" customWidth="1"/>
    <col min="14084" max="14084" width="12.85546875" style="418" customWidth="1"/>
    <col min="14085" max="14085" width="15" style="418" bestFit="1" customWidth="1"/>
    <col min="14086" max="14086" width="68" style="418" customWidth="1"/>
    <col min="14087" max="14087" width="11.42578125" style="418"/>
    <col min="14088" max="14088" width="7.28515625" style="418" customWidth="1"/>
    <col min="14089" max="14089" width="12.5703125" style="418" customWidth="1"/>
    <col min="14090" max="14090" width="18.140625" style="418" customWidth="1"/>
    <col min="14091" max="14091" width="11.42578125" style="418"/>
    <col min="14092" max="14092" width="32.85546875" style="418" customWidth="1"/>
    <col min="14093" max="14338" width="11.42578125" style="418"/>
    <col min="14339" max="14339" width="11.28515625" style="418" bestFit="1" customWidth="1"/>
    <col min="14340" max="14340" width="12.85546875" style="418" customWidth="1"/>
    <col min="14341" max="14341" width="15" style="418" bestFit="1" customWidth="1"/>
    <col min="14342" max="14342" width="68" style="418" customWidth="1"/>
    <col min="14343" max="14343" width="11.42578125" style="418"/>
    <col min="14344" max="14344" width="7.28515625" style="418" customWidth="1"/>
    <col min="14345" max="14345" width="12.5703125" style="418" customWidth="1"/>
    <col min="14346" max="14346" width="18.140625" style="418" customWidth="1"/>
    <col min="14347" max="14347" width="11.42578125" style="418"/>
    <col min="14348" max="14348" width="32.85546875" style="418" customWidth="1"/>
    <col min="14349" max="14594" width="11.42578125" style="418"/>
    <col min="14595" max="14595" width="11.28515625" style="418" bestFit="1" customWidth="1"/>
    <col min="14596" max="14596" width="12.85546875" style="418" customWidth="1"/>
    <col min="14597" max="14597" width="15" style="418" bestFit="1" customWidth="1"/>
    <col min="14598" max="14598" width="68" style="418" customWidth="1"/>
    <col min="14599" max="14599" width="11.42578125" style="418"/>
    <col min="14600" max="14600" width="7.28515625" style="418" customWidth="1"/>
    <col min="14601" max="14601" width="12.5703125" style="418" customWidth="1"/>
    <col min="14602" max="14602" width="18.140625" style="418" customWidth="1"/>
    <col min="14603" max="14603" width="11.42578125" style="418"/>
    <col min="14604" max="14604" width="32.85546875" style="418" customWidth="1"/>
    <col min="14605" max="14850" width="11.42578125" style="418"/>
    <col min="14851" max="14851" width="11.28515625" style="418" bestFit="1" customWidth="1"/>
    <col min="14852" max="14852" width="12.85546875" style="418" customWidth="1"/>
    <col min="14853" max="14853" width="15" style="418" bestFit="1" customWidth="1"/>
    <col min="14854" max="14854" width="68" style="418" customWidth="1"/>
    <col min="14855" max="14855" width="11.42578125" style="418"/>
    <col min="14856" max="14856" width="7.28515625" style="418" customWidth="1"/>
    <col min="14857" max="14857" width="12.5703125" style="418" customWidth="1"/>
    <col min="14858" max="14858" width="18.140625" style="418" customWidth="1"/>
    <col min="14859" max="14859" width="11.42578125" style="418"/>
    <col min="14860" max="14860" width="32.85546875" style="418" customWidth="1"/>
    <col min="14861" max="15106" width="11.42578125" style="418"/>
    <col min="15107" max="15107" width="11.28515625" style="418" bestFit="1" customWidth="1"/>
    <col min="15108" max="15108" width="12.85546875" style="418" customWidth="1"/>
    <col min="15109" max="15109" width="15" style="418" bestFit="1" customWidth="1"/>
    <col min="15110" max="15110" width="68" style="418" customWidth="1"/>
    <col min="15111" max="15111" width="11.42578125" style="418"/>
    <col min="15112" max="15112" width="7.28515625" style="418" customWidth="1"/>
    <col min="15113" max="15113" width="12.5703125" style="418" customWidth="1"/>
    <col min="15114" max="15114" width="18.140625" style="418" customWidth="1"/>
    <col min="15115" max="15115" width="11.42578125" style="418"/>
    <col min="15116" max="15116" width="32.85546875" style="418" customWidth="1"/>
    <col min="15117" max="15362" width="11.42578125" style="418"/>
    <col min="15363" max="15363" width="11.28515625" style="418" bestFit="1" customWidth="1"/>
    <col min="15364" max="15364" width="12.85546875" style="418" customWidth="1"/>
    <col min="15365" max="15365" width="15" style="418" bestFit="1" customWidth="1"/>
    <col min="15366" max="15366" width="68" style="418" customWidth="1"/>
    <col min="15367" max="15367" width="11.42578125" style="418"/>
    <col min="15368" max="15368" width="7.28515625" style="418" customWidth="1"/>
    <col min="15369" max="15369" width="12.5703125" style="418" customWidth="1"/>
    <col min="15370" max="15370" width="18.140625" style="418" customWidth="1"/>
    <col min="15371" max="15371" width="11.42578125" style="418"/>
    <col min="15372" max="15372" width="32.85546875" style="418" customWidth="1"/>
    <col min="15373" max="15618" width="11.42578125" style="418"/>
    <col min="15619" max="15619" width="11.28515625" style="418" bestFit="1" customWidth="1"/>
    <col min="15620" max="15620" width="12.85546875" style="418" customWidth="1"/>
    <col min="15621" max="15621" width="15" style="418" bestFit="1" customWidth="1"/>
    <col min="15622" max="15622" width="68" style="418" customWidth="1"/>
    <col min="15623" max="15623" width="11.42578125" style="418"/>
    <col min="15624" max="15624" width="7.28515625" style="418" customWidth="1"/>
    <col min="15625" max="15625" width="12.5703125" style="418" customWidth="1"/>
    <col min="15626" max="15626" width="18.140625" style="418" customWidth="1"/>
    <col min="15627" max="15627" width="11.42578125" style="418"/>
    <col min="15628" max="15628" width="32.85546875" style="418" customWidth="1"/>
    <col min="15629" max="15874" width="11.42578125" style="418"/>
    <col min="15875" max="15875" width="11.28515625" style="418" bestFit="1" customWidth="1"/>
    <col min="15876" max="15876" width="12.85546875" style="418" customWidth="1"/>
    <col min="15877" max="15877" width="15" style="418" bestFit="1" customWidth="1"/>
    <col min="15878" max="15878" width="68" style="418" customWidth="1"/>
    <col min="15879" max="15879" width="11.42578125" style="418"/>
    <col min="15880" max="15880" width="7.28515625" style="418" customWidth="1"/>
    <col min="15881" max="15881" width="12.5703125" style="418" customWidth="1"/>
    <col min="15882" max="15882" width="18.140625" style="418" customWidth="1"/>
    <col min="15883" max="15883" width="11.42578125" style="418"/>
    <col min="15884" max="15884" width="32.85546875" style="418" customWidth="1"/>
    <col min="15885" max="16130" width="11.42578125" style="418"/>
    <col min="16131" max="16131" width="11.28515625" style="418" bestFit="1" customWidth="1"/>
    <col min="16132" max="16132" width="12.85546875" style="418" customWidth="1"/>
    <col min="16133" max="16133" width="15" style="418" bestFit="1" customWidth="1"/>
    <col min="16134" max="16134" width="68" style="418" customWidth="1"/>
    <col min="16135" max="16135" width="11.42578125" style="418"/>
    <col min="16136" max="16136" width="7.28515625" style="418" customWidth="1"/>
    <col min="16137" max="16137" width="12.5703125" style="418" customWidth="1"/>
    <col min="16138" max="16138" width="18.140625" style="418" customWidth="1"/>
    <col min="16139" max="16139" width="11.42578125" style="418"/>
    <col min="16140" max="16140" width="32.85546875" style="418" customWidth="1"/>
    <col min="16141" max="16384" width="11.42578125" style="418"/>
  </cols>
  <sheetData>
    <row r="1" spans="1:11" s="417" customFormat="1" ht="12.75" customHeight="1" x14ac:dyDescent="0.2">
      <c r="A1" s="715" t="s">
        <v>1073</v>
      </c>
      <c r="B1" s="716"/>
      <c r="C1" s="716"/>
      <c r="D1" s="716"/>
      <c r="E1" s="716"/>
      <c r="F1" s="716"/>
      <c r="G1" s="716"/>
      <c r="H1" s="716"/>
      <c r="I1" s="716"/>
      <c r="J1" s="716"/>
    </row>
    <row r="2" spans="1:11" s="417" customFormat="1" ht="12.75" customHeight="1" x14ac:dyDescent="0.25">
      <c r="A2" s="717"/>
      <c r="B2" s="718"/>
      <c r="C2" s="718"/>
      <c r="D2" s="718"/>
      <c r="E2" s="718"/>
      <c r="F2" s="718"/>
      <c r="G2" s="718"/>
      <c r="H2" s="718"/>
      <c r="I2" s="718"/>
      <c r="J2" s="718"/>
      <c r="K2" s="418"/>
    </row>
    <row r="3" spans="1:11" s="417" customFormat="1" ht="12.75" customHeight="1" x14ac:dyDescent="0.2">
      <c r="A3" s="717"/>
      <c r="B3" s="718"/>
      <c r="C3" s="718"/>
      <c r="D3" s="718"/>
      <c r="E3" s="718"/>
      <c r="F3" s="718"/>
      <c r="G3" s="718"/>
      <c r="H3" s="718"/>
      <c r="I3" s="718"/>
      <c r="J3" s="718"/>
    </row>
    <row r="4" spans="1:11" s="417" customFormat="1" ht="12" customHeight="1" x14ac:dyDescent="0.2">
      <c r="A4" s="719"/>
      <c r="B4" s="720"/>
      <c r="C4" s="720"/>
      <c r="D4" s="720"/>
      <c r="E4" s="720"/>
      <c r="F4" s="720"/>
      <c r="G4" s="720"/>
      <c r="H4" s="720"/>
      <c r="I4" s="720"/>
      <c r="J4" s="720"/>
    </row>
    <row r="5" spans="1:11" s="417" customFormat="1" ht="12.75" x14ac:dyDescent="0.2">
      <c r="A5" s="722" t="s">
        <v>1389</v>
      </c>
      <c r="B5" s="723"/>
      <c r="C5" s="723"/>
      <c r="D5" s="723"/>
      <c r="E5" s="723"/>
      <c r="F5" s="723"/>
      <c r="G5" s="723"/>
      <c r="H5" s="723"/>
      <c r="I5" s="723"/>
      <c r="J5" s="723"/>
    </row>
    <row r="6" spans="1:11" s="417" customFormat="1" ht="29.25" customHeight="1" x14ac:dyDescent="0.2">
      <c r="A6" s="724"/>
      <c r="B6" s="725"/>
      <c r="C6" s="725"/>
      <c r="D6" s="725"/>
      <c r="E6" s="725"/>
      <c r="F6" s="725"/>
      <c r="G6" s="725"/>
      <c r="H6" s="725"/>
      <c r="I6" s="725"/>
      <c r="J6" s="725"/>
      <c r="K6" s="498">
        <f>'BDI SEM DESONERAÇÃO'!D24</f>
        <v>0.20469999999999999</v>
      </c>
    </row>
    <row r="7" spans="1:11" s="423" customFormat="1" ht="31.5" customHeight="1" x14ac:dyDescent="0.25">
      <c r="A7" s="419" t="s">
        <v>1074</v>
      </c>
      <c r="B7" s="419" t="s">
        <v>1075</v>
      </c>
      <c r="C7" s="419" t="s">
        <v>1076</v>
      </c>
      <c r="D7" s="419" t="s">
        <v>1077</v>
      </c>
      <c r="E7" s="420" t="s">
        <v>1078</v>
      </c>
      <c r="F7" s="419" t="s">
        <v>1072</v>
      </c>
      <c r="G7" s="421" t="s">
        <v>1144</v>
      </c>
      <c r="H7" s="421" t="s">
        <v>1145</v>
      </c>
      <c r="I7" s="422" t="s">
        <v>1079</v>
      </c>
      <c r="J7" s="422" t="s">
        <v>1143</v>
      </c>
      <c r="K7" s="423">
        <f>1.2047</f>
        <v>1.2047000000000001</v>
      </c>
    </row>
    <row r="8" spans="1:11" s="423" customFormat="1" x14ac:dyDescent="0.25">
      <c r="A8" s="419"/>
      <c r="B8" s="419"/>
      <c r="C8" s="419"/>
      <c r="D8" s="419" t="s">
        <v>1080</v>
      </c>
      <c r="E8" s="420"/>
      <c r="F8" s="419"/>
      <c r="G8" s="421"/>
      <c r="H8" s="421"/>
      <c r="I8" s="421"/>
      <c r="J8" s="422"/>
    </row>
    <row r="9" spans="1:11" s="423" customFormat="1" x14ac:dyDescent="0.25">
      <c r="A9" s="427" t="s">
        <v>2</v>
      </c>
      <c r="B9" s="427"/>
      <c r="C9" s="427"/>
      <c r="D9" s="437" t="s">
        <v>1450</v>
      </c>
      <c r="E9" s="429"/>
      <c r="F9" s="428"/>
      <c r="G9" s="430"/>
      <c r="H9" s="430"/>
      <c r="I9" s="430"/>
      <c r="J9" s="499">
        <f>SUM(J10:J12)</f>
        <v>57878.848944700003</v>
      </c>
    </row>
    <row r="10" spans="1:11" s="423" customFormat="1" ht="45" x14ac:dyDescent="0.25">
      <c r="A10" s="432" t="s">
        <v>15</v>
      </c>
      <c r="B10" s="432" t="s">
        <v>1082</v>
      </c>
      <c r="C10" s="435" t="s">
        <v>1436</v>
      </c>
      <c r="D10" s="424" t="s">
        <v>1437</v>
      </c>
      <c r="E10" s="438">
        <f>'memória de cálculo'!H17</f>
        <v>28.94</v>
      </c>
      <c r="F10" s="439" t="s">
        <v>97</v>
      </c>
      <c r="G10" s="440">
        <v>85.82</v>
      </c>
      <c r="H10" s="425">
        <f>G10*$K$7</f>
        <v>103.387354</v>
      </c>
      <c r="I10" s="425">
        <f t="shared" ref="I10" si="0">E10*G10</f>
        <v>2483.6307999999999</v>
      </c>
      <c r="J10" s="434">
        <f>E10*H10</f>
        <v>2992.0300247600003</v>
      </c>
    </row>
    <row r="11" spans="1:11" s="423" customFormat="1" ht="60" x14ac:dyDescent="0.25">
      <c r="A11" s="432" t="s">
        <v>16</v>
      </c>
      <c r="B11" s="432" t="s">
        <v>1146</v>
      </c>
      <c r="C11" s="435" t="s">
        <v>1086</v>
      </c>
      <c r="D11" s="424" t="s">
        <v>352</v>
      </c>
      <c r="E11" s="438">
        <f>'memória de cálculo'!H21</f>
        <v>443.11</v>
      </c>
      <c r="F11" s="439" t="s">
        <v>77</v>
      </c>
      <c r="G11" s="440">
        <v>34.299999999999997</v>
      </c>
      <c r="H11" s="425">
        <f t="shared" ref="H11:H14" si="1">G11*$K$7</f>
        <v>41.321210000000001</v>
      </c>
      <c r="I11" s="425">
        <f t="shared" ref="I11:I12" si="2">E11*G11</f>
        <v>15198.672999999999</v>
      </c>
      <c r="J11" s="434">
        <f t="shared" ref="J11:J12" si="3">E11*H11</f>
        <v>18309.8413631</v>
      </c>
    </row>
    <row r="12" spans="1:11" s="423" customFormat="1" ht="60" x14ac:dyDescent="0.25">
      <c r="A12" s="432" t="s">
        <v>416</v>
      </c>
      <c r="B12" s="432" t="s">
        <v>1081</v>
      </c>
      <c r="C12" s="435">
        <v>93681</v>
      </c>
      <c r="D12" s="424" t="s">
        <v>1461</v>
      </c>
      <c r="E12" s="438">
        <f>'memória de cálculo'!H26</f>
        <v>443.11</v>
      </c>
      <c r="F12" s="439" t="s">
        <v>77</v>
      </c>
      <c r="G12" s="440">
        <v>68.52</v>
      </c>
      <c r="H12" s="425">
        <f t="shared" si="1"/>
        <v>82.546044000000009</v>
      </c>
      <c r="I12" s="425">
        <f t="shared" si="2"/>
        <v>30361.897199999999</v>
      </c>
      <c r="J12" s="434">
        <f t="shared" si="3"/>
        <v>36576.977556840007</v>
      </c>
    </row>
    <row r="13" spans="1:11" s="423" customFormat="1" x14ac:dyDescent="0.25">
      <c r="A13" s="427" t="s">
        <v>12</v>
      </c>
      <c r="B13" s="427"/>
      <c r="C13" s="427"/>
      <c r="D13" s="428" t="s">
        <v>1451</v>
      </c>
      <c r="E13" s="429"/>
      <c r="F13" s="428"/>
      <c r="G13" s="430"/>
      <c r="H13" s="430"/>
      <c r="I13" s="499"/>
      <c r="J13" s="431">
        <f>SUM(J14:J14)</f>
        <v>174.22660528</v>
      </c>
    </row>
    <row r="14" spans="1:11" s="423" customFormat="1" x14ac:dyDescent="0.25">
      <c r="A14" s="432" t="s">
        <v>403</v>
      </c>
      <c r="B14" s="435" t="s">
        <v>1082</v>
      </c>
      <c r="C14" s="435" t="s">
        <v>1089</v>
      </c>
      <c r="D14" s="442" t="s">
        <v>1090</v>
      </c>
      <c r="E14" s="440">
        <f>'memória de cálculo'!H32</f>
        <v>8.18</v>
      </c>
      <c r="F14" s="440" t="s">
        <v>77</v>
      </c>
      <c r="G14" s="440">
        <v>17.68</v>
      </c>
      <c r="H14" s="425">
        <f t="shared" si="1"/>
        <v>21.299096000000002</v>
      </c>
      <c r="I14" s="425">
        <f t="shared" ref="I14" si="4">E14*G14</f>
        <v>144.6224</v>
      </c>
      <c r="J14" s="443">
        <f t="shared" ref="J14" si="5">E14*H14</f>
        <v>174.22660528</v>
      </c>
    </row>
    <row r="15" spans="1:11" s="423" customFormat="1" ht="15.6" x14ac:dyDescent="0.3">
      <c r="A15" s="427" t="s">
        <v>18</v>
      </c>
      <c r="B15" s="427"/>
      <c r="C15" s="427"/>
      <c r="D15" s="428" t="s">
        <v>1410</v>
      </c>
      <c r="E15" s="429"/>
      <c r="F15" s="428"/>
      <c r="G15" s="430"/>
      <c r="H15" s="430"/>
      <c r="I15" s="499"/>
      <c r="J15" s="431"/>
    </row>
    <row r="16" spans="1:11" s="423" customFormat="1" ht="15.6" x14ac:dyDescent="0.3">
      <c r="A16" s="427" t="s">
        <v>19</v>
      </c>
      <c r="B16" s="427"/>
      <c r="C16" s="427"/>
      <c r="D16" s="428" t="s">
        <v>404</v>
      </c>
      <c r="E16" s="429"/>
      <c r="F16" s="428"/>
      <c r="G16" s="430"/>
      <c r="H16" s="430"/>
      <c r="I16" s="499"/>
      <c r="J16" s="431">
        <f>SUM(J17:J20)</f>
        <v>2979.4893387000002</v>
      </c>
    </row>
    <row r="17" spans="1:10" s="423" customFormat="1" ht="45" x14ac:dyDescent="0.25">
      <c r="A17" s="441" t="s">
        <v>1213</v>
      </c>
      <c r="B17" s="435" t="s">
        <v>1087</v>
      </c>
      <c r="C17" s="435">
        <v>96523</v>
      </c>
      <c r="D17" s="424" t="s">
        <v>1395</v>
      </c>
      <c r="E17" s="426">
        <f>'memória de cálculo'!H43</f>
        <v>6.48</v>
      </c>
      <c r="F17" s="436" t="s">
        <v>1409</v>
      </c>
      <c r="G17" s="440">
        <v>89.76</v>
      </c>
      <c r="H17" s="425">
        <f t="shared" ref="H17:H20" si="6">G17*$K$7</f>
        <v>108.13387200000001</v>
      </c>
      <c r="I17" s="425">
        <f t="shared" ref="I17" si="7">E17*G17</f>
        <v>581.64480000000003</v>
      </c>
      <c r="J17" s="425">
        <f>E17*H17</f>
        <v>700.70749056000011</v>
      </c>
    </row>
    <row r="18" spans="1:10" s="423" customFormat="1" ht="30" x14ac:dyDescent="0.25">
      <c r="A18" s="441" t="s">
        <v>1216</v>
      </c>
      <c r="B18" s="435" t="s">
        <v>1087</v>
      </c>
      <c r="C18" s="435">
        <v>93358</v>
      </c>
      <c r="D18" s="424" t="s">
        <v>1345</v>
      </c>
      <c r="E18" s="426">
        <f>'memória de cálculo'!H50</f>
        <v>10.71</v>
      </c>
      <c r="F18" s="436" t="s">
        <v>82</v>
      </c>
      <c r="G18" s="440">
        <v>71.95</v>
      </c>
      <c r="H18" s="425">
        <f t="shared" si="6"/>
        <v>86.678165000000007</v>
      </c>
      <c r="I18" s="425">
        <f t="shared" ref="I18:I36" si="8">E18*G18</f>
        <v>770.58450000000005</v>
      </c>
      <c r="J18" s="425">
        <f t="shared" ref="J18:J36" si="9">E18*H18</f>
        <v>928.32314715000018</v>
      </c>
    </row>
    <row r="19" spans="1:10" s="423" customFormat="1" ht="45" x14ac:dyDescent="0.25">
      <c r="A19" s="441" t="s">
        <v>1432</v>
      </c>
      <c r="B19" s="435" t="s">
        <v>1087</v>
      </c>
      <c r="C19" s="435">
        <v>96527</v>
      </c>
      <c r="D19" s="424" t="s">
        <v>1396</v>
      </c>
      <c r="E19" s="426">
        <f>'memória de cálculo'!H56</f>
        <v>5.85</v>
      </c>
      <c r="F19" s="436" t="s">
        <v>82</v>
      </c>
      <c r="G19" s="440">
        <v>108.17</v>
      </c>
      <c r="H19" s="425">
        <f t="shared" si="6"/>
        <v>130.312399</v>
      </c>
      <c r="I19" s="425">
        <f t="shared" ref="I19" si="10">E19*G19</f>
        <v>632.79449999999997</v>
      </c>
      <c r="J19" s="425">
        <f t="shared" ref="J19" si="11">E19*H19</f>
        <v>762.32753414999991</v>
      </c>
    </row>
    <row r="20" spans="1:10" s="423" customFormat="1" ht="30" x14ac:dyDescent="0.25">
      <c r="A20" s="441" t="s">
        <v>1433</v>
      </c>
      <c r="B20" s="435" t="s">
        <v>1087</v>
      </c>
      <c r="C20" s="435">
        <v>96995</v>
      </c>
      <c r="D20" s="424" t="s">
        <v>1397</v>
      </c>
      <c r="E20" s="426">
        <f>'memória de cálculo'!H68</f>
        <v>10.28</v>
      </c>
      <c r="F20" s="436" t="s">
        <v>82</v>
      </c>
      <c r="G20" s="440">
        <v>47.49</v>
      </c>
      <c r="H20" s="425">
        <f t="shared" si="6"/>
        <v>57.211203000000005</v>
      </c>
      <c r="I20" s="425">
        <f t="shared" si="8"/>
        <v>488.19720000000001</v>
      </c>
      <c r="J20" s="425">
        <f t="shared" si="9"/>
        <v>588.13116683999999</v>
      </c>
    </row>
    <row r="21" spans="1:10" s="423" customFormat="1" x14ac:dyDescent="0.25">
      <c r="A21" s="427" t="s">
        <v>20</v>
      </c>
      <c r="B21" s="427"/>
      <c r="C21" s="427"/>
      <c r="D21" s="428" t="s">
        <v>1398</v>
      </c>
      <c r="E21" s="429"/>
      <c r="F21" s="428"/>
      <c r="G21" s="430"/>
      <c r="H21" s="430"/>
      <c r="I21" s="499"/>
      <c r="J21" s="431">
        <f>SUM(J22:J26)</f>
        <v>23063.042074940004</v>
      </c>
    </row>
    <row r="22" spans="1:10" s="423" customFormat="1" ht="45" x14ac:dyDescent="0.25">
      <c r="A22" s="441" t="s">
        <v>1220</v>
      </c>
      <c r="B22" s="432" t="s">
        <v>1146</v>
      </c>
      <c r="C22" s="435" t="s">
        <v>1084</v>
      </c>
      <c r="D22" s="424" t="s">
        <v>1085</v>
      </c>
      <c r="E22" s="426">
        <f>'memória de cálculo'!H79</f>
        <v>5.63</v>
      </c>
      <c r="F22" s="436" t="s">
        <v>82</v>
      </c>
      <c r="G22" s="433">
        <v>1634.89</v>
      </c>
      <c r="H22" s="425">
        <f t="shared" ref="H22:H26" si="12">G22*$K$7</f>
        <v>1969.5519830000003</v>
      </c>
      <c r="I22" s="425">
        <f t="shared" si="8"/>
        <v>9204.4307000000008</v>
      </c>
      <c r="J22" s="425">
        <f t="shared" si="9"/>
        <v>11088.577664290002</v>
      </c>
    </row>
    <row r="23" spans="1:10" s="423" customFormat="1" ht="60" x14ac:dyDescent="0.25">
      <c r="A23" s="441" t="s">
        <v>1223</v>
      </c>
      <c r="B23" s="432" t="s">
        <v>1146</v>
      </c>
      <c r="C23" s="435" t="s">
        <v>1427</v>
      </c>
      <c r="D23" s="424" t="s">
        <v>1428</v>
      </c>
      <c r="E23" s="438">
        <f>'memória de cálculo'!H87</f>
        <v>0.92</v>
      </c>
      <c r="F23" s="436" t="s">
        <v>82</v>
      </c>
      <c r="G23" s="440">
        <v>2835.22</v>
      </c>
      <c r="H23" s="425">
        <f t="shared" si="12"/>
        <v>3415.5895340000002</v>
      </c>
      <c r="I23" s="425">
        <f t="shared" si="8"/>
        <v>2608.4023999999999</v>
      </c>
      <c r="J23" s="425">
        <f t="shared" si="9"/>
        <v>3142.3423712800004</v>
      </c>
    </row>
    <row r="24" spans="1:10" s="423" customFormat="1" ht="45" x14ac:dyDescent="0.25">
      <c r="A24" s="441" t="s">
        <v>1434</v>
      </c>
      <c r="B24" s="435" t="s">
        <v>1146</v>
      </c>
      <c r="C24" s="435" t="s">
        <v>1393</v>
      </c>
      <c r="D24" s="424" t="s">
        <v>1394</v>
      </c>
      <c r="E24" s="426">
        <f>'memória de cálculo'!H93</f>
        <v>53.66</v>
      </c>
      <c r="F24" s="436" t="s">
        <v>87</v>
      </c>
      <c r="G24" s="440">
        <v>84.1</v>
      </c>
      <c r="H24" s="425">
        <f t="shared" si="12"/>
        <v>101.31527</v>
      </c>
      <c r="I24" s="425">
        <f t="shared" si="8"/>
        <v>4512.8059999999996</v>
      </c>
      <c r="J24" s="425">
        <f t="shared" si="9"/>
        <v>5436.5773881999994</v>
      </c>
    </row>
    <row r="25" spans="1:10" s="423" customFormat="1" ht="30" x14ac:dyDescent="0.25">
      <c r="A25" s="441" t="s">
        <v>1435</v>
      </c>
      <c r="B25" s="435" t="s">
        <v>1087</v>
      </c>
      <c r="C25" s="435">
        <v>98557</v>
      </c>
      <c r="D25" s="424" t="s">
        <v>1399</v>
      </c>
      <c r="E25" s="426">
        <f>'memória de cálculo'!H100</f>
        <v>45.47</v>
      </c>
      <c r="F25" s="436" t="s">
        <v>87</v>
      </c>
      <c r="G25" s="440">
        <v>43.62</v>
      </c>
      <c r="H25" s="425">
        <f t="shared" si="12"/>
        <v>52.549014</v>
      </c>
      <c r="I25" s="425">
        <f t="shared" si="8"/>
        <v>1983.4013999999997</v>
      </c>
      <c r="J25" s="425">
        <f t="shared" si="9"/>
        <v>2389.4036665799999</v>
      </c>
    </row>
    <row r="26" spans="1:10" s="423" customFormat="1" ht="45" x14ac:dyDescent="0.25">
      <c r="A26" s="441" t="s">
        <v>1444</v>
      </c>
      <c r="B26" s="435" t="s">
        <v>1087</v>
      </c>
      <c r="C26" s="435">
        <v>95241</v>
      </c>
      <c r="D26" s="424" t="s">
        <v>1400</v>
      </c>
      <c r="E26" s="426">
        <f>'memória de cálculo'!H109</f>
        <v>28.130000000000003</v>
      </c>
      <c r="F26" s="436" t="s">
        <v>87</v>
      </c>
      <c r="G26" s="440">
        <v>29.69</v>
      </c>
      <c r="H26" s="425">
        <f t="shared" si="12"/>
        <v>35.767543000000003</v>
      </c>
      <c r="I26" s="425">
        <f t="shared" si="8"/>
        <v>835.17970000000014</v>
      </c>
      <c r="J26" s="425">
        <f t="shared" si="9"/>
        <v>1006.1409845900002</v>
      </c>
    </row>
    <row r="27" spans="1:10" s="423" customFormat="1" ht="15.6" x14ac:dyDescent="0.3">
      <c r="A27" s="427" t="s">
        <v>396</v>
      </c>
      <c r="B27" s="427"/>
      <c r="C27" s="427"/>
      <c r="D27" s="428" t="s">
        <v>23</v>
      </c>
      <c r="E27" s="429"/>
      <c r="F27" s="428"/>
      <c r="G27" s="430"/>
      <c r="H27" s="430"/>
      <c r="I27" s="499"/>
      <c r="J27" s="431">
        <f>SUM(J28:J29)</f>
        <v>9945.7716566600029</v>
      </c>
    </row>
    <row r="28" spans="1:10" s="423" customFormat="1" ht="60" x14ac:dyDescent="0.25">
      <c r="A28" s="441" t="s">
        <v>1227</v>
      </c>
      <c r="B28" s="432" t="s">
        <v>1146</v>
      </c>
      <c r="C28" s="435" t="s">
        <v>1427</v>
      </c>
      <c r="D28" s="424" t="s">
        <v>1428</v>
      </c>
      <c r="E28" s="426">
        <f>'memória de cálculo'!H119</f>
        <v>1.5700000000000003</v>
      </c>
      <c r="F28" s="436" t="s">
        <v>82</v>
      </c>
      <c r="G28" s="440">
        <v>2835.22</v>
      </c>
      <c r="H28" s="425">
        <f t="shared" ref="H28:H29" si="13">G28*$K$7</f>
        <v>3415.5895340000002</v>
      </c>
      <c r="I28" s="425">
        <f t="shared" si="8"/>
        <v>4451.2954000000009</v>
      </c>
      <c r="J28" s="425">
        <f t="shared" si="9"/>
        <v>5362.4755683800013</v>
      </c>
    </row>
    <row r="29" spans="1:10" s="423" customFormat="1" ht="45" x14ac:dyDescent="0.25">
      <c r="A29" s="441" t="s">
        <v>1445</v>
      </c>
      <c r="B29" s="432" t="s">
        <v>1146</v>
      </c>
      <c r="C29" s="435" t="s">
        <v>1429</v>
      </c>
      <c r="D29" s="424" t="s">
        <v>1430</v>
      </c>
      <c r="E29" s="426">
        <f>'memória de cálculo'!H126</f>
        <v>1.56</v>
      </c>
      <c r="F29" s="436" t="s">
        <v>82</v>
      </c>
      <c r="G29" s="440">
        <v>2438.79</v>
      </c>
      <c r="H29" s="425">
        <f t="shared" si="13"/>
        <v>2938.0103130000002</v>
      </c>
      <c r="I29" s="425">
        <f t="shared" si="8"/>
        <v>3804.5124000000001</v>
      </c>
      <c r="J29" s="425">
        <f t="shared" si="9"/>
        <v>4583.2960882800007</v>
      </c>
    </row>
    <row r="30" spans="1:10" s="423" customFormat="1" ht="15.6" x14ac:dyDescent="0.3">
      <c r="A30" s="427" t="s">
        <v>394</v>
      </c>
      <c r="B30" s="427"/>
      <c r="C30" s="427"/>
      <c r="D30" s="428" t="s">
        <v>1440</v>
      </c>
      <c r="E30" s="429"/>
      <c r="F30" s="428"/>
      <c r="G30" s="430"/>
      <c r="H30" s="430"/>
      <c r="I30" s="499"/>
      <c r="J30" s="431">
        <f>SUM(J31:J33)</f>
        <v>28017.677300619998</v>
      </c>
    </row>
    <row r="31" spans="1:10" s="423" customFormat="1" ht="45" x14ac:dyDescent="0.25">
      <c r="A31" s="441" t="s">
        <v>1230</v>
      </c>
      <c r="B31" s="435" t="s">
        <v>1146</v>
      </c>
      <c r="C31" s="435" t="s">
        <v>1401</v>
      </c>
      <c r="D31" s="424" t="s">
        <v>1402</v>
      </c>
      <c r="E31" s="426">
        <f>'memória de cálculo'!H135</f>
        <v>141.98999999999998</v>
      </c>
      <c r="F31" s="436" t="s">
        <v>87</v>
      </c>
      <c r="G31" s="440">
        <v>45.78</v>
      </c>
      <c r="H31" s="425">
        <f t="shared" ref="H31:H33" si="14">G31*$K$7</f>
        <v>55.151166000000003</v>
      </c>
      <c r="I31" s="425">
        <f t="shared" si="8"/>
        <v>6500.3021999999992</v>
      </c>
      <c r="J31" s="425">
        <f t="shared" si="9"/>
        <v>7830.9140603399992</v>
      </c>
    </row>
    <row r="32" spans="1:10" s="423" customFormat="1" ht="60" x14ac:dyDescent="0.25">
      <c r="A32" s="441" t="s">
        <v>1446</v>
      </c>
      <c r="B32" s="435" t="s">
        <v>1087</v>
      </c>
      <c r="C32" s="435">
        <v>87893</v>
      </c>
      <c r="D32" s="424" t="s">
        <v>1403</v>
      </c>
      <c r="E32" s="426">
        <f>'memória de cálculo'!H142</f>
        <v>332.21</v>
      </c>
      <c r="F32" s="436" t="s">
        <v>87</v>
      </c>
      <c r="G32" s="440">
        <v>6.9</v>
      </c>
      <c r="H32" s="425">
        <f t="shared" si="14"/>
        <v>8.3124300000000009</v>
      </c>
      <c r="I32" s="425">
        <f t="shared" si="8"/>
        <v>2292.2489999999998</v>
      </c>
      <c r="J32" s="425">
        <f t="shared" si="9"/>
        <v>2761.4723703</v>
      </c>
    </row>
    <row r="33" spans="1:13" s="423" customFormat="1" ht="30" x14ac:dyDescent="0.25">
      <c r="A33" s="441" t="s">
        <v>1447</v>
      </c>
      <c r="B33" s="435" t="s">
        <v>1082</v>
      </c>
      <c r="C33" s="435" t="s">
        <v>1404</v>
      </c>
      <c r="D33" s="424" t="s">
        <v>1405</v>
      </c>
      <c r="E33" s="426">
        <f>'memória de cálculo'!H147</f>
        <v>332.21</v>
      </c>
      <c r="F33" s="436" t="s">
        <v>87</v>
      </c>
      <c r="G33" s="440">
        <v>43.54</v>
      </c>
      <c r="H33" s="425">
        <f t="shared" si="14"/>
        <v>52.452638</v>
      </c>
      <c r="I33" s="425">
        <f t="shared" si="8"/>
        <v>14464.4234</v>
      </c>
      <c r="J33" s="425">
        <f t="shared" si="9"/>
        <v>17425.290869979999</v>
      </c>
    </row>
    <row r="34" spans="1:13" s="423" customFormat="1" x14ac:dyDescent="0.25">
      <c r="A34" s="427" t="s">
        <v>1083</v>
      </c>
      <c r="B34" s="427"/>
      <c r="C34" s="427"/>
      <c r="D34" s="428" t="s">
        <v>1406</v>
      </c>
      <c r="E34" s="429"/>
      <c r="F34" s="428"/>
      <c r="G34" s="430"/>
      <c r="H34" s="430"/>
      <c r="I34" s="499"/>
      <c r="J34" s="431">
        <f>SUM(J35:J36)</f>
        <v>9893.3669657200007</v>
      </c>
    </row>
    <row r="35" spans="1:13" s="423" customFormat="1" x14ac:dyDescent="0.25">
      <c r="A35" s="441" t="s">
        <v>1234</v>
      </c>
      <c r="B35" s="435" t="s">
        <v>1082</v>
      </c>
      <c r="C35" s="435" t="s">
        <v>1407</v>
      </c>
      <c r="D35" s="424" t="s">
        <v>1408</v>
      </c>
      <c r="E35" s="426">
        <f>'memória de cálculo'!H156</f>
        <v>332.21</v>
      </c>
      <c r="F35" s="436" t="s">
        <v>87</v>
      </c>
      <c r="G35" s="440">
        <v>22.35</v>
      </c>
      <c r="H35" s="425">
        <f t="shared" ref="H35:H36" si="15">G35*$K$7</f>
        <v>26.925045000000004</v>
      </c>
      <c r="I35" s="425">
        <f t="shared" si="8"/>
        <v>7424.8935000000001</v>
      </c>
      <c r="J35" s="425">
        <f t="shared" si="9"/>
        <v>8944.7691994500001</v>
      </c>
    </row>
    <row r="36" spans="1:13" s="423" customFormat="1" ht="45" x14ac:dyDescent="0.25">
      <c r="A36" s="441" t="s">
        <v>1456</v>
      </c>
      <c r="B36" s="435" t="s">
        <v>1146</v>
      </c>
      <c r="C36" s="435" t="s">
        <v>1458</v>
      </c>
      <c r="D36" s="424" t="s">
        <v>1457</v>
      </c>
      <c r="E36" s="426">
        <f>'memória de cálculo'!H159</f>
        <v>22.869999999999997</v>
      </c>
      <c r="F36" s="436" t="s">
        <v>87</v>
      </c>
      <c r="G36" s="440">
        <v>34.43</v>
      </c>
      <c r="H36" s="425">
        <f t="shared" si="15"/>
        <v>41.477821000000006</v>
      </c>
      <c r="I36" s="425">
        <f t="shared" si="8"/>
        <v>787.41409999999996</v>
      </c>
      <c r="J36" s="425">
        <f t="shared" si="9"/>
        <v>948.59776627000008</v>
      </c>
    </row>
    <row r="37" spans="1:13" s="423" customFormat="1" x14ac:dyDescent="0.25">
      <c r="A37" s="427" t="s">
        <v>1237</v>
      </c>
      <c r="B37" s="427"/>
      <c r="C37" s="427"/>
      <c r="D37" s="428" t="s">
        <v>292</v>
      </c>
      <c r="E37" s="429"/>
      <c r="F37" s="428"/>
      <c r="G37" s="430"/>
      <c r="H37" s="430"/>
      <c r="I37" s="499"/>
      <c r="J37" s="431">
        <f>SUM(J38:J38)</f>
        <v>4408.2382399999997</v>
      </c>
    </row>
    <row r="38" spans="1:13" s="423" customFormat="1" ht="60" x14ac:dyDescent="0.25">
      <c r="A38" s="441" t="s">
        <v>1239</v>
      </c>
      <c r="B38" s="435" t="s">
        <v>1091</v>
      </c>
      <c r="C38" s="435">
        <v>7324</v>
      </c>
      <c r="D38" s="424" t="s">
        <v>1092</v>
      </c>
      <c r="E38" s="425">
        <f>'memória de cálculo'!H166</f>
        <v>22.869999999999997</v>
      </c>
      <c r="F38" s="436" t="s">
        <v>87</v>
      </c>
      <c r="G38" s="440">
        <v>160</v>
      </c>
      <c r="H38" s="425">
        <f t="shared" ref="H38" si="16">G38*$K$7</f>
        <v>192.75200000000001</v>
      </c>
      <c r="I38" s="425">
        <f t="shared" ref="I38" si="17">E38*G38</f>
        <v>3659.2</v>
      </c>
      <c r="J38" s="425">
        <f t="shared" ref="J38" si="18">E38*H38</f>
        <v>4408.2382399999997</v>
      </c>
    </row>
    <row r="39" spans="1:13" s="423" customFormat="1" x14ac:dyDescent="0.25">
      <c r="A39" s="427" t="s">
        <v>25</v>
      </c>
      <c r="B39" s="427"/>
      <c r="C39" s="427"/>
      <c r="D39" s="428" t="s">
        <v>1442</v>
      </c>
      <c r="E39" s="429"/>
      <c r="F39" s="428"/>
      <c r="G39" s="430"/>
      <c r="H39" s="430"/>
      <c r="I39" s="499"/>
      <c r="J39" s="431">
        <f>SUM(J40:J40)</f>
        <v>4161.0338000000002</v>
      </c>
    </row>
    <row r="40" spans="1:13" s="423" customFormat="1" ht="45" x14ac:dyDescent="0.25">
      <c r="A40" s="441" t="s">
        <v>393</v>
      </c>
      <c r="B40" s="435" t="s">
        <v>1087</v>
      </c>
      <c r="C40" s="435">
        <v>102617</v>
      </c>
      <c r="D40" s="424" t="s">
        <v>1462</v>
      </c>
      <c r="E40" s="425">
        <f>'memória de cálculo'!H172</f>
        <v>1</v>
      </c>
      <c r="F40" s="436" t="s">
        <v>1443</v>
      </c>
      <c r="G40" s="440">
        <v>3454</v>
      </c>
      <c r="H40" s="425">
        <f t="shared" ref="H40" si="19">G40*$K$7</f>
        <v>4161.0338000000002</v>
      </c>
      <c r="I40" s="425">
        <f t="shared" ref="I40" si="20">E40*G40</f>
        <v>3454</v>
      </c>
      <c r="J40" s="425">
        <f t="shared" ref="J40" si="21">E40*H40</f>
        <v>4161.0338000000002</v>
      </c>
    </row>
    <row r="41" spans="1:13" s="423" customFormat="1" x14ac:dyDescent="0.25">
      <c r="A41" s="441"/>
      <c r="B41" s="435"/>
      <c r="C41" s="435"/>
      <c r="D41" s="424"/>
      <c r="E41" s="588"/>
      <c r="F41" s="589"/>
      <c r="G41" s="590"/>
      <c r="H41" s="591"/>
      <c r="I41" s="440"/>
      <c r="J41" s="591"/>
    </row>
    <row r="42" spans="1:13" s="423" customFormat="1" ht="18" customHeight="1" x14ac:dyDescent="0.25">
      <c r="A42" s="726" t="s">
        <v>1411</v>
      </c>
      <c r="B42" s="726"/>
      <c r="C42" s="726"/>
      <c r="D42" s="726"/>
      <c r="E42" s="727"/>
      <c r="F42" s="728"/>
      <c r="G42" s="728"/>
      <c r="H42" s="729"/>
      <c r="I42" s="727"/>
      <c r="J42" s="729"/>
    </row>
    <row r="43" spans="1:13" ht="18" customHeight="1" x14ac:dyDescent="0.25">
      <c r="A43" s="726"/>
      <c r="B43" s="726"/>
      <c r="C43" s="726"/>
      <c r="D43" s="726"/>
      <c r="E43" s="727" t="s">
        <v>1392</v>
      </c>
      <c r="F43" s="728"/>
      <c r="G43" s="728"/>
      <c r="H43" s="729"/>
      <c r="I43" s="500"/>
      <c r="J43" s="500">
        <f>J9+J13+J16+J21+J27+J30+J34+J37+J39</f>
        <v>140521.69492662</v>
      </c>
      <c r="M43" s="444"/>
    </row>
    <row r="44" spans="1:13" x14ac:dyDescent="0.25">
      <c r="A44" s="445"/>
      <c r="B44" s="445"/>
      <c r="C44" s="445"/>
      <c r="E44" s="446"/>
      <c r="F44" s="445"/>
      <c r="G44" s="447"/>
      <c r="H44" s="447"/>
      <c r="I44" s="447"/>
      <c r="J44" s="445"/>
    </row>
    <row r="45" spans="1:13" x14ac:dyDescent="0.25">
      <c r="D45" s="449"/>
      <c r="J45" s="445"/>
    </row>
    <row r="46" spans="1:13" x14ac:dyDescent="0.25">
      <c r="A46" s="418"/>
      <c r="B46" s="418"/>
      <c r="C46" s="418"/>
      <c r="D46" s="448"/>
      <c r="E46" s="418"/>
      <c r="F46" s="418"/>
      <c r="G46" s="418"/>
      <c r="H46" s="418"/>
      <c r="I46" s="418"/>
      <c r="J46" s="445"/>
    </row>
    <row r="47" spans="1:13" x14ac:dyDescent="0.25">
      <c r="A47" s="721"/>
      <c r="B47" s="721"/>
      <c r="C47" s="721"/>
      <c r="D47" s="721"/>
      <c r="E47" s="721"/>
      <c r="F47" s="721"/>
      <c r="G47" s="721"/>
      <c r="H47" s="721"/>
      <c r="I47" s="721"/>
      <c r="J47" s="721"/>
    </row>
    <row r="48" spans="1:13" x14ac:dyDescent="0.25">
      <c r="E48" s="453"/>
      <c r="G48" s="454"/>
      <c r="H48" s="454"/>
      <c r="I48" s="454"/>
      <c r="J48" s="453"/>
    </row>
    <row r="49" spans="5:10" x14ac:dyDescent="0.25">
      <c r="E49" s="453"/>
      <c r="G49" s="454"/>
      <c r="H49" s="454"/>
      <c r="I49" s="454"/>
      <c r="J49" s="453"/>
    </row>
    <row r="50" spans="5:10" x14ac:dyDescent="0.25">
      <c r="E50" s="453"/>
      <c r="G50" s="454"/>
      <c r="H50" s="454"/>
      <c r="I50" s="454"/>
      <c r="J50" s="453"/>
    </row>
    <row r="51" spans="5:10" x14ac:dyDescent="0.25">
      <c r="E51" s="453"/>
      <c r="G51" s="454"/>
      <c r="H51" s="454"/>
      <c r="I51" s="454"/>
      <c r="J51" s="453"/>
    </row>
    <row r="52" spans="5:10" x14ac:dyDescent="0.25">
      <c r="E52" s="453"/>
      <c r="G52" s="454"/>
      <c r="H52" s="454"/>
      <c r="I52" s="454"/>
      <c r="J52" s="453"/>
    </row>
    <row r="53" spans="5:10" x14ac:dyDescent="0.25">
      <c r="E53" s="453"/>
      <c r="G53" s="454"/>
      <c r="H53" s="454"/>
      <c r="I53" s="454"/>
      <c r="J53" s="453"/>
    </row>
    <row r="54" spans="5:10" x14ac:dyDescent="0.25">
      <c r="E54" s="453"/>
      <c r="G54" s="454"/>
      <c r="H54" s="454"/>
      <c r="I54" s="454"/>
      <c r="J54" s="453"/>
    </row>
    <row r="55" spans="5:10" x14ac:dyDescent="0.25">
      <c r="E55" s="453"/>
      <c r="G55" s="454"/>
      <c r="H55" s="454"/>
      <c r="I55" s="454"/>
      <c r="J55" s="453"/>
    </row>
    <row r="56" spans="5:10" x14ac:dyDescent="0.25">
      <c r="E56" s="453"/>
      <c r="G56" s="454"/>
      <c r="H56" s="454"/>
      <c r="I56" s="454"/>
      <c r="J56" s="453"/>
    </row>
    <row r="57" spans="5:10" x14ac:dyDescent="0.25">
      <c r="E57" s="453"/>
      <c r="G57" s="454"/>
      <c r="H57" s="454"/>
      <c r="I57" s="454"/>
      <c r="J57" s="453"/>
    </row>
    <row r="58" spans="5:10" x14ac:dyDescent="0.25">
      <c r="E58" s="453"/>
      <c r="G58" s="454"/>
      <c r="H58" s="454"/>
      <c r="I58" s="454"/>
      <c r="J58" s="453"/>
    </row>
    <row r="59" spans="5:10" x14ac:dyDescent="0.25">
      <c r="E59" s="453"/>
      <c r="G59" s="454"/>
      <c r="H59" s="454"/>
      <c r="I59" s="454"/>
      <c r="J59" s="453"/>
    </row>
  </sheetData>
  <autoFilter ref="A7:J43"/>
  <mergeCells count="7">
    <mergeCell ref="A1:J4"/>
    <mergeCell ref="A47:J47"/>
    <mergeCell ref="A5:J6"/>
    <mergeCell ref="A42:D43"/>
    <mergeCell ref="E43:H43"/>
    <mergeCell ref="I42:J42"/>
    <mergeCell ref="E42:H42"/>
  </mergeCells>
  <phoneticPr fontId="67" type="noConversion"/>
  <printOptions horizontalCentered="1"/>
  <pageMargins left="0.39370078740157483" right="0.39370078740157483" top="0.78740157480314965" bottom="0.59055118110236227" header="0.31496062992125984" footer="0.31496062992125984"/>
  <pageSetup paperSize="9" scale="68" fitToHeight="0" orientation="landscape" horizontalDpi="360" verticalDpi="36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P172"/>
  <sheetViews>
    <sheetView showWhiteSpace="0" view="pageBreakPreview" topLeftCell="A1076" zoomScaleNormal="100" zoomScaleSheetLayoutView="100" workbookViewId="0">
      <pane ySplit="570" activePane="bottomLeft"/>
      <selection activeCell="B1076" sqref="B1076"/>
      <selection pane="bottomLeft" activeCell="I19" sqref="I19"/>
    </sheetView>
  </sheetViews>
  <sheetFormatPr defaultColWidth="9.140625" defaultRowHeight="13.5" x14ac:dyDescent="0.25"/>
  <cols>
    <col min="1" max="1" width="7.140625" style="329" customWidth="1"/>
    <col min="2" max="2" width="55.85546875" style="329" bestFit="1" customWidth="1"/>
    <col min="3" max="3" width="4" style="329" bestFit="1" customWidth="1"/>
    <col min="4" max="5" width="8.85546875" style="329" customWidth="1"/>
    <col min="6" max="6" width="10.140625" style="329" customWidth="1"/>
    <col min="7" max="7" width="11.140625" style="329" bestFit="1" customWidth="1"/>
    <col min="8" max="8" width="8.85546875" style="329" customWidth="1"/>
    <col min="9" max="9" width="12.85546875" style="329" customWidth="1"/>
    <col min="10" max="10" width="10.140625" style="329" bestFit="1" customWidth="1"/>
    <col min="11" max="15" width="9.140625" style="329"/>
    <col min="16" max="16384" width="9.140625" style="344"/>
  </cols>
  <sheetData>
    <row r="1" spans="1:16" ht="54.75" customHeight="1" x14ac:dyDescent="0.25">
      <c r="A1" s="730"/>
      <c r="B1" s="730"/>
      <c r="C1" s="730"/>
      <c r="D1" s="730"/>
      <c r="E1" s="730"/>
      <c r="F1" s="730"/>
      <c r="G1" s="730"/>
      <c r="H1" s="730"/>
    </row>
    <row r="2" spans="1:16" ht="23.25" customHeight="1" x14ac:dyDescent="0.25">
      <c r="A2" s="731"/>
      <c r="B2" s="731"/>
      <c r="C2" s="731"/>
      <c r="D2" s="731"/>
      <c r="E2" s="731"/>
      <c r="F2" s="731"/>
      <c r="G2" s="731"/>
      <c r="H2" s="731"/>
    </row>
    <row r="3" spans="1:16" s="414" customFormat="1" ht="15.75" x14ac:dyDescent="0.25">
      <c r="A3" s="732" t="s">
        <v>498</v>
      </c>
      <c r="B3" s="733"/>
      <c r="C3" s="733"/>
      <c r="D3" s="733"/>
      <c r="E3" s="733"/>
      <c r="F3" s="733"/>
      <c r="G3" s="733"/>
      <c r="H3" s="734"/>
      <c r="I3" s="413"/>
      <c r="J3" s="413"/>
      <c r="K3" s="413"/>
      <c r="L3" s="413"/>
      <c r="M3" s="413"/>
      <c r="N3" s="413"/>
      <c r="O3" s="413"/>
    </row>
    <row r="4" spans="1:16" s="414" customFormat="1" ht="15.6" x14ac:dyDescent="0.3">
      <c r="A4" s="735"/>
      <c r="B4" s="736"/>
      <c r="C4" s="736"/>
      <c r="D4" s="736"/>
      <c r="E4" s="736"/>
      <c r="F4" s="736"/>
      <c r="G4" s="736"/>
      <c r="H4" s="737"/>
      <c r="I4" s="413"/>
      <c r="J4" s="413"/>
      <c r="K4" s="413"/>
      <c r="L4" s="413"/>
      <c r="M4" s="413"/>
      <c r="N4" s="413"/>
      <c r="O4" s="413"/>
    </row>
    <row r="5" spans="1:16" s="232" customFormat="1" ht="10.15" x14ac:dyDescent="0.3">
      <c r="A5" s="233"/>
      <c r="B5" s="234"/>
      <c r="C5" s="233"/>
      <c r="D5" s="233"/>
      <c r="E5" s="233"/>
      <c r="F5" s="233"/>
      <c r="G5" s="233"/>
      <c r="H5" s="233"/>
      <c r="I5" s="231"/>
      <c r="J5" s="231"/>
      <c r="K5" s="231"/>
      <c r="L5" s="231"/>
      <c r="M5" s="231"/>
      <c r="N5" s="231"/>
      <c r="O5" s="231"/>
    </row>
    <row r="6" spans="1:16" s="240" customFormat="1" ht="35.25" customHeight="1" x14ac:dyDescent="0.25">
      <c r="A6" s="738" t="s">
        <v>1390</v>
      </c>
      <c r="B6" s="739"/>
      <c r="C6" s="739"/>
      <c r="D6" s="739"/>
      <c r="E6" s="739"/>
      <c r="F6" s="739"/>
      <c r="G6" s="739"/>
      <c r="H6" s="740"/>
      <c r="I6" s="239"/>
      <c r="J6" s="239"/>
      <c r="K6" s="239"/>
      <c r="L6" s="239"/>
      <c r="M6" s="239"/>
      <c r="N6" s="239"/>
      <c r="O6" s="239"/>
    </row>
    <row r="7" spans="1:16" s="240" customFormat="1" ht="12.75" x14ac:dyDescent="0.25">
      <c r="A7" s="241" t="s">
        <v>1385</v>
      </c>
      <c r="B7" s="242"/>
      <c r="C7" s="243"/>
      <c r="D7" s="243"/>
      <c r="E7" s="243"/>
      <c r="F7" s="243"/>
      <c r="G7" s="243"/>
      <c r="H7" s="244"/>
      <c r="I7" s="239"/>
      <c r="J7" s="239"/>
      <c r="K7" s="239"/>
      <c r="L7" s="239"/>
      <c r="M7" s="239"/>
      <c r="N7" s="239"/>
      <c r="O7" s="239"/>
    </row>
    <row r="8" spans="1:16" s="240" customFormat="1" ht="13.15" x14ac:dyDescent="0.3">
      <c r="A8" s="245" t="s">
        <v>22</v>
      </c>
      <c r="B8" s="246">
        <f ca="1">J8</f>
        <v>44820</v>
      </c>
      <c r="C8" s="247"/>
      <c r="D8" s="247"/>
      <c r="E8" s="247"/>
      <c r="F8" s="247"/>
      <c r="G8" s="247"/>
      <c r="H8" s="248"/>
      <c r="I8" s="249" t="s">
        <v>490</v>
      </c>
      <c r="J8" s="250">
        <f ca="1">TODAY()</f>
        <v>44820</v>
      </c>
      <c r="K8" s="239"/>
      <c r="L8" s="239"/>
      <c r="M8" s="239"/>
      <c r="N8" s="239"/>
      <c r="O8" s="239"/>
    </row>
    <row r="9" spans="1:16" s="232" customFormat="1" ht="10.15" x14ac:dyDescent="0.3">
      <c r="A9" s="233"/>
      <c r="B9" s="251"/>
      <c r="C9" s="233"/>
      <c r="D9" s="252"/>
      <c r="E9" s="252"/>
      <c r="F9" s="252"/>
      <c r="G9" s="252"/>
      <c r="H9" s="252"/>
      <c r="I9" s="231"/>
      <c r="J9" s="231"/>
      <c r="K9" s="231"/>
      <c r="L9" s="231"/>
      <c r="M9" s="231"/>
      <c r="N9" s="231"/>
      <c r="O9" s="231"/>
    </row>
    <row r="10" spans="1:16" s="255" customFormat="1" ht="21" customHeight="1" x14ac:dyDescent="0.25">
      <c r="A10" s="501" t="s">
        <v>0</v>
      </c>
      <c r="B10" s="501" t="s">
        <v>3</v>
      </c>
      <c r="C10" s="501" t="s">
        <v>499</v>
      </c>
      <c r="D10" s="502" t="s">
        <v>500</v>
      </c>
      <c r="E10" s="502" t="s">
        <v>501</v>
      </c>
      <c r="F10" s="502" t="s">
        <v>11</v>
      </c>
      <c r="G10" s="502" t="s">
        <v>502</v>
      </c>
      <c r="H10" s="502" t="s">
        <v>1</v>
      </c>
    </row>
    <row r="11" spans="1:16" s="260" customFormat="1" ht="10.15" x14ac:dyDescent="0.3">
      <c r="A11" s="595"/>
      <c r="B11" s="596"/>
      <c r="C11" s="595"/>
      <c r="D11" s="597"/>
      <c r="E11" s="597"/>
      <c r="F11" s="597"/>
      <c r="G11" s="597"/>
      <c r="H11" s="597"/>
    </row>
    <row r="12" spans="1:16" s="265" customFormat="1" ht="10.15" x14ac:dyDescent="0.3">
      <c r="A12" s="593" t="str">
        <f>ORÇAMENTO!A9</f>
        <v>1.0</v>
      </c>
      <c r="B12" s="598" t="str">
        <f>ORÇAMENTO!D9</f>
        <v>REVESTIMENTOS - PISO ÁREA EXTERNA</v>
      </c>
      <c r="C12" s="593"/>
      <c r="D12" s="594"/>
      <c r="E12" s="594"/>
      <c r="F12" s="594"/>
      <c r="G12" s="594"/>
      <c r="H12" s="594"/>
      <c r="J12" s="270"/>
      <c r="K12" s="270"/>
      <c r="L12" s="270"/>
      <c r="M12" s="270"/>
      <c r="N12" s="270"/>
      <c r="O12" s="270"/>
      <c r="P12" s="270"/>
    </row>
    <row r="13" spans="1:16" s="270" customFormat="1" ht="10.15" x14ac:dyDescent="0.3">
      <c r="A13" s="595"/>
      <c r="B13" s="599"/>
      <c r="C13" s="595"/>
      <c r="D13" s="597"/>
      <c r="E13" s="597"/>
      <c r="F13" s="597"/>
      <c r="G13" s="597"/>
      <c r="H13" s="597"/>
    </row>
    <row r="14" spans="1:16" s="265" customFormat="1" ht="22.5" x14ac:dyDescent="0.25">
      <c r="A14" s="516" t="str">
        <f>ORÇAMENTO!A10</f>
        <v>1.1</v>
      </c>
      <c r="B14" s="600" t="str">
        <f>ORÇAMENTO!D10</f>
        <v>ATERRO COM PÓ DE PEDRA, ESPALHAMENTO E COMPACTAÇÃO MECÂNICA, C/ CONTROLE, MAT. DE AQUISIÇÃO</v>
      </c>
      <c r="C14" s="516" t="str">
        <f>ORÇAMENTO!F10</f>
        <v>M³</v>
      </c>
      <c r="D14" s="518"/>
      <c r="E14" s="518"/>
      <c r="F14" s="518"/>
      <c r="G14" s="518"/>
      <c r="H14" s="518"/>
      <c r="J14" s="347"/>
      <c r="K14" s="347"/>
      <c r="L14" s="347"/>
      <c r="M14" s="347"/>
      <c r="N14" s="347"/>
      <c r="O14" s="347"/>
      <c r="P14" s="347"/>
    </row>
    <row r="15" spans="1:16" s="270" customFormat="1" ht="11.25" x14ac:dyDescent="0.25">
      <c r="A15" s="596"/>
      <c r="B15" s="601"/>
      <c r="C15" s="596"/>
      <c r="D15" s="602" t="s">
        <v>1439</v>
      </c>
      <c r="E15" s="602"/>
      <c r="F15" s="602"/>
      <c r="G15" s="602" t="s">
        <v>1414</v>
      </c>
      <c r="H15" s="602"/>
      <c r="J15" s="291"/>
      <c r="K15" s="291"/>
      <c r="L15" s="291"/>
      <c r="M15" s="291"/>
      <c r="N15" s="291"/>
      <c r="O15" s="291"/>
      <c r="P15" s="291"/>
    </row>
    <row r="16" spans="1:16" s="265" customFormat="1" ht="11.25" x14ac:dyDescent="0.25">
      <c r="A16" s="603"/>
      <c r="B16" s="604" t="s">
        <v>1438</v>
      </c>
      <c r="C16" s="603"/>
      <c r="D16" s="605">
        <v>144.74</v>
      </c>
      <c r="E16" s="606"/>
      <c r="F16" s="606"/>
      <c r="G16" s="605">
        <v>0.2</v>
      </c>
      <c r="H16" s="602">
        <f>TRUNC(PRODUCT(D16:G16),2)</f>
        <v>28.94</v>
      </c>
      <c r="J16" s="347"/>
      <c r="K16" s="347"/>
      <c r="L16" s="347"/>
      <c r="M16" s="347"/>
      <c r="N16" s="347"/>
      <c r="O16" s="347"/>
      <c r="P16" s="347"/>
    </row>
    <row r="17" spans="1:16" s="265" customFormat="1" ht="10.15" x14ac:dyDescent="0.3">
      <c r="A17" s="603"/>
      <c r="B17" s="607"/>
      <c r="C17" s="603"/>
      <c r="D17" s="606"/>
      <c r="E17" s="606"/>
      <c r="F17" s="606"/>
      <c r="G17" s="608" t="str">
        <f>"Total item"&amp;A14</f>
        <v>Total item1.1</v>
      </c>
      <c r="H17" s="609">
        <f>SUM(H16)</f>
        <v>28.94</v>
      </c>
      <c r="J17" s="347"/>
      <c r="K17" s="347"/>
      <c r="L17" s="347"/>
      <c r="M17" s="347"/>
      <c r="N17" s="347"/>
      <c r="O17" s="347"/>
      <c r="P17" s="347"/>
    </row>
    <row r="18" spans="1:16" s="265" customFormat="1" ht="10.15" x14ac:dyDescent="0.3">
      <c r="A18" s="603"/>
      <c r="B18" s="610"/>
      <c r="C18" s="603"/>
      <c r="D18" s="606"/>
      <c r="E18" s="606"/>
      <c r="F18" s="606"/>
      <c r="G18" s="606"/>
      <c r="H18" s="606"/>
      <c r="J18" s="347"/>
      <c r="K18" s="347"/>
      <c r="L18" s="347"/>
      <c r="M18" s="347"/>
      <c r="N18" s="347"/>
      <c r="O18" s="347"/>
      <c r="P18" s="347"/>
    </row>
    <row r="19" spans="1:16" s="275" customFormat="1" ht="40.9" x14ac:dyDescent="0.3">
      <c r="A19" s="516" t="str">
        <f>ORÇAMENTO!A11</f>
        <v>1.2</v>
      </c>
      <c r="B19" s="600" t="str">
        <f>ORÇAMENTO!D11</f>
        <v>REGULARIZACAO DE CONTRA-PISO PARA REVESTIMENTO
DE PISOS COM TACOS, ALCATIFAS, PAVIFLEX, ETC. EMPREGANDO ARGAMASSA DE CIMENTO E AREIA NO TRACO 1 4, COM 3,0 CM DE ESPESSURA.</v>
      </c>
      <c r="C19" s="516" t="str">
        <f>ORÇAMENTO!F11</f>
        <v>M²</v>
      </c>
      <c r="D19" s="518"/>
      <c r="E19" s="518"/>
      <c r="F19" s="518"/>
      <c r="G19" s="518"/>
      <c r="H19" s="518"/>
    </row>
    <row r="20" spans="1:16" s="275" customFormat="1" ht="10.15" x14ac:dyDescent="0.3">
      <c r="A20" s="611"/>
      <c r="B20" s="612" t="str">
        <f>G17</f>
        <v>Total item1.1</v>
      </c>
      <c r="C20" s="596"/>
      <c r="D20" s="602">
        <v>443.11</v>
      </c>
      <c r="E20" s="602"/>
      <c r="F20" s="602"/>
      <c r="G20" s="602"/>
      <c r="H20" s="602">
        <f t="shared" ref="H20" si="0">TRUNC(PRODUCT(D20:G20),2)</f>
        <v>443.11</v>
      </c>
    </row>
    <row r="21" spans="1:16" s="281" customFormat="1" ht="10.15" x14ac:dyDescent="0.3">
      <c r="A21" s="596"/>
      <c r="B21" s="607"/>
      <c r="C21" s="596"/>
      <c r="D21" s="602"/>
      <c r="E21" s="602"/>
      <c r="F21" s="602"/>
      <c r="G21" s="608" t="str">
        <f>"Total item"&amp;A19</f>
        <v>Total item1.2</v>
      </c>
      <c r="H21" s="613">
        <f>SUM(H20:H20)</f>
        <v>443.11</v>
      </c>
    </row>
    <row r="22" spans="1:16" s="291" customFormat="1" ht="10.15" x14ac:dyDescent="0.3">
      <c r="A22" s="614"/>
      <c r="B22" s="615"/>
      <c r="C22" s="614"/>
      <c r="D22" s="616"/>
      <c r="E22" s="617"/>
      <c r="F22" s="616"/>
      <c r="G22" s="616"/>
      <c r="H22" s="616"/>
      <c r="J22" s="329"/>
      <c r="K22" s="329"/>
      <c r="L22" s="329"/>
      <c r="M22" s="329"/>
      <c r="N22" s="329"/>
      <c r="O22" s="329"/>
      <c r="P22" s="329"/>
    </row>
    <row r="23" spans="1:16" s="340" customFormat="1" ht="45" x14ac:dyDescent="0.25">
      <c r="A23" s="516" t="str">
        <f>ORÇAMENTO!A12</f>
        <v>1.3</v>
      </c>
      <c r="B23" s="600" t="str">
        <f>ORÇAMENTO!D12</f>
        <v xml:space="preserve">EXECUÇÃO DE PÁTIO/ESTACIONAMENTO EM PISO INTERTRAVADO, COM BLOCO RETANGULAR COLORIDO DE 20 X 10 CM, ESPESSURA 8 CM. AF_12/2015
</v>
      </c>
      <c r="C23" s="516" t="str">
        <f>ORÇAMENTO!F12</f>
        <v>M²</v>
      </c>
      <c r="D23" s="518"/>
      <c r="E23" s="518"/>
      <c r="F23" s="518"/>
      <c r="G23" s="518"/>
      <c r="H23" s="518"/>
    </row>
    <row r="24" spans="1:16" s="281" customFormat="1" ht="11.25" x14ac:dyDescent="0.25">
      <c r="A24" s="596"/>
      <c r="B24" s="618"/>
      <c r="C24" s="596"/>
      <c r="D24" s="602" t="s">
        <v>1439</v>
      </c>
      <c r="E24" s="602"/>
      <c r="F24" s="602"/>
      <c r="G24" s="602"/>
      <c r="H24" s="602"/>
    </row>
    <row r="25" spans="1:16" s="281" customFormat="1" ht="10.15" x14ac:dyDescent="0.3">
      <c r="A25" s="596"/>
      <c r="B25" s="618" t="str">
        <f>G21</f>
        <v>Total item1.2</v>
      </c>
      <c r="C25" s="596"/>
      <c r="D25" s="602">
        <f>H21</f>
        <v>443.11</v>
      </c>
      <c r="E25" s="602"/>
      <c r="F25" s="602"/>
      <c r="G25" s="602"/>
      <c r="H25" s="602">
        <f>TRUNC(PRODUCT(D25:G25),2)</f>
        <v>443.11</v>
      </c>
      <c r="J25" s="329"/>
    </row>
    <row r="26" spans="1:16" s="281" customFormat="1" ht="10.15" x14ac:dyDescent="0.3">
      <c r="A26" s="596"/>
      <c r="B26" s="607"/>
      <c r="C26" s="596"/>
      <c r="D26" s="602"/>
      <c r="E26" s="619"/>
      <c r="F26" s="602"/>
      <c r="G26" s="608" t="str">
        <f>"Total item"&amp;A23</f>
        <v>Total item1.3</v>
      </c>
      <c r="H26" s="609">
        <f>SUM(H24:H25)</f>
        <v>443.11</v>
      </c>
      <c r="J26" s="329"/>
      <c r="K26" s="329"/>
      <c r="L26" s="329"/>
      <c r="M26" s="329"/>
      <c r="N26" s="329"/>
      <c r="O26" s="329"/>
      <c r="P26" s="329"/>
    </row>
    <row r="27" spans="1:16" s="270" customFormat="1" ht="10.15" x14ac:dyDescent="0.3">
      <c r="A27" s="595"/>
      <c r="B27" s="620"/>
      <c r="C27" s="595"/>
      <c r="D27" s="597"/>
      <c r="E27" s="597"/>
      <c r="F27" s="597"/>
      <c r="G27" s="597"/>
      <c r="H27" s="597"/>
      <c r="J27" s="329"/>
      <c r="K27" s="329"/>
      <c r="L27" s="329"/>
      <c r="M27" s="329"/>
      <c r="N27" s="329"/>
      <c r="O27" s="329"/>
      <c r="P27" s="329"/>
    </row>
    <row r="28" spans="1:16" s="343" customFormat="1" ht="12" customHeight="1" x14ac:dyDescent="0.3">
      <c r="A28" s="513" t="str">
        <f>ORÇAMENTO!A13</f>
        <v>2.0</v>
      </c>
      <c r="B28" s="621" t="str">
        <f>ORÇAMENTO!D13</f>
        <v>JARDINAGEM- ÁREA EXTERNA</v>
      </c>
      <c r="C28" s="513"/>
      <c r="D28" s="622"/>
      <c r="E28" s="622"/>
      <c r="F28" s="622"/>
      <c r="G28" s="622"/>
      <c r="H28" s="622"/>
      <c r="J28" s="329"/>
    </row>
    <row r="29" spans="1:16" s="364" customFormat="1" ht="10.15" x14ac:dyDescent="0.3">
      <c r="A29" s="603"/>
      <c r="B29" s="610"/>
      <c r="C29" s="603"/>
      <c r="D29" s="606"/>
      <c r="E29" s="606"/>
      <c r="F29" s="606"/>
      <c r="G29" s="606"/>
      <c r="H29" s="606"/>
      <c r="J29" s="365"/>
      <c r="K29" s="365"/>
      <c r="L29" s="365"/>
      <c r="M29" s="365"/>
      <c r="N29" s="365"/>
      <c r="O29" s="365"/>
      <c r="P29" s="365"/>
    </row>
    <row r="30" spans="1:16" s="275" customFormat="1" ht="10.15" x14ac:dyDescent="0.3">
      <c r="A30" s="516" t="str">
        <f>ORÇAMENTO!A14</f>
        <v>2.1</v>
      </c>
      <c r="B30" s="600" t="str">
        <f>ORÇAMENTO!D14</f>
        <v>GRAMA EM PLACAS E=6 CM FORNECIMENTO E PLANTIO</v>
      </c>
      <c r="C30" s="623" t="str">
        <f>ORÇAMENTO!F14</f>
        <v>M²</v>
      </c>
      <c r="D30" s="518"/>
      <c r="E30" s="518"/>
      <c r="F30" s="518"/>
      <c r="G30" s="518"/>
      <c r="H30" s="518"/>
      <c r="L30" s="385"/>
    </row>
    <row r="31" spans="1:16" s="281" customFormat="1" ht="11.25" x14ac:dyDescent="0.25">
      <c r="A31" s="596"/>
      <c r="B31" s="624" t="s">
        <v>1386</v>
      </c>
      <c r="C31" s="596"/>
      <c r="D31" s="602">
        <v>8.18</v>
      </c>
      <c r="E31" s="602"/>
      <c r="F31" s="602"/>
      <c r="G31" s="602"/>
      <c r="H31" s="602">
        <f>TRUNC(PRODUCT(D31:G31),2)</f>
        <v>8.18</v>
      </c>
    </row>
    <row r="32" spans="1:16" s="281" customFormat="1" ht="10.15" x14ac:dyDescent="0.3">
      <c r="A32" s="596"/>
      <c r="B32" s="607" t="str">
        <f>"Total item "&amp;A30</f>
        <v>Total item 2.1</v>
      </c>
      <c r="C32" s="596"/>
      <c r="D32" s="602"/>
      <c r="E32" s="619"/>
      <c r="F32" s="602"/>
      <c r="G32" s="608" t="str">
        <f>"Total item"&amp;A30</f>
        <v>Total item2.1</v>
      </c>
      <c r="H32" s="609">
        <f>SUM(H30:H31)</f>
        <v>8.18</v>
      </c>
      <c r="I32" s="352">
        <f>'[18]BM 07'!K304</f>
        <v>0</v>
      </c>
      <c r="J32" s="353"/>
      <c r="K32" s="354"/>
      <c r="L32" s="375"/>
      <c r="M32" s="329"/>
      <c r="N32" s="329"/>
      <c r="O32" s="329"/>
      <c r="P32" s="329"/>
    </row>
    <row r="33" spans="1:16" s="364" customFormat="1" ht="10.15" x14ac:dyDescent="0.3">
      <c r="A33" s="603"/>
      <c r="B33" s="610"/>
      <c r="C33" s="603"/>
      <c r="D33" s="606"/>
      <c r="E33" s="606"/>
      <c r="F33" s="606"/>
      <c r="G33" s="606"/>
      <c r="H33" s="606"/>
      <c r="J33" s="365"/>
      <c r="K33" s="365"/>
      <c r="L33" s="365"/>
      <c r="M33" s="365"/>
      <c r="N33" s="365"/>
      <c r="O33" s="365"/>
      <c r="P33" s="365"/>
    </row>
    <row r="34" spans="1:16" s="365" customFormat="1" ht="15" customHeight="1" x14ac:dyDescent="0.3">
      <c r="A34" s="513" t="str">
        <f>ORÇAMENTO!A15</f>
        <v>3.0</v>
      </c>
      <c r="B34" s="621" t="str">
        <f>ORÇAMENTO!D15</f>
        <v>MURO</v>
      </c>
      <c r="C34" s="513"/>
      <c r="D34" s="622"/>
      <c r="E34" s="622"/>
      <c r="F34" s="622"/>
      <c r="G34" s="622"/>
      <c r="H34" s="622"/>
      <c r="J34" s="371"/>
      <c r="K34" s="371"/>
      <c r="L34" s="371"/>
      <c r="M34" s="371"/>
      <c r="N34" s="371"/>
      <c r="O34" s="371"/>
      <c r="P34" s="371"/>
    </row>
    <row r="35" spans="1:16" ht="10.9" x14ac:dyDescent="0.3">
      <c r="A35" s="513" t="str">
        <f>ORÇAMENTO!A16</f>
        <v>3.1</v>
      </c>
      <c r="B35" s="621" t="str">
        <f>ORÇAMENTO!D16</f>
        <v>MOVIMENTO DE TERRA</v>
      </c>
      <c r="C35" s="513"/>
      <c r="D35" s="622"/>
      <c r="E35" s="622"/>
      <c r="F35" s="622"/>
      <c r="G35" s="622"/>
      <c r="H35" s="622"/>
    </row>
    <row r="36" spans="1:16" ht="10.9" x14ac:dyDescent="0.3">
      <c r="A36" s="608"/>
      <c r="B36" s="608"/>
      <c r="C36" s="608"/>
      <c r="D36" s="608"/>
      <c r="E36" s="608"/>
      <c r="F36" s="608"/>
      <c r="G36" s="608"/>
      <c r="H36" s="608"/>
    </row>
    <row r="37" spans="1:16" ht="22.5" x14ac:dyDescent="0.25">
      <c r="A37" s="516" t="str">
        <f>ORÇAMENTO!A17</f>
        <v>3.1.1</v>
      </c>
      <c r="B37" s="600" t="str">
        <f>ORÇAMENTO!D17</f>
        <v>ESCAVAÇÃO MANUAL PARA BLOCO DE COROAMENTO OU SAPATA (INCLUINDO ESCAVAÇÃO PARA COLOCAÇÃO DE FÔRMAS). AF_06/2017</v>
      </c>
      <c r="C37" s="623" t="str">
        <f>ORÇAMENTO!F17</f>
        <v>m³</v>
      </c>
      <c r="D37" s="518"/>
      <c r="E37" s="518"/>
      <c r="F37" s="518"/>
      <c r="G37" s="518"/>
      <c r="H37" s="518"/>
    </row>
    <row r="38" spans="1:16" ht="10.9" x14ac:dyDescent="0.3">
      <c r="A38" s="608"/>
      <c r="B38" s="608"/>
      <c r="C38" s="608"/>
      <c r="D38" s="608" t="s">
        <v>1412</v>
      </c>
      <c r="E38" s="608" t="s">
        <v>1413</v>
      </c>
      <c r="F38" s="608" t="s">
        <v>1414</v>
      </c>
      <c r="G38" s="608" t="s">
        <v>426</v>
      </c>
      <c r="H38" s="608"/>
    </row>
    <row r="39" spans="1:16" x14ac:dyDescent="0.25">
      <c r="A39" s="608"/>
      <c r="B39" s="608" t="s">
        <v>508</v>
      </c>
      <c r="C39" s="608" t="s">
        <v>82</v>
      </c>
      <c r="D39" s="608"/>
      <c r="E39" s="608"/>
      <c r="F39" s="608"/>
      <c r="G39" s="608"/>
      <c r="H39" s="608"/>
    </row>
    <row r="40" spans="1:16" ht="10.9" x14ac:dyDescent="0.3">
      <c r="A40" s="608"/>
      <c r="B40" s="608" t="s">
        <v>1415</v>
      </c>
      <c r="C40" s="608"/>
      <c r="D40" s="625">
        <v>0.6</v>
      </c>
      <c r="E40" s="625">
        <v>0.6</v>
      </c>
      <c r="F40" s="608">
        <v>0.75</v>
      </c>
      <c r="G40" s="608">
        <v>10</v>
      </c>
      <c r="H40" s="608">
        <f>ROUND(PRODUCT(D40:G40),2)</f>
        <v>2.7</v>
      </c>
    </row>
    <row r="41" spans="1:16" ht="10.9" x14ac:dyDescent="0.3">
      <c r="A41" s="608"/>
      <c r="B41" s="608" t="s">
        <v>1416</v>
      </c>
      <c r="C41" s="608"/>
      <c r="D41" s="625">
        <v>0.6</v>
      </c>
      <c r="E41" s="625">
        <v>0.6</v>
      </c>
      <c r="F41" s="608">
        <v>0.75</v>
      </c>
      <c r="G41" s="608">
        <v>12</v>
      </c>
      <c r="H41" s="608">
        <f>ROUND(PRODUCT(D41:G41),2)</f>
        <v>3.24</v>
      </c>
    </row>
    <row r="42" spans="1:16" ht="10.9" x14ac:dyDescent="0.3">
      <c r="A42" s="608"/>
      <c r="B42" s="608" t="s">
        <v>1431</v>
      </c>
      <c r="C42" s="608"/>
      <c r="D42" s="625">
        <v>0.6</v>
      </c>
      <c r="E42" s="625">
        <v>0.6</v>
      </c>
      <c r="F42" s="608">
        <v>0.75</v>
      </c>
      <c r="G42" s="608">
        <v>2</v>
      </c>
      <c r="H42" s="608">
        <f>ROUND(PRODUCT(D42:G42),2)</f>
        <v>0.54</v>
      </c>
    </row>
    <row r="43" spans="1:16" ht="10.9" x14ac:dyDescent="0.3">
      <c r="A43" s="608"/>
      <c r="B43" s="608"/>
      <c r="C43" s="608"/>
      <c r="D43" s="608"/>
      <c r="E43" s="608"/>
      <c r="F43" s="608"/>
      <c r="G43" s="608" t="str">
        <f>"Total item"&amp;A37</f>
        <v>Total item3.1.1</v>
      </c>
      <c r="H43" s="608">
        <f>SUM(H39:H42)</f>
        <v>6.48</v>
      </c>
    </row>
    <row r="44" spans="1:16" ht="10.9" x14ac:dyDescent="0.3">
      <c r="A44" s="608"/>
      <c r="B44" s="608"/>
      <c r="C44" s="608"/>
      <c r="D44" s="608"/>
      <c r="E44" s="608"/>
      <c r="F44" s="608"/>
      <c r="G44" s="608"/>
      <c r="H44" s="608"/>
    </row>
    <row r="45" spans="1:16" ht="22.5" x14ac:dyDescent="0.25">
      <c r="A45" s="516" t="str">
        <f>ORÇAMENTO!A18</f>
        <v>3.1.2</v>
      </c>
      <c r="B45" s="600" t="str">
        <f>ORÇAMENTO!D18</f>
        <v>ESCAVAÇÃO MANUAL DE VALA COM PROFUNDIDADE MENOR OU IGUAL A 1,30 M. AF_ 02/2021</v>
      </c>
      <c r="C45" s="623" t="str">
        <f>ORÇAMENTO!F18</f>
        <v>m³</v>
      </c>
      <c r="D45" s="518"/>
      <c r="E45" s="518"/>
      <c r="F45" s="518"/>
      <c r="G45" s="518"/>
      <c r="H45" s="518"/>
    </row>
    <row r="46" spans="1:16" ht="10.9" x14ac:dyDescent="0.3">
      <c r="A46" s="608"/>
      <c r="B46" s="608"/>
      <c r="C46" s="608"/>
      <c r="D46" s="608" t="s">
        <v>1412</v>
      </c>
      <c r="E46" s="608" t="s">
        <v>1413</v>
      </c>
      <c r="F46" s="608" t="s">
        <v>1414</v>
      </c>
      <c r="G46" s="608" t="s">
        <v>426</v>
      </c>
      <c r="H46" s="608"/>
    </row>
    <row r="47" spans="1:16" x14ac:dyDescent="0.25">
      <c r="A47" s="608"/>
      <c r="B47" s="608" t="s">
        <v>1417</v>
      </c>
      <c r="C47" s="608" t="s">
        <v>82</v>
      </c>
      <c r="D47" s="608"/>
      <c r="E47" s="608"/>
      <c r="F47" s="608"/>
      <c r="G47" s="608"/>
      <c r="H47" s="608"/>
    </row>
    <row r="48" spans="1:16" ht="10.9" x14ac:dyDescent="0.3">
      <c r="A48" s="608"/>
      <c r="B48" s="608" t="s">
        <v>1415</v>
      </c>
      <c r="C48" s="608"/>
      <c r="D48" s="608">
        <v>30.75</v>
      </c>
      <c r="E48" s="625">
        <v>0.3</v>
      </c>
      <c r="F48" s="608">
        <v>0.55000000000000004</v>
      </c>
      <c r="G48" s="608"/>
      <c r="H48" s="608">
        <f>ROUND(PRODUCT(D48:G48),2)</f>
        <v>5.07</v>
      </c>
    </row>
    <row r="49" spans="1:8" ht="10.9" x14ac:dyDescent="0.3">
      <c r="A49" s="608"/>
      <c r="B49" s="608" t="s">
        <v>1416</v>
      </c>
      <c r="C49" s="608"/>
      <c r="D49" s="625">
        <v>34.199999999999996</v>
      </c>
      <c r="E49" s="625">
        <v>0.3</v>
      </c>
      <c r="F49" s="608">
        <v>0.55000000000000004</v>
      </c>
      <c r="G49" s="608"/>
      <c r="H49" s="608">
        <f t="shared" ref="H49" si="1">ROUND(PRODUCT(D49:G49),2)</f>
        <v>5.64</v>
      </c>
    </row>
    <row r="50" spans="1:8" ht="10.9" x14ac:dyDescent="0.3">
      <c r="A50" s="608"/>
      <c r="B50" s="608"/>
      <c r="C50" s="608"/>
      <c r="D50" s="608"/>
      <c r="E50" s="608"/>
      <c r="F50" s="608"/>
      <c r="G50" s="608" t="str">
        <f>"Total item"&amp;A45</f>
        <v>Total item3.1.2</v>
      </c>
      <c r="H50" s="608">
        <f>SUM(H47:H49)</f>
        <v>10.71</v>
      </c>
    </row>
    <row r="51" spans="1:8" ht="22.5" x14ac:dyDescent="0.25">
      <c r="A51" s="516" t="str">
        <f>ORÇAMENTO!A19</f>
        <v>3.1.3</v>
      </c>
      <c r="B51" s="600" t="str">
        <f>ORÇAMENTO!D19</f>
        <v>ESCAVAÇÃO MANUAL DE VALA PARA VIGA BALDRAME (INCLUINDO ESCAVAÇÃO PARA COLOCAÇÃO DE FÔRMAS). AF_06/2017</v>
      </c>
      <c r="C51" s="623" t="str">
        <f>ORÇAMENTO!F19</f>
        <v>m³</v>
      </c>
      <c r="D51" s="518"/>
      <c r="E51" s="518"/>
      <c r="F51" s="518"/>
      <c r="G51" s="518"/>
      <c r="H51" s="518"/>
    </row>
    <row r="52" spans="1:8" ht="10.9" x14ac:dyDescent="0.3">
      <c r="A52" s="608"/>
      <c r="B52" s="608"/>
      <c r="C52" s="608"/>
      <c r="D52" s="608" t="s">
        <v>1412</v>
      </c>
      <c r="E52" s="608" t="s">
        <v>1413</v>
      </c>
      <c r="F52" s="608" t="s">
        <v>1414</v>
      </c>
      <c r="G52" s="608" t="s">
        <v>426</v>
      </c>
      <c r="H52" s="608"/>
    </row>
    <row r="53" spans="1:8" x14ac:dyDescent="0.25">
      <c r="A53" s="608"/>
      <c r="B53" s="608"/>
      <c r="C53" s="608" t="s">
        <v>82</v>
      </c>
      <c r="D53" s="608"/>
      <c r="E53" s="608"/>
      <c r="F53" s="608"/>
      <c r="G53" s="608"/>
      <c r="H53" s="608"/>
    </row>
    <row r="54" spans="1:8" ht="10.9" x14ac:dyDescent="0.3">
      <c r="A54" s="608"/>
      <c r="B54" s="608" t="s">
        <v>1415</v>
      </c>
      <c r="C54" s="608"/>
      <c r="D54" s="608">
        <v>30.75</v>
      </c>
      <c r="E54" s="625">
        <v>0.3</v>
      </c>
      <c r="F54" s="608">
        <v>0.3</v>
      </c>
      <c r="G54" s="608"/>
      <c r="H54" s="608">
        <f>ROUND(PRODUCT(D54:G54),2)</f>
        <v>2.77</v>
      </c>
    </row>
    <row r="55" spans="1:8" ht="10.9" x14ac:dyDescent="0.3">
      <c r="A55" s="608"/>
      <c r="B55" s="608" t="s">
        <v>1416</v>
      </c>
      <c r="C55" s="608"/>
      <c r="D55" s="625">
        <v>34.199999999999996</v>
      </c>
      <c r="E55" s="625">
        <v>0.3</v>
      </c>
      <c r="F55" s="608">
        <v>0.3</v>
      </c>
      <c r="G55" s="608"/>
      <c r="H55" s="608">
        <f t="shared" ref="H55" si="2">ROUND(PRODUCT(D55:G55),2)</f>
        <v>3.08</v>
      </c>
    </row>
    <row r="56" spans="1:8" ht="10.9" x14ac:dyDescent="0.3">
      <c r="A56" s="608"/>
      <c r="B56" s="608"/>
      <c r="C56" s="608"/>
      <c r="D56" s="608"/>
      <c r="E56" s="608"/>
      <c r="F56" s="608"/>
      <c r="G56" s="608" t="str">
        <f>"Total item"&amp;A51</f>
        <v>Total item3.1.3</v>
      </c>
      <c r="H56" s="608">
        <f>SUM(H53:H55)</f>
        <v>5.85</v>
      </c>
    </row>
    <row r="57" spans="1:8" ht="10.9" x14ac:dyDescent="0.3">
      <c r="A57" s="516" t="str">
        <f>ORÇAMENTO!A20</f>
        <v>3.1.4</v>
      </c>
      <c r="B57" s="600" t="str">
        <f>ORÇAMENTO!D20</f>
        <v>REATERRO MANUAL APILOADO COM SOQUETE. AF_10/2017</v>
      </c>
      <c r="C57" s="623" t="str">
        <f>ORÇAMENTO!F20</f>
        <v>m³</v>
      </c>
      <c r="D57" s="518"/>
      <c r="E57" s="518"/>
      <c r="F57" s="518"/>
      <c r="G57" s="518"/>
      <c r="H57" s="518"/>
    </row>
    <row r="58" spans="1:8" ht="10.9" x14ac:dyDescent="0.3">
      <c r="A58" s="608"/>
      <c r="B58" s="608"/>
      <c r="C58" s="608"/>
      <c r="D58" s="608" t="s">
        <v>1412</v>
      </c>
      <c r="E58" s="608" t="s">
        <v>1413</v>
      </c>
      <c r="F58" s="608" t="s">
        <v>1414</v>
      </c>
      <c r="G58" s="608" t="s">
        <v>426</v>
      </c>
      <c r="H58" s="608"/>
    </row>
    <row r="59" spans="1:8" x14ac:dyDescent="0.25">
      <c r="A59" s="608"/>
      <c r="B59" s="608" t="s">
        <v>1417</v>
      </c>
      <c r="C59" s="608" t="s">
        <v>82</v>
      </c>
      <c r="D59" s="608"/>
      <c r="E59" s="608"/>
      <c r="F59" s="608"/>
      <c r="G59" s="608"/>
      <c r="H59" s="608"/>
    </row>
    <row r="60" spans="1:8" ht="10.9" x14ac:dyDescent="0.3">
      <c r="A60" s="608"/>
      <c r="B60" s="608" t="s">
        <v>1415</v>
      </c>
      <c r="C60" s="608"/>
      <c r="D60" s="608">
        <v>30.75</v>
      </c>
      <c r="E60" s="625">
        <v>0.1</v>
      </c>
      <c r="F60" s="608">
        <v>0.55000000000000004</v>
      </c>
      <c r="G60" s="608"/>
      <c r="H60" s="608">
        <f t="shared" ref="H60:H67" si="3">ROUND(PRODUCT(D60:G60),2)</f>
        <v>1.69</v>
      </c>
    </row>
    <row r="61" spans="1:8" ht="10.9" x14ac:dyDescent="0.3">
      <c r="A61" s="608"/>
      <c r="B61" s="608" t="s">
        <v>1416</v>
      </c>
      <c r="C61" s="608"/>
      <c r="D61" s="625">
        <v>34.199999999999996</v>
      </c>
      <c r="E61" s="625">
        <v>0.1</v>
      </c>
      <c r="F61" s="608">
        <v>0.55000000000000004</v>
      </c>
      <c r="G61" s="608"/>
      <c r="H61" s="608">
        <f t="shared" si="3"/>
        <v>1.88</v>
      </c>
    </row>
    <row r="62" spans="1:8" x14ac:dyDescent="0.25">
      <c r="A62" s="608"/>
      <c r="B62" s="608" t="s">
        <v>508</v>
      </c>
      <c r="C62" s="608" t="s">
        <v>82</v>
      </c>
      <c r="D62" s="608"/>
      <c r="E62" s="608"/>
      <c r="F62" s="608"/>
      <c r="G62" s="608"/>
      <c r="H62" s="608"/>
    </row>
    <row r="63" spans="1:8" ht="10.9" x14ac:dyDescent="0.3">
      <c r="A63" s="608"/>
      <c r="B63" s="608" t="s">
        <v>1415</v>
      </c>
      <c r="C63" s="608"/>
      <c r="D63" s="625">
        <v>0.6</v>
      </c>
      <c r="E63" s="625">
        <v>0.6</v>
      </c>
      <c r="F63" s="608">
        <v>0.55000000000000004</v>
      </c>
      <c r="G63" s="608">
        <v>10</v>
      </c>
      <c r="H63" s="608">
        <f t="shared" si="3"/>
        <v>1.98</v>
      </c>
    </row>
    <row r="64" spans="1:8" ht="10.9" x14ac:dyDescent="0.3">
      <c r="A64" s="608"/>
      <c r="B64" s="608" t="s">
        <v>1416</v>
      </c>
      <c r="C64" s="608"/>
      <c r="D64" s="625">
        <v>0.6</v>
      </c>
      <c r="E64" s="625">
        <v>0.6</v>
      </c>
      <c r="F64" s="608">
        <v>0.55000000000000004</v>
      </c>
      <c r="G64" s="608">
        <v>12</v>
      </c>
      <c r="H64" s="608">
        <f t="shared" si="3"/>
        <v>2.38</v>
      </c>
    </row>
    <row r="65" spans="1:8" ht="10.9" x14ac:dyDescent="0.3">
      <c r="A65" s="608"/>
      <c r="B65" s="608" t="s">
        <v>1431</v>
      </c>
      <c r="C65" s="608"/>
      <c r="D65" s="625">
        <v>0.6</v>
      </c>
      <c r="E65" s="625">
        <v>0.6</v>
      </c>
      <c r="F65" s="608">
        <v>0.55000000000000004</v>
      </c>
      <c r="G65" s="608">
        <v>2</v>
      </c>
      <c r="H65" s="608">
        <f t="shared" si="3"/>
        <v>0.4</v>
      </c>
    </row>
    <row r="66" spans="1:8" ht="10.9" x14ac:dyDescent="0.3">
      <c r="A66" s="608"/>
      <c r="B66" s="608" t="s">
        <v>1415</v>
      </c>
      <c r="C66" s="608"/>
      <c r="D66" s="608">
        <v>30.75</v>
      </c>
      <c r="E66" s="625">
        <v>0.1</v>
      </c>
      <c r="F66" s="608">
        <v>0.3</v>
      </c>
      <c r="G66" s="608"/>
      <c r="H66" s="608">
        <f t="shared" si="3"/>
        <v>0.92</v>
      </c>
    </row>
    <row r="67" spans="1:8" ht="10.9" x14ac:dyDescent="0.3">
      <c r="A67" s="608"/>
      <c r="B67" s="608" t="s">
        <v>1416</v>
      </c>
      <c r="C67" s="608"/>
      <c r="D67" s="625">
        <v>34.199999999999996</v>
      </c>
      <c r="E67" s="625">
        <v>0.1</v>
      </c>
      <c r="F67" s="608">
        <v>0.3</v>
      </c>
      <c r="G67" s="608"/>
      <c r="H67" s="608">
        <f t="shared" si="3"/>
        <v>1.03</v>
      </c>
    </row>
    <row r="68" spans="1:8" ht="10.9" x14ac:dyDescent="0.3">
      <c r="A68" s="608"/>
      <c r="B68" s="608"/>
      <c r="C68" s="608"/>
      <c r="D68" s="608"/>
      <c r="E68" s="608"/>
      <c r="F68" s="608"/>
      <c r="G68" s="608" t="str">
        <f>"Total item"&amp;A57</f>
        <v>Total item3.1.4</v>
      </c>
      <c r="H68" s="608">
        <f>SUM(H59:H67)</f>
        <v>10.28</v>
      </c>
    </row>
    <row r="69" spans="1:8" ht="10.9" x14ac:dyDescent="0.3">
      <c r="A69" s="608"/>
      <c r="B69" s="608"/>
      <c r="C69" s="608"/>
      <c r="D69" s="608"/>
      <c r="E69" s="608"/>
      <c r="F69" s="608"/>
      <c r="G69" s="608"/>
      <c r="H69" s="608"/>
    </row>
    <row r="70" spans="1:8" x14ac:dyDescent="0.25">
      <c r="A70" s="513" t="str">
        <f>ORÇAMENTO!A21</f>
        <v>3.2</v>
      </c>
      <c r="B70" s="621" t="s">
        <v>1398</v>
      </c>
      <c r="C70" s="513"/>
      <c r="D70" s="622"/>
      <c r="E70" s="622"/>
      <c r="F70" s="622"/>
      <c r="G70" s="622"/>
      <c r="H70" s="622"/>
    </row>
    <row r="71" spans="1:8" ht="10.9" x14ac:dyDescent="0.3">
      <c r="A71" s="608"/>
      <c r="B71" s="608"/>
      <c r="C71" s="608"/>
      <c r="D71" s="608"/>
      <c r="E71" s="608"/>
      <c r="F71" s="608"/>
      <c r="G71" s="608"/>
      <c r="H71" s="608"/>
    </row>
    <row r="72" spans="1:8" ht="30.6" x14ac:dyDescent="0.3">
      <c r="A72" s="516" t="str">
        <f>ORÇAMENTO!A22</f>
        <v>3.2.1</v>
      </c>
      <c r="B72" s="600" t="str">
        <f>ORÇAMENTO!D22</f>
        <v>CONCRETO ARMADO PRONTO, FCK 25 MPA CONDICAO A
(NBR 12655), LANCADO EM FUNDACOES E ADENSADO,
INCLUSIVE FORMA, ESCORAMENTO E FERRAGEM.</v>
      </c>
      <c r="C72" s="623" t="str">
        <f>ORÇAMENTO!F22</f>
        <v>m³</v>
      </c>
      <c r="D72" s="518"/>
      <c r="E72" s="518"/>
      <c r="F72" s="518"/>
      <c r="G72" s="518"/>
      <c r="H72" s="518"/>
    </row>
    <row r="73" spans="1:8" ht="10.9" x14ac:dyDescent="0.3">
      <c r="A73" s="608"/>
      <c r="B73" s="608"/>
      <c r="C73" s="608"/>
      <c r="D73" s="608" t="s">
        <v>1412</v>
      </c>
      <c r="E73" s="608" t="s">
        <v>1413</v>
      </c>
      <c r="F73" s="608" t="s">
        <v>1414</v>
      </c>
      <c r="G73" s="608" t="s">
        <v>426</v>
      </c>
      <c r="H73" s="608"/>
    </row>
    <row r="74" spans="1:8" x14ac:dyDescent="0.25">
      <c r="A74" s="608"/>
      <c r="B74" s="626" t="s">
        <v>1452</v>
      </c>
      <c r="C74" s="608" t="s">
        <v>82</v>
      </c>
      <c r="D74" s="608"/>
      <c r="E74" s="608"/>
      <c r="F74" s="608"/>
      <c r="G74" s="608"/>
      <c r="H74" s="608"/>
    </row>
    <row r="75" spans="1:8" ht="10.9" x14ac:dyDescent="0.3">
      <c r="A75" s="608"/>
      <c r="B75" s="627" t="s">
        <v>1415</v>
      </c>
      <c r="C75" s="608"/>
      <c r="D75" s="608">
        <v>30.75</v>
      </c>
      <c r="E75" s="625">
        <v>0.2</v>
      </c>
      <c r="F75" s="625">
        <v>0.3</v>
      </c>
      <c r="G75" s="608"/>
      <c r="H75" s="608">
        <f t="shared" ref="H75:H76" si="4">ROUND(PRODUCT(D75:G75),2)</f>
        <v>1.85</v>
      </c>
    </row>
    <row r="76" spans="1:8" ht="10.9" x14ac:dyDescent="0.3">
      <c r="A76" s="608"/>
      <c r="B76" s="627" t="s">
        <v>1416</v>
      </c>
      <c r="C76" s="608"/>
      <c r="D76" s="625">
        <v>34.199999999999996</v>
      </c>
      <c r="E76" s="625">
        <v>0.2</v>
      </c>
      <c r="F76" s="625">
        <v>0.3</v>
      </c>
      <c r="G76" s="608"/>
      <c r="H76" s="608">
        <f t="shared" si="4"/>
        <v>2.0499999999999998</v>
      </c>
    </row>
    <row r="77" spans="1:8" x14ac:dyDescent="0.25">
      <c r="A77" s="608"/>
      <c r="B77" s="626" t="s">
        <v>508</v>
      </c>
      <c r="C77" s="608" t="s">
        <v>82</v>
      </c>
      <c r="D77" s="608"/>
      <c r="E77" s="625"/>
      <c r="F77" s="625"/>
      <c r="G77" s="608"/>
      <c r="H77" s="608"/>
    </row>
    <row r="78" spans="1:8" ht="10.9" x14ac:dyDescent="0.3">
      <c r="A78" s="608"/>
      <c r="B78" s="608"/>
      <c r="C78" s="608"/>
      <c r="D78" s="625">
        <v>0.6</v>
      </c>
      <c r="E78" s="625">
        <v>0.6</v>
      </c>
      <c r="F78" s="625">
        <v>0.2</v>
      </c>
      <c r="G78" s="608">
        <f>22+2</f>
        <v>24</v>
      </c>
      <c r="H78" s="608">
        <f>ROUND(PRODUCT(D78:G78),2)</f>
        <v>1.73</v>
      </c>
    </row>
    <row r="79" spans="1:8" ht="10.9" x14ac:dyDescent="0.3">
      <c r="A79" s="608"/>
      <c r="B79" s="608"/>
      <c r="C79" s="608"/>
      <c r="D79" s="608"/>
      <c r="E79" s="608"/>
      <c r="F79" s="608"/>
      <c r="G79" s="608" t="str">
        <f>"Total item"&amp;A72</f>
        <v>Total item3.2.1</v>
      </c>
      <c r="H79" s="608">
        <f>SUM(H74:H78)</f>
        <v>5.63</v>
      </c>
    </row>
    <row r="80" spans="1:8" ht="10.9" x14ac:dyDescent="0.3">
      <c r="A80" s="608"/>
      <c r="B80" s="608"/>
      <c r="C80" s="608"/>
      <c r="D80" s="608"/>
      <c r="E80" s="608"/>
      <c r="F80" s="608"/>
      <c r="G80" s="608"/>
      <c r="H80" s="608"/>
    </row>
    <row r="81" spans="1:8" ht="30.6" x14ac:dyDescent="0.3">
      <c r="A81" s="516" t="str">
        <f>ORÇAMENTO!A23</f>
        <v>3.2.2</v>
      </c>
      <c r="B81" s="600" t="str">
        <f>ORÇAMENTO!D23</f>
        <v>CONCRETO ARMADO PRONTO, FCK 25 MPA,CONDICAO A (NBR 12655),LANCADO EM PILARES E ADENSADO,INCLUSIVE FORMA, ESCORAMENTO E FERRAGEM.</v>
      </c>
      <c r="C81" s="623" t="str">
        <f>ORÇAMENTO!F23</f>
        <v>m³</v>
      </c>
      <c r="D81" s="518"/>
      <c r="E81" s="518"/>
      <c r="F81" s="518"/>
      <c r="G81" s="518"/>
      <c r="H81" s="518"/>
    </row>
    <row r="82" spans="1:8" ht="10.9" x14ac:dyDescent="0.3">
      <c r="A82" s="608"/>
      <c r="B82" s="608"/>
      <c r="C82" s="608"/>
      <c r="D82" s="608" t="s">
        <v>1412</v>
      </c>
      <c r="E82" s="608" t="s">
        <v>1413</v>
      </c>
      <c r="F82" s="608" t="s">
        <v>1414</v>
      </c>
      <c r="G82" s="608" t="s">
        <v>426</v>
      </c>
      <c r="H82" s="608"/>
    </row>
    <row r="83" spans="1:8" x14ac:dyDescent="0.25">
      <c r="A83" s="608"/>
      <c r="B83" s="626" t="s">
        <v>1418</v>
      </c>
      <c r="C83" s="608" t="s">
        <v>82</v>
      </c>
      <c r="D83" s="608"/>
      <c r="E83" s="608"/>
      <c r="F83" s="608"/>
      <c r="G83" s="608"/>
      <c r="H83" s="608"/>
    </row>
    <row r="84" spans="1:8" ht="10.9" x14ac:dyDescent="0.3">
      <c r="A84" s="608"/>
      <c r="B84" s="627" t="s">
        <v>1415</v>
      </c>
      <c r="C84" s="608"/>
      <c r="D84" s="608">
        <v>0.22</v>
      </c>
      <c r="E84" s="625">
        <v>0.2</v>
      </c>
      <c r="F84" s="625">
        <v>0.5</v>
      </c>
      <c r="G84" s="608">
        <v>10</v>
      </c>
      <c r="H84" s="608">
        <f>ROUND(PRODUCT(D84:G84),2)</f>
        <v>0.22</v>
      </c>
    </row>
    <row r="85" spans="1:8" ht="10.9" x14ac:dyDescent="0.3">
      <c r="A85" s="608"/>
      <c r="B85" s="627" t="s">
        <v>1416</v>
      </c>
      <c r="C85" s="608"/>
      <c r="D85" s="608">
        <v>0.22</v>
      </c>
      <c r="E85" s="625">
        <v>0.2</v>
      </c>
      <c r="F85" s="625">
        <v>1.25</v>
      </c>
      <c r="G85" s="608">
        <v>12</v>
      </c>
      <c r="H85" s="608">
        <f>ROUND(PRODUCT(D85:G85),2)</f>
        <v>0.66</v>
      </c>
    </row>
    <row r="86" spans="1:8" ht="10.9" x14ac:dyDescent="0.3">
      <c r="A86" s="608"/>
      <c r="B86" s="627" t="s">
        <v>1431</v>
      </c>
      <c r="C86" s="608"/>
      <c r="D86" s="608">
        <v>0.22</v>
      </c>
      <c r="E86" s="625">
        <v>0.2</v>
      </c>
      <c r="F86" s="625">
        <v>0.5</v>
      </c>
      <c r="G86" s="608">
        <v>2</v>
      </c>
      <c r="H86" s="608">
        <f>ROUND(PRODUCT(D86:G86),2)</f>
        <v>0.04</v>
      </c>
    </row>
    <row r="87" spans="1:8" ht="10.9" x14ac:dyDescent="0.3">
      <c r="A87" s="608"/>
      <c r="B87" s="608"/>
      <c r="C87" s="608"/>
      <c r="D87" s="608"/>
      <c r="E87" s="608"/>
      <c r="F87" s="608"/>
      <c r="G87" s="608" t="str">
        <f>"Total item"&amp;A81</f>
        <v>Total item3.2.2</v>
      </c>
      <c r="H87" s="608">
        <f>SUM(H84:H86)</f>
        <v>0.92</v>
      </c>
    </row>
    <row r="88" spans="1:8" ht="10.9" x14ac:dyDescent="0.3">
      <c r="A88" s="608"/>
      <c r="B88" s="608"/>
      <c r="C88" s="608"/>
      <c r="D88" s="608"/>
      <c r="E88" s="608"/>
      <c r="F88" s="608"/>
      <c r="G88" s="608"/>
      <c r="H88" s="608"/>
    </row>
    <row r="89" spans="1:8" ht="20.45" x14ac:dyDescent="0.3">
      <c r="A89" s="516" t="str">
        <f>ORÇAMENTO!A24</f>
        <v>3.2.3</v>
      </c>
      <c r="B89" s="600" t="str">
        <f>ORÇAMENTO!D24</f>
        <v>ALVENARIA DE TIJOLOS DE 8 FUROS, ASSENTADOS E REJUNTADOS COM ARGAMASSA DE CIMENTO E AREIA NO TRACO 1:6 - 1 VEZ.</v>
      </c>
      <c r="C89" s="623" t="str">
        <f>ORÇAMENTO!F24</f>
        <v>m²</v>
      </c>
      <c r="D89" s="518"/>
      <c r="E89" s="518"/>
      <c r="F89" s="518"/>
      <c r="G89" s="518"/>
      <c r="H89" s="518"/>
    </row>
    <row r="90" spans="1:8" ht="10.9" x14ac:dyDescent="0.3">
      <c r="A90" s="608"/>
      <c r="B90" s="608" t="s">
        <v>1417</v>
      </c>
      <c r="C90" s="608"/>
      <c r="D90" s="608" t="s">
        <v>1412</v>
      </c>
      <c r="E90" s="608" t="s">
        <v>1414</v>
      </c>
      <c r="F90" s="608" t="s">
        <v>1419</v>
      </c>
      <c r="G90" s="608"/>
      <c r="H90" s="608"/>
    </row>
    <row r="91" spans="1:8" ht="10.9" x14ac:dyDescent="0.3">
      <c r="A91" s="608"/>
      <c r="B91" s="608" t="s">
        <v>1415</v>
      </c>
      <c r="C91" s="608"/>
      <c r="D91" s="608">
        <v>2.84</v>
      </c>
      <c r="E91" s="625">
        <v>0.5</v>
      </c>
      <c r="F91" s="625">
        <v>10</v>
      </c>
      <c r="G91" s="608"/>
      <c r="H91" s="608">
        <f>ROUND(PRODUCT(D91:G91),2)</f>
        <v>14.2</v>
      </c>
    </row>
    <row r="92" spans="1:8" ht="10.9" x14ac:dyDescent="0.3">
      <c r="A92" s="608"/>
      <c r="B92" s="608" t="s">
        <v>1416</v>
      </c>
      <c r="C92" s="608"/>
      <c r="D92" s="608">
        <v>2.87</v>
      </c>
      <c r="E92" s="608">
        <v>1.25</v>
      </c>
      <c r="F92" s="625">
        <v>11</v>
      </c>
      <c r="G92" s="608"/>
      <c r="H92" s="608">
        <f>ROUND(PRODUCT(D92:G92),2)</f>
        <v>39.46</v>
      </c>
    </row>
    <row r="93" spans="1:8" ht="10.9" x14ac:dyDescent="0.3">
      <c r="A93" s="608"/>
      <c r="B93" s="608"/>
      <c r="C93" s="608"/>
      <c r="D93" s="608"/>
      <c r="E93" s="608"/>
      <c r="F93" s="608"/>
      <c r="G93" s="608" t="str">
        <f>"Total item"&amp;A89</f>
        <v>Total item3.2.3</v>
      </c>
      <c r="H93" s="608">
        <f>SUM(H91:H92)</f>
        <v>53.66</v>
      </c>
    </row>
    <row r="94" spans="1:8" ht="10.9" x14ac:dyDescent="0.3">
      <c r="A94" s="608"/>
      <c r="B94" s="608"/>
      <c r="C94" s="608"/>
      <c r="D94" s="608"/>
      <c r="E94" s="608"/>
      <c r="F94" s="608"/>
      <c r="G94" s="608"/>
      <c r="H94" s="608"/>
    </row>
    <row r="95" spans="1:8" ht="22.5" x14ac:dyDescent="0.25">
      <c r="A95" s="516" t="str">
        <f>ORÇAMENTO!A25</f>
        <v>3.2.4</v>
      </c>
      <c r="B95" s="600" t="str">
        <f>ORÇAMENTO!D25</f>
        <v>IMPERMEABILIZAÇÃO DE SUPERFÍCIE COM EMULSÃO ASFÁLTICA, 2 DEMÃOS AF_06/2018</v>
      </c>
      <c r="C95" s="623" t="str">
        <f>ORÇAMENTO!F25</f>
        <v>m²</v>
      </c>
      <c r="D95" s="518"/>
      <c r="E95" s="518"/>
      <c r="F95" s="518"/>
      <c r="G95" s="518"/>
      <c r="H95" s="518"/>
    </row>
    <row r="96" spans="1:8" ht="10.9" x14ac:dyDescent="0.3">
      <c r="A96" s="608"/>
      <c r="B96" s="608"/>
      <c r="C96" s="608"/>
      <c r="D96" s="608" t="s">
        <v>1412</v>
      </c>
      <c r="E96" s="608" t="s">
        <v>1420</v>
      </c>
      <c r="F96" s="608" t="s">
        <v>1419</v>
      </c>
      <c r="G96" s="608"/>
      <c r="H96" s="608"/>
    </row>
    <row r="97" spans="1:8" ht="10.9" x14ac:dyDescent="0.3">
      <c r="A97" s="608"/>
      <c r="B97" s="626" t="s">
        <v>1453</v>
      </c>
      <c r="C97" s="608"/>
      <c r="D97" s="608"/>
      <c r="E97" s="608"/>
      <c r="F97" s="608"/>
      <c r="G97" s="608"/>
      <c r="H97" s="608"/>
    </row>
    <row r="98" spans="1:8" ht="10.9" x14ac:dyDescent="0.3">
      <c r="A98" s="608"/>
      <c r="B98" s="608" t="s">
        <v>1415</v>
      </c>
      <c r="C98" s="608"/>
      <c r="D98" s="608">
        <v>30.75</v>
      </c>
      <c r="E98" s="625">
        <v>0.7</v>
      </c>
      <c r="F98" s="608"/>
      <c r="G98" s="608"/>
      <c r="H98" s="608">
        <f t="shared" ref="H98:H99" si="5">ROUND(PRODUCT(D98:G98),2)</f>
        <v>21.53</v>
      </c>
    </row>
    <row r="99" spans="1:8" ht="10.9" x14ac:dyDescent="0.3">
      <c r="A99" s="608"/>
      <c r="B99" s="608" t="s">
        <v>1416</v>
      </c>
      <c r="C99" s="608"/>
      <c r="D99" s="625">
        <v>34.199999999999996</v>
      </c>
      <c r="E99" s="625">
        <v>0.7</v>
      </c>
      <c r="F99" s="608"/>
      <c r="G99" s="608"/>
      <c r="H99" s="608">
        <f t="shared" si="5"/>
        <v>23.94</v>
      </c>
    </row>
    <row r="100" spans="1:8" ht="10.9" x14ac:dyDescent="0.3">
      <c r="A100" s="608"/>
      <c r="B100" s="608"/>
      <c r="C100" s="608"/>
      <c r="D100" s="608"/>
      <c r="E100" s="608"/>
      <c r="F100" s="608"/>
      <c r="G100" s="608" t="str">
        <f>"Total item"&amp;A95</f>
        <v>Total item3.2.4</v>
      </c>
      <c r="H100" s="608">
        <f>SUM(H98:H99)</f>
        <v>45.47</v>
      </c>
    </row>
    <row r="101" spans="1:8" ht="10.9" x14ac:dyDescent="0.3">
      <c r="A101" s="608"/>
      <c r="B101" s="608"/>
      <c r="C101" s="608"/>
      <c r="D101" s="608"/>
      <c r="E101" s="608"/>
      <c r="F101" s="608"/>
      <c r="G101" s="608"/>
      <c r="H101" s="608"/>
    </row>
    <row r="102" spans="1:8" ht="20.45" x14ac:dyDescent="0.3">
      <c r="A102" s="516" t="str">
        <f>ORÇAMENTO!A26</f>
        <v>3.2.5</v>
      </c>
      <c r="B102" s="600" t="str">
        <f>ORÇAMENTO!D26</f>
        <v>LASTRO DE CONCRETO MAGRO, APLICADO EM PISOS, LAJES SOBRE SOLO OU RADIERS, ESPESSURA DE 5 CM. AF_07/2016</v>
      </c>
      <c r="C102" s="623" t="str">
        <f>ORÇAMENTO!F26</f>
        <v>m²</v>
      </c>
      <c r="D102" s="518"/>
      <c r="E102" s="518"/>
      <c r="F102" s="518"/>
      <c r="G102" s="518"/>
      <c r="H102" s="518"/>
    </row>
    <row r="103" spans="1:8" ht="10.9" x14ac:dyDescent="0.3">
      <c r="A103" s="608"/>
      <c r="B103" s="608"/>
      <c r="C103" s="608"/>
      <c r="D103" s="608" t="s">
        <v>1412</v>
      </c>
      <c r="E103" s="608" t="s">
        <v>1413</v>
      </c>
      <c r="F103" s="608" t="s">
        <v>426</v>
      </c>
      <c r="G103" s="608"/>
      <c r="H103" s="608"/>
    </row>
    <row r="104" spans="1:8" ht="10.9" x14ac:dyDescent="0.3">
      <c r="A104" s="608"/>
      <c r="B104" s="608" t="s">
        <v>508</v>
      </c>
      <c r="C104" s="608"/>
      <c r="D104" s="608"/>
      <c r="E104" s="608"/>
      <c r="F104" s="608"/>
      <c r="G104" s="608"/>
      <c r="H104" s="608"/>
    </row>
    <row r="105" spans="1:8" ht="10.9" x14ac:dyDescent="0.3">
      <c r="A105" s="608"/>
      <c r="B105" s="608"/>
      <c r="C105" s="608"/>
      <c r="D105" s="625">
        <v>0.6</v>
      </c>
      <c r="E105" s="625">
        <v>0.6</v>
      </c>
      <c r="F105" s="625">
        <f>22+2</f>
        <v>24</v>
      </c>
      <c r="G105" s="608"/>
      <c r="H105" s="608">
        <f t="shared" ref="H105:H108" si="6">ROUND(PRODUCT(D105:G105),2)</f>
        <v>8.64</v>
      </c>
    </row>
    <row r="106" spans="1:8" ht="10.9" x14ac:dyDescent="0.3">
      <c r="A106" s="608"/>
      <c r="B106" s="608" t="s">
        <v>1417</v>
      </c>
      <c r="C106" s="608"/>
      <c r="D106" s="608"/>
      <c r="E106" s="625"/>
      <c r="F106" s="608"/>
      <c r="G106" s="608"/>
      <c r="H106" s="608"/>
    </row>
    <row r="107" spans="1:8" ht="10.9" x14ac:dyDescent="0.3">
      <c r="A107" s="608"/>
      <c r="B107" s="608" t="s">
        <v>1415</v>
      </c>
      <c r="C107" s="608"/>
      <c r="D107" s="608">
        <v>30.75</v>
      </c>
      <c r="E107" s="625">
        <v>0.3</v>
      </c>
      <c r="F107" s="608"/>
      <c r="G107" s="608"/>
      <c r="H107" s="608">
        <f>ROUND(PRODUCT(D107:G107),2)</f>
        <v>9.23</v>
      </c>
    </row>
    <row r="108" spans="1:8" ht="10.9" x14ac:dyDescent="0.3">
      <c r="A108" s="608"/>
      <c r="B108" s="608" t="s">
        <v>1416</v>
      </c>
      <c r="C108" s="608"/>
      <c r="D108" s="625">
        <v>34.199999999999996</v>
      </c>
      <c r="E108" s="625">
        <v>0.3</v>
      </c>
      <c r="F108" s="608"/>
      <c r="G108" s="608"/>
      <c r="H108" s="608">
        <f t="shared" si="6"/>
        <v>10.26</v>
      </c>
    </row>
    <row r="109" spans="1:8" ht="10.9" x14ac:dyDescent="0.3">
      <c r="A109" s="608"/>
      <c r="B109" s="608"/>
      <c r="C109" s="608"/>
      <c r="D109" s="608"/>
      <c r="E109" s="608"/>
      <c r="F109" s="608"/>
      <c r="G109" s="608" t="str">
        <f>"Total item"&amp;A102</f>
        <v>Total item3.2.5</v>
      </c>
      <c r="H109" s="608">
        <f>SUM(H104:H108)</f>
        <v>28.130000000000003</v>
      </c>
    </row>
    <row r="110" spans="1:8" ht="10.9" x14ac:dyDescent="0.3">
      <c r="A110" s="608"/>
      <c r="B110" s="608"/>
      <c r="C110" s="608"/>
      <c r="D110" s="608"/>
      <c r="E110" s="608"/>
      <c r="F110" s="608"/>
      <c r="G110" s="608"/>
      <c r="H110" s="608"/>
    </row>
    <row r="111" spans="1:8" ht="10.9" x14ac:dyDescent="0.3">
      <c r="A111" s="513" t="str">
        <f>ORÇAMENTO!A27</f>
        <v>3.3</v>
      </c>
      <c r="B111" s="621" t="str">
        <f>ORÇAMENTO!D27</f>
        <v>ESTRUTURA</v>
      </c>
      <c r="C111" s="513"/>
      <c r="D111" s="622"/>
      <c r="E111" s="622"/>
      <c r="F111" s="622"/>
      <c r="G111" s="622"/>
      <c r="H111" s="622"/>
    </row>
    <row r="112" spans="1:8" ht="10.9" x14ac:dyDescent="0.3">
      <c r="A112" s="608"/>
      <c r="B112" s="608"/>
      <c r="C112" s="608"/>
      <c r="D112" s="608"/>
      <c r="E112" s="608"/>
      <c r="F112" s="608"/>
      <c r="G112" s="608"/>
      <c r="H112" s="608"/>
    </row>
    <row r="113" spans="1:8" ht="30.6" x14ac:dyDescent="0.3">
      <c r="A113" s="516" t="str">
        <f>ORÇAMENTO!A28</f>
        <v>3.3.1</v>
      </c>
      <c r="B113" s="600" t="str">
        <f>ORÇAMENTO!D28</f>
        <v>CONCRETO ARMADO PRONTO, FCK 25 MPA,CONDICAO A (NBR 12655),LANCADO EM PILARES E ADENSADO,INCLUSIVE FORMA, ESCORAMENTO E FERRAGEM.</v>
      </c>
      <c r="C113" s="623" t="str">
        <f>ORÇAMENTO!F28</f>
        <v>m³</v>
      </c>
      <c r="D113" s="518"/>
      <c r="E113" s="518"/>
      <c r="F113" s="518"/>
      <c r="G113" s="518"/>
      <c r="H113" s="518"/>
    </row>
    <row r="114" spans="1:8" ht="10.9" x14ac:dyDescent="0.3">
      <c r="A114" s="608"/>
      <c r="B114" s="608"/>
      <c r="C114" s="608"/>
      <c r="D114" s="608" t="s">
        <v>1412</v>
      </c>
      <c r="E114" s="608" t="s">
        <v>1413</v>
      </c>
      <c r="F114" s="608" t="s">
        <v>1414</v>
      </c>
      <c r="G114" s="608" t="s">
        <v>426</v>
      </c>
      <c r="H114" s="608"/>
    </row>
    <row r="115" spans="1:8" x14ac:dyDescent="0.25">
      <c r="A115" s="608"/>
      <c r="B115" s="608" t="s">
        <v>1421</v>
      </c>
      <c r="C115" s="608" t="s">
        <v>82</v>
      </c>
      <c r="D115" s="608"/>
      <c r="E115" s="608"/>
      <c r="F115" s="608"/>
      <c r="G115" s="608"/>
      <c r="H115" s="608"/>
    </row>
    <row r="116" spans="1:8" ht="10.9" x14ac:dyDescent="0.3">
      <c r="A116" s="608"/>
      <c r="B116" s="608" t="s">
        <v>1415</v>
      </c>
      <c r="C116" s="608"/>
      <c r="D116" s="608">
        <v>0.22</v>
      </c>
      <c r="E116" s="608">
        <v>0.12</v>
      </c>
      <c r="F116" s="625">
        <v>2.5</v>
      </c>
      <c r="G116" s="608">
        <v>10</v>
      </c>
      <c r="H116" s="608">
        <f t="shared" ref="H116:H118" si="7">ROUND(PRODUCT(D116:G116),2)</f>
        <v>0.66</v>
      </c>
    </row>
    <row r="117" spans="1:8" ht="10.9" x14ac:dyDescent="0.3">
      <c r="A117" s="608"/>
      <c r="B117" s="608" t="s">
        <v>1416</v>
      </c>
      <c r="C117" s="608"/>
      <c r="D117" s="608">
        <v>0.22</v>
      </c>
      <c r="E117" s="608">
        <v>0.12</v>
      </c>
      <c r="F117" s="625">
        <v>2.5</v>
      </c>
      <c r="G117" s="608">
        <v>12</v>
      </c>
      <c r="H117" s="608">
        <f t="shared" si="7"/>
        <v>0.79</v>
      </c>
    </row>
    <row r="118" spans="1:8" ht="10.9" x14ac:dyDescent="0.3">
      <c r="A118" s="608"/>
      <c r="B118" s="608" t="s">
        <v>1431</v>
      </c>
      <c r="C118" s="608"/>
      <c r="D118" s="608">
        <v>0.22</v>
      </c>
      <c r="E118" s="608">
        <v>0.12</v>
      </c>
      <c r="F118" s="625">
        <v>2.2999999999999998</v>
      </c>
      <c r="G118" s="608">
        <v>2</v>
      </c>
      <c r="H118" s="608">
        <f t="shared" si="7"/>
        <v>0.12</v>
      </c>
    </row>
    <row r="119" spans="1:8" ht="10.9" x14ac:dyDescent="0.3">
      <c r="A119" s="608"/>
      <c r="B119" s="608"/>
      <c r="C119" s="608"/>
      <c r="D119" s="608"/>
      <c r="E119" s="608"/>
      <c r="F119" s="608"/>
      <c r="G119" s="608" t="str">
        <f>"Total item"&amp;A113</f>
        <v>Total item3.3.1</v>
      </c>
      <c r="H119" s="608">
        <f>SUM(H115:H118)</f>
        <v>1.5700000000000003</v>
      </c>
    </row>
    <row r="120" spans="1:8" ht="10.9" x14ac:dyDescent="0.3">
      <c r="A120" s="608"/>
      <c r="B120" s="608"/>
      <c r="C120" s="608"/>
      <c r="D120" s="608"/>
      <c r="E120" s="608"/>
      <c r="F120" s="608"/>
      <c r="G120" s="608"/>
      <c r="H120" s="608"/>
    </row>
    <row r="121" spans="1:8" ht="30.6" x14ac:dyDescent="0.3">
      <c r="A121" s="516" t="str">
        <f>ORÇAMENTO!A29</f>
        <v>3.3.2</v>
      </c>
      <c r="B121" s="600" t="str">
        <f>ORÇAMENTO!D29</f>
        <v>CONCRETO ARMADO PRONTO, FCK 25 MPA,CONDICAO A (NBR 12655), LANCADO EM VIGAS E ADENSADO, INCLUSIVE FORMA, ESCORAMENTO E FERRAGEM.</v>
      </c>
      <c r="C121" s="623" t="str">
        <f>ORÇAMENTO!F29</f>
        <v>m³</v>
      </c>
      <c r="D121" s="518"/>
      <c r="E121" s="518"/>
      <c r="F121" s="518"/>
      <c r="G121" s="518"/>
      <c r="H121" s="518"/>
    </row>
    <row r="122" spans="1:8" ht="10.9" x14ac:dyDescent="0.3">
      <c r="A122" s="608"/>
      <c r="B122" s="608"/>
      <c r="C122" s="608"/>
      <c r="D122" s="608" t="s">
        <v>1412</v>
      </c>
      <c r="E122" s="608" t="s">
        <v>1413</v>
      </c>
      <c r="F122" s="608" t="s">
        <v>1414</v>
      </c>
      <c r="G122" s="608"/>
      <c r="H122" s="608"/>
    </row>
    <row r="123" spans="1:8" ht="10.9" x14ac:dyDescent="0.3">
      <c r="A123" s="608"/>
      <c r="B123" s="608"/>
      <c r="C123" s="608"/>
      <c r="D123" s="608"/>
      <c r="E123" s="608"/>
      <c r="F123" s="608"/>
      <c r="G123" s="608"/>
      <c r="H123" s="608"/>
    </row>
    <row r="124" spans="1:8" ht="10.9" x14ac:dyDescent="0.3">
      <c r="A124" s="608"/>
      <c r="B124" s="608" t="s">
        <v>1415</v>
      </c>
      <c r="C124" s="608"/>
      <c r="D124" s="608">
        <v>30.75</v>
      </c>
      <c r="E124" s="608">
        <v>0.12</v>
      </c>
      <c r="F124" s="625">
        <v>0.2</v>
      </c>
      <c r="G124" s="608"/>
      <c r="H124" s="608">
        <f t="shared" ref="H124:H125" si="8">ROUND(PRODUCT(D124:G124),2)</f>
        <v>0.74</v>
      </c>
    </row>
    <row r="125" spans="1:8" ht="10.9" x14ac:dyDescent="0.3">
      <c r="A125" s="608"/>
      <c r="B125" s="608" t="s">
        <v>1416</v>
      </c>
      <c r="C125" s="608"/>
      <c r="D125" s="625">
        <v>34.199999999999996</v>
      </c>
      <c r="E125" s="608">
        <v>0.12</v>
      </c>
      <c r="F125" s="625">
        <v>0.2</v>
      </c>
      <c r="G125" s="608"/>
      <c r="H125" s="608">
        <f t="shared" si="8"/>
        <v>0.82</v>
      </c>
    </row>
    <row r="126" spans="1:8" ht="10.9" x14ac:dyDescent="0.3">
      <c r="A126" s="608"/>
      <c r="B126" s="608"/>
      <c r="C126" s="608"/>
      <c r="D126" s="608"/>
      <c r="E126" s="608"/>
      <c r="F126" s="608"/>
      <c r="G126" s="608" t="str">
        <f>"Total item"&amp;A121</f>
        <v>Total item3.3.2</v>
      </c>
      <c r="H126" s="608">
        <f>SUM(H124:H125)</f>
        <v>1.56</v>
      </c>
    </row>
    <row r="127" spans="1:8" ht="10.9" x14ac:dyDescent="0.3">
      <c r="A127" s="608"/>
      <c r="B127" s="608"/>
      <c r="C127" s="608"/>
      <c r="D127" s="608"/>
      <c r="E127" s="608"/>
      <c r="F127" s="608"/>
      <c r="G127" s="608"/>
      <c r="H127" s="608"/>
    </row>
    <row r="128" spans="1:8" ht="10.9" x14ac:dyDescent="0.3">
      <c r="A128" s="513" t="str">
        <f>ORÇAMENTO!A30</f>
        <v>3.4</v>
      </c>
      <c r="B128" s="621" t="str">
        <f>ORÇAMENTO!D30</f>
        <v>PAREDES</v>
      </c>
      <c r="C128" s="513"/>
      <c r="D128" s="622"/>
      <c r="E128" s="622"/>
      <c r="F128" s="622"/>
      <c r="G128" s="622"/>
      <c r="H128" s="622"/>
    </row>
    <row r="129" spans="1:8" ht="10.9" x14ac:dyDescent="0.3">
      <c r="A129" s="608"/>
      <c r="B129" s="608"/>
      <c r="C129" s="608"/>
      <c r="D129" s="608"/>
      <c r="E129" s="608"/>
      <c r="F129" s="608"/>
      <c r="G129" s="608"/>
      <c r="H129" s="608"/>
    </row>
    <row r="130" spans="1:8" ht="20.45" x14ac:dyDescent="0.3">
      <c r="A130" s="516" t="str">
        <f>ORÇAMENTO!A31</f>
        <v>3.4.1</v>
      </c>
      <c r="B130" s="600" t="str">
        <f>ORÇAMENTO!D31</f>
        <v>ALVENARIA DE TIJOLOS DE 8 FUROS, ASSENTADOS E REJUNTADOS COM ARGAMASSA DE CIMENTO E AREIA NO TRACO 1:12 - 1/2 VEZ.</v>
      </c>
      <c r="C130" s="623" t="str">
        <f>ORÇAMENTO!F31</f>
        <v>m²</v>
      </c>
      <c r="D130" s="518"/>
      <c r="E130" s="518"/>
      <c r="F130" s="518"/>
      <c r="G130" s="518"/>
      <c r="H130" s="518"/>
    </row>
    <row r="131" spans="1:8" ht="10.9" x14ac:dyDescent="0.3">
      <c r="A131" s="608"/>
      <c r="B131" s="608"/>
      <c r="C131" s="608"/>
      <c r="D131" s="608" t="s">
        <v>1422</v>
      </c>
      <c r="E131" s="608" t="s">
        <v>1412</v>
      </c>
      <c r="F131" s="608" t="s">
        <v>1414</v>
      </c>
      <c r="G131" s="608" t="s">
        <v>1423</v>
      </c>
      <c r="H131" s="608"/>
    </row>
    <row r="132" spans="1:8" ht="10.9" x14ac:dyDescent="0.3">
      <c r="A132" s="608"/>
      <c r="B132" s="608" t="s">
        <v>1415</v>
      </c>
      <c r="C132" s="608"/>
      <c r="D132" s="608"/>
      <c r="E132" s="608">
        <v>28.55</v>
      </c>
      <c r="F132" s="625">
        <v>2.2999999999999998</v>
      </c>
      <c r="G132" s="608"/>
      <c r="H132" s="608">
        <f>ROUND(PRODUCT(D132:G132),2)</f>
        <v>65.67</v>
      </c>
    </row>
    <row r="133" spans="1:8" ht="10.9" x14ac:dyDescent="0.3">
      <c r="A133" s="608"/>
      <c r="B133" s="608" t="s">
        <v>1416</v>
      </c>
      <c r="C133" s="608"/>
      <c r="D133" s="608"/>
      <c r="E133" s="608">
        <v>31.559999999999995</v>
      </c>
      <c r="F133" s="625">
        <v>2.2999999999999998</v>
      </c>
      <c r="G133" s="608"/>
      <c r="H133" s="608">
        <f t="shared" ref="H133:H134" si="9">ROUND(PRODUCT(D133:G133),2)</f>
        <v>72.59</v>
      </c>
    </row>
    <row r="134" spans="1:8" ht="10.9" x14ac:dyDescent="0.3">
      <c r="A134" s="608"/>
      <c r="B134" s="608" t="s">
        <v>1454</v>
      </c>
      <c r="C134" s="608"/>
      <c r="D134" s="608"/>
      <c r="E134" s="608">
        <v>6.22</v>
      </c>
      <c r="F134" s="625">
        <v>0.6</v>
      </c>
      <c r="G134" s="608"/>
      <c r="H134" s="608">
        <f t="shared" si="9"/>
        <v>3.73</v>
      </c>
    </row>
    <row r="135" spans="1:8" ht="10.9" x14ac:dyDescent="0.3">
      <c r="A135" s="608"/>
      <c r="B135" s="608"/>
      <c r="C135" s="608"/>
      <c r="D135" s="608"/>
      <c r="E135" s="608"/>
      <c r="F135" s="608"/>
      <c r="G135" s="608" t="str">
        <f>"Total item"&amp;A130</f>
        <v>Total item3.4.1</v>
      </c>
      <c r="H135" s="608">
        <f>SUM(H132:H134)</f>
        <v>141.98999999999998</v>
      </c>
    </row>
    <row r="136" spans="1:8" ht="10.9" x14ac:dyDescent="0.3">
      <c r="A136" s="608"/>
      <c r="B136" s="608"/>
      <c r="C136" s="608"/>
      <c r="D136" s="608"/>
      <c r="E136" s="608"/>
      <c r="F136" s="608"/>
      <c r="G136" s="608"/>
      <c r="H136" s="608"/>
    </row>
    <row r="137" spans="1:8" ht="33.75" x14ac:dyDescent="0.25">
      <c r="A137" s="516" t="str">
        <f>ORÇAMENTO!A32</f>
        <v>3.4.2</v>
      </c>
      <c r="B137" s="600" t="str">
        <f>ORÇAMENTO!D32</f>
        <v>CHAPISCO APLICADO EM ALVENARIA (SEM PRESENÇA DE VÃOS) E ESTRUTURAS DE CONCRETO DE FACHADA, COM COLHER DE PEDREIRO. ARGAMASSA TRAÇO 1:3 COM PREPARO MANUAL. AF_06/2014</v>
      </c>
      <c r="C137" s="623" t="str">
        <f>ORÇAMENTO!F32</f>
        <v>m²</v>
      </c>
      <c r="D137" s="518"/>
      <c r="E137" s="518"/>
      <c r="F137" s="518"/>
      <c r="G137" s="518"/>
      <c r="H137" s="518"/>
    </row>
    <row r="138" spans="1:8" ht="10.9" x14ac:dyDescent="0.3">
      <c r="A138" s="608"/>
      <c r="B138" s="608"/>
      <c r="C138" s="608"/>
      <c r="D138" s="608" t="s">
        <v>1422</v>
      </c>
      <c r="E138" s="608" t="s">
        <v>1412</v>
      </c>
      <c r="F138" s="608" t="s">
        <v>1414</v>
      </c>
      <c r="G138" s="608" t="s">
        <v>1423</v>
      </c>
      <c r="H138" s="608"/>
    </row>
    <row r="139" spans="1:8" ht="10.9" x14ac:dyDescent="0.3">
      <c r="A139" s="608"/>
      <c r="B139" s="608" t="s">
        <v>1415</v>
      </c>
      <c r="C139" s="608"/>
      <c r="D139" s="608"/>
      <c r="E139" s="608">
        <v>30.75</v>
      </c>
      <c r="F139" s="625">
        <v>2.5</v>
      </c>
      <c r="G139" s="608">
        <v>2</v>
      </c>
      <c r="H139" s="608">
        <f t="shared" ref="H139:H141" si="10">ROUND(PRODUCT(D139:G139),2)</f>
        <v>153.75</v>
      </c>
    </row>
    <row r="140" spans="1:8" ht="10.9" x14ac:dyDescent="0.3">
      <c r="A140" s="608"/>
      <c r="B140" s="608" t="s">
        <v>1416</v>
      </c>
      <c r="C140" s="608"/>
      <c r="D140" s="608"/>
      <c r="E140" s="625">
        <v>34.199999999999996</v>
      </c>
      <c r="F140" s="625">
        <v>2.5</v>
      </c>
      <c r="G140" s="608">
        <v>2</v>
      </c>
      <c r="H140" s="608">
        <f t="shared" si="10"/>
        <v>171</v>
      </c>
    </row>
    <row r="141" spans="1:8" ht="10.9" x14ac:dyDescent="0.3">
      <c r="A141" s="608"/>
      <c r="B141" s="608" t="s">
        <v>1454</v>
      </c>
      <c r="C141" s="608"/>
      <c r="D141" s="608"/>
      <c r="E141" s="625">
        <v>6.22</v>
      </c>
      <c r="F141" s="625">
        <v>0.6</v>
      </c>
      <c r="G141" s="608">
        <v>2</v>
      </c>
      <c r="H141" s="608">
        <f t="shared" si="10"/>
        <v>7.46</v>
      </c>
    </row>
    <row r="142" spans="1:8" ht="10.9" x14ac:dyDescent="0.3">
      <c r="A142" s="608"/>
      <c r="B142" s="608"/>
      <c r="C142" s="608"/>
      <c r="D142" s="608"/>
      <c r="E142" s="608"/>
      <c r="F142" s="608"/>
      <c r="G142" s="608" t="str">
        <f>"Total item"&amp;A137</f>
        <v>Total item3.4.2</v>
      </c>
      <c r="H142" s="608">
        <f>SUM(H139:H141)</f>
        <v>332.21</v>
      </c>
    </row>
    <row r="143" spans="1:8" ht="10.9" x14ac:dyDescent="0.3">
      <c r="A143" s="608"/>
      <c r="B143" s="608"/>
      <c r="C143" s="608"/>
      <c r="D143" s="608"/>
      <c r="E143" s="608"/>
      <c r="F143" s="608"/>
      <c r="G143" s="608"/>
      <c r="H143" s="608"/>
    </row>
    <row r="144" spans="1:8" x14ac:dyDescent="0.25">
      <c r="A144" s="516" t="str">
        <f>ORÇAMENTO!A33</f>
        <v>3.4.3</v>
      </c>
      <c r="B144" s="600" t="str">
        <f>ORÇAMENTO!D33</f>
        <v>REBOCO C/ ARGAMASSA DE CIMENTO E AREIA PENEIRADA, TRAÇO 1:6</v>
      </c>
      <c r="C144" s="623" t="str">
        <f>ORÇAMENTO!F33</f>
        <v>m²</v>
      </c>
      <c r="D144" s="518"/>
      <c r="E144" s="518"/>
      <c r="F144" s="518"/>
      <c r="G144" s="518"/>
      <c r="H144" s="518"/>
    </row>
    <row r="145" spans="1:8" ht="10.9" x14ac:dyDescent="0.3">
      <c r="A145" s="608"/>
      <c r="B145" s="608"/>
      <c r="C145" s="608"/>
      <c r="D145" s="608" t="s">
        <v>1422</v>
      </c>
      <c r="E145" s="608" t="s">
        <v>1412</v>
      </c>
      <c r="F145" s="608" t="s">
        <v>1414</v>
      </c>
      <c r="G145" s="608" t="s">
        <v>1419</v>
      </c>
      <c r="H145" s="608"/>
    </row>
    <row r="146" spans="1:8" ht="10.9" x14ac:dyDescent="0.3">
      <c r="A146" s="608"/>
      <c r="B146" s="608" t="s">
        <v>1426</v>
      </c>
      <c r="C146" s="608"/>
      <c r="D146" s="608"/>
      <c r="E146" s="608"/>
      <c r="F146" s="608"/>
      <c r="G146" s="608"/>
      <c r="H146" s="608">
        <f>H142</f>
        <v>332.21</v>
      </c>
    </row>
    <row r="147" spans="1:8" ht="10.9" x14ac:dyDescent="0.3">
      <c r="A147" s="608"/>
      <c r="B147" s="608"/>
      <c r="C147" s="608"/>
      <c r="D147" s="608"/>
      <c r="E147" s="608"/>
      <c r="F147" s="608"/>
      <c r="G147" s="608" t="str">
        <f>"Total item"&amp;A144</f>
        <v>Total item3.4.3</v>
      </c>
      <c r="H147" s="608">
        <f>SUM(H146:H146)</f>
        <v>332.21</v>
      </c>
    </row>
    <row r="148" spans="1:8" ht="10.9" x14ac:dyDescent="0.3">
      <c r="A148" s="608"/>
      <c r="B148" s="608"/>
      <c r="C148" s="608"/>
      <c r="D148" s="608"/>
      <c r="E148" s="608"/>
      <c r="F148" s="608"/>
      <c r="G148" s="608"/>
      <c r="H148" s="608"/>
    </row>
    <row r="149" spans="1:8" ht="10.9" x14ac:dyDescent="0.3">
      <c r="A149" s="513" t="str">
        <f>ORÇAMENTO!A34</f>
        <v>3.5</v>
      </c>
      <c r="B149" s="621" t="str">
        <f>ORÇAMENTO!D34</f>
        <v>PINTURA E REVESTIMENTOS</v>
      </c>
      <c r="C149" s="513"/>
      <c r="D149" s="622"/>
      <c r="E149" s="622"/>
      <c r="F149" s="622"/>
      <c r="G149" s="622"/>
      <c r="H149" s="622"/>
    </row>
    <row r="150" spans="1:8" ht="10.9" x14ac:dyDescent="0.3">
      <c r="A150" s="608"/>
      <c r="B150" s="608"/>
      <c r="C150" s="608"/>
      <c r="D150" s="608"/>
      <c r="E150" s="608"/>
      <c r="F150" s="608"/>
      <c r="G150" s="608"/>
      <c r="H150" s="608"/>
    </row>
    <row r="151" spans="1:8" x14ac:dyDescent="0.25">
      <c r="A151" s="516" t="str">
        <f>ORÇAMENTO!A35</f>
        <v>3.5.1</v>
      </c>
      <c r="B151" s="600" t="str">
        <f>ORÇAMENTO!D35</f>
        <v xml:space="preserve"> PINTURA ESMALTE SINTÉTICO EM PAREDES.</v>
      </c>
      <c r="C151" s="623" t="str">
        <f>ORÇAMENTO!F35</f>
        <v>m²</v>
      </c>
      <c r="D151" s="518"/>
      <c r="E151" s="518"/>
      <c r="F151" s="518"/>
      <c r="G151" s="518"/>
      <c r="H151" s="518"/>
    </row>
    <row r="152" spans="1:8" x14ac:dyDescent="0.25">
      <c r="A152" s="608"/>
      <c r="B152" s="608"/>
      <c r="C152" s="608"/>
      <c r="D152" s="608" t="s">
        <v>1424</v>
      </c>
      <c r="E152" s="608" t="s">
        <v>1425</v>
      </c>
      <c r="F152" s="608" t="s">
        <v>1419</v>
      </c>
      <c r="G152" s="608"/>
      <c r="H152" s="608"/>
    </row>
    <row r="153" spans="1:8" ht="10.9" x14ac:dyDescent="0.3">
      <c r="A153" s="608"/>
      <c r="B153" s="608" t="s">
        <v>1415</v>
      </c>
      <c r="C153" s="608"/>
      <c r="D153" s="625">
        <v>2.5</v>
      </c>
      <c r="E153" s="608">
        <v>30.75</v>
      </c>
      <c r="F153" s="625">
        <v>2</v>
      </c>
      <c r="G153" s="608"/>
      <c r="H153" s="608">
        <f>ROUND(PRODUCT(D153:G153),2)</f>
        <v>153.75</v>
      </c>
    </row>
    <row r="154" spans="1:8" ht="10.9" x14ac:dyDescent="0.3">
      <c r="A154" s="608"/>
      <c r="B154" s="608" t="s">
        <v>1416</v>
      </c>
      <c r="C154" s="608"/>
      <c r="D154" s="625">
        <v>2.5</v>
      </c>
      <c r="E154" s="625">
        <v>34.199999999999996</v>
      </c>
      <c r="F154" s="625">
        <v>2</v>
      </c>
      <c r="G154" s="608"/>
      <c r="H154" s="608">
        <f t="shared" ref="H154:H155" si="11">ROUND(PRODUCT(D154:G154),2)</f>
        <v>171</v>
      </c>
    </row>
    <row r="155" spans="1:8" ht="10.9" x14ac:dyDescent="0.3">
      <c r="A155" s="608"/>
      <c r="B155" s="608" t="s">
        <v>1454</v>
      </c>
      <c r="C155" s="608"/>
      <c r="D155" s="625">
        <v>0.6</v>
      </c>
      <c r="E155" s="625">
        <v>6.22</v>
      </c>
      <c r="F155" s="625">
        <v>2</v>
      </c>
      <c r="G155" s="608"/>
      <c r="H155" s="608">
        <f t="shared" si="11"/>
        <v>7.46</v>
      </c>
    </row>
    <row r="156" spans="1:8" ht="10.9" x14ac:dyDescent="0.3">
      <c r="A156" s="608"/>
      <c r="B156" s="608"/>
      <c r="C156" s="608"/>
      <c r="D156" s="608"/>
      <c r="E156" s="608"/>
      <c r="F156" s="608"/>
      <c r="G156" s="608" t="str">
        <f>"Total item"&amp;A151</f>
        <v>Total item3.5.1</v>
      </c>
      <c r="H156" s="608">
        <f>SUM(H153:H155)</f>
        <v>332.21</v>
      </c>
    </row>
    <row r="157" spans="1:8" ht="20.45" customHeight="1" x14ac:dyDescent="0.3">
      <c r="A157" s="516" t="str">
        <f>ORÇAMENTO!A36</f>
        <v>3.5.2</v>
      </c>
      <c r="B157" s="600" t="str">
        <f>ORÇAMENTO!D36</f>
        <v>PINTURA A OLEO EM ESQUADRIAS DE FERRO, DUAS DEMAOS, COM RASPAGEM E APARELHAMENTO COM ZAR_x0002_CAO.</v>
      </c>
      <c r="C157" s="623" t="str">
        <f>ORÇAMENTO!F36</f>
        <v>m²</v>
      </c>
      <c r="D157" s="518"/>
      <c r="E157" s="518"/>
      <c r="F157" s="518"/>
      <c r="G157" s="518"/>
      <c r="H157" s="518"/>
    </row>
    <row r="158" spans="1:8" x14ac:dyDescent="0.25">
      <c r="A158" s="608"/>
      <c r="B158" s="608" t="s">
        <v>1459</v>
      </c>
      <c r="C158" s="608"/>
      <c r="D158" s="608"/>
      <c r="E158" s="608"/>
      <c r="F158" s="608"/>
      <c r="G158" s="608"/>
      <c r="H158" s="608">
        <f>H166</f>
        <v>22.869999999999997</v>
      </c>
    </row>
    <row r="159" spans="1:8" ht="10.9" x14ac:dyDescent="0.3">
      <c r="A159" s="608"/>
      <c r="B159" s="608"/>
      <c r="C159" s="608"/>
      <c r="D159" s="608"/>
      <c r="E159" s="608"/>
      <c r="F159" s="608"/>
      <c r="G159" s="608" t="str">
        <f>"Total item"&amp;A155</f>
        <v>Total item</v>
      </c>
      <c r="H159" s="608">
        <f>SUM(H157:H158)</f>
        <v>22.869999999999997</v>
      </c>
    </row>
    <row r="160" spans="1:8" ht="10.9" x14ac:dyDescent="0.3">
      <c r="A160" s="513" t="str">
        <f>ORÇAMENTO!A37</f>
        <v>3.6</v>
      </c>
      <c r="B160" s="621" t="str">
        <f>ORÇAMENTO!D37</f>
        <v>ESQUADRIAS</v>
      </c>
      <c r="C160" s="513"/>
      <c r="D160" s="622"/>
      <c r="E160" s="622"/>
      <c r="F160" s="622"/>
      <c r="G160" s="622"/>
      <c r="H160" s="622"/>
    </row>
    <row r="161" spans="1:8" ht="10.9" x14ac:dyDescent="0.3">
      <c r="A161" s="608"/>
      <c r="B161" s="608"/>
      <c r="C161" s="608"/>
      <c r="D161" s="608"/>
      <c r="E161" s="608"/>
      <c r="F161" s="608"/>
      <c r="G161" s="608"/>
      <c r="H161" s="608"/>
    </row>
    <row r="162" spans="1:8" ht="30.6" x14ac:dyDescent="0.3">
      <c r="A162" s="516" t="str">
        <f>ORÇAMENTO!A38</f>
        <v>3.6.1</v>
      </c>
      <c r="B162" s="600" t="str">
        <f>ORÇAMENTO!D38</f>
        <v>GRADE DE FERRO COMPOSTA DE BARRAS VERTICAIS QUADRADAS 1/2" CADA 12,5CM, SOLDADAS EM QUATRO BARRAS CHATA HORIZONTAIS 1 1/2" X 3/16" (2 + 2) MONTANTES EM PERFIL UDC SIMPLES 75 X 38 X 2,65MM</v>
      </c>
      <c r="C162" s="623" t="str">
        <f>ORÇAMENTO!F38</f>
        <v>m²</v>
      </c>
      <c r="D162" s="518"/>
      <c r="E162" s="518"/>
      <c r="F162" s="518"/>
      <c r="G162" s="518"/>
      <c r="H162" s="518"/>
    </row>
    <row r="163" spans="1:8" ht="10.9" x14ac:dyDescent="0.3">
      <c r="A163" s="608"/>
      <c r="B163" s="608"/>
      <c r="C163" s="608"/>
      <c r="D163" s="608" t="s">
        <v>1424</v>
      </c>
      <c r="E163" s="608" t="s">
        <v>1412</v>
      </c>
      <c r="F163" s="608" t="s">
        <v>1419</v>
      </c>
      <c r="G163" s="608"/>
      <c r="H163" s="608"/>
    </row>
    <row r="164" spans="1:8" ht="10.9" x14ac:dyDescent="0.3">
      <c r="A164" s="608"/>
      <c r="B164" s="608" t="s">
        <v>1455</v>
      </c>
      <c r="C164" s="608"/>
      <c r="D164" s="625">
        <v>1.5</v>
      </c>
      <c r="E164" s="608">
        <f>6.22-(0.22*2)</f>
        <v>5.7799999999999994</v>
      </c>
      <c r="F164" s="625"/>
      <c r="G164" s="608"/>
      <c r="H164" s="608">
        <f>ROUND(PRODUCT(D164:G164),2)</f>
        <v>8.67</v>
      </c>
    </row>
    <row r="165" spans="1:8" x14ac:dyDescent="0.25">
      <c r="A165" s="608"/>
      <c r="B165" s="608" t="s">
        <v>1441</v>
      </c>
      <c r="C165" s="608"/>
      <c r="D165" s="625">
        <v>2.1</v>
      </c>
      <c r="E165" s="608">
        <f>7.2-(2*0.22)</f>
        <v>6.76</v>
      </c>
      <c r="F165" s="625"/>
      <c r="G165" s="608"/>
      <c r="H165" s="608">
        <f>ROUND(PRODUCT(D165:G165),2)</f>
        <v>14.2</v>
      </c>
    </row>
    <row r="166" spans="1:8" ht="10.9" x14ac:dyDescent="0.3">
      <c r="A166" s="608"/>
      <c r="B166" s="608"/>
      <c r="C166" s="608"/>
      <c r="D166" s="608"/>
      <c r="E166" s="608"/>
      <c r="F166" s="608"/>
      <c r="G166" s="608" t="str">
        <f>"Total item"&amp;A162</f>
        <v>Total item3.6.1</v>
      </c>
      <c r="H166" s="608">
        <f>SUM(H164:H165)</f>
        <v>22.869999999999997</v>
      </c>
    </row>
    <row r="167" spans="1:8" x14ac:dyDescent="0.25">
      <c r="A167" s="513" t="str">
        <f>ORÇAMENTO!A39</f>
        <v>4.0</v>
      </c>
      <c r="B167" s="621" t="str">
        <f>ORÇAMENTO!D39</f>
        <v>SERVIÇOS COMPLEMENTARES</v>
      </c>
      <c r="C167" s="513"/>
      <c r="D167" s="622"/>
      <c r="E167" s="622"/>
      <c r="F167" s="622"/>
      <c r="G167" s="622"/>
      <c r="H167" s="622"/>
    </row>
    <row r="168" spans="1:8" ht="10.9" x14ac:dyDescent="0.3">
      <c r="A168" s="608"/>
      <c r="B168" s="608"/>
      <c r="C168" s="608"/>
      <c r="D168" s="608"/>
      <c r="E168" s="608"/>
      <c r="F168" s="608"/>
      <c r="G168" s="608"/>
      <c r="H168" s="608"/>
    </row>
    <row r="169" spans="1:8" ht="22.5" x14ac:dyDescent="0.25">
      <c r="A169" s="516" t="str">
        <f>ORÇAMENTO!A40</f>
        <v>4.1</v>
      </c>
      <c r="B169" s="600" t="str">
        <f>ORÇAMENTO!D40</f>
        <v>CAIXA D´ÁGUA EM POLIÉSTER REFORÇADO COM FIBRA DE VIDRO, 5000 LITROS FORNECIMENTO E INSTALAÇÃO. AF_06/2021</v>
      </c>
      <c r="C169" s="623" t="str">
        <f>ORÇAMENTO!F40</f>
        <v>und</v>
      </c>
      <c r="D169" s="518"/>
      <c r="E169" s="518"/>
      <c r="F169" s="518"/>
      <c r="G169" s="518"/>
      <c r="H169" s="518"/>
    </row>
    <row r="170" spans="1:8" ht="10.9" x14ac:dyDescent="0.3">
      <c r="A170" s="608"/>
      <c r="B170" s="608"/>
      <c r="C170" s="608"/>
      <c r="D170" s="608"/>
      <c r="E170" s="608"/>
      <c r="F170" s="608"/>
      <c r="G170" s="608"/>
      <c r="H170" s="608"/>
    </row>
    <row r="171" spans="1:8" x14ac:dyDescent="0.25">
      <c r="A171" s="608"/>
      <c r="B171" s="608" t="s">
        <v>1439</v>
      </c>
      <c r="C171" s="608"/>
      <c r="D171" s="625">
        <v>1</v>
      </c>
      <c r="E171" s="608"/>
      <c r="F171" s="625"/>
      <c r="G171" s="608"/>
      <c r="H171" s="608">
        <f>ROUND(PRODUCT(D171:G171),2)</f>
        <v>1</v>
      </c>
    </row>
    <row r="172" spans="1:8" ht="10.9" x14ac:dyDescent="0.3">
      <c r="A172" s="608"/>
      <c r="B172" s="608"/>
      <c r="C172" s="608"/>
      <c r="D172" s="608"/>
      <c r="E172" s="608"/>
      <c r="F172" s="608"/>
      <c r="G172" s="608" t="str">
        <f>"Total item"&amp;A169</f>
        <v>Total item4.1</v>
      </c>
      <c r="H172" s="608">
        <f>SUM(H171:H171)</f>
        <v>1</v>
      </c>
    </row>
  </sheetData>
  <mergeCells count="4">
    <mergeCell ref="A1:H2"/>
    <mergeCell ref="A3:H3"/>
    <mergeCell ref="A4:H4"/>
    <mergeCell ref="A6:H6"/>
  </mergeCells>
  <pageMargins left="0.51181102362204722" right="0.51181102362204722" top="1.299212598425197" bottom="0.78740157480314965" header="0.23622047244094491" footer="0.31496062992125984"/>
  <pageSetup paperSize="9" scale="80" fitToHeight="0" orientation="portrait" r:id="rId1"/>
  <headerFooter>
    <oddFooter>&amp;RPágina &amp;P de &amp;N</oddFooter>
  </headerFooter>
  <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B0F0"/>
  </sheetPr>
  <dimension ref="B1:G56"/>
  <sheetViews>
    <sheetView view="pageBreakPreview" topLeftCell="A4" zoomScaleNormal="100" zoomScaleSheetLayoutView="100" workbookViewId="0">
      <selection activeCell="B5" sqref="B5:D5"/>
    </sheetView>
  </sheetViews>
  <sheetFormatPr defaultColWidth="9.140625" defaultRowHeight="14.25" x14ac:dyDescent="0.2"/>
  <cols>
    <col min="1" max="1" width="1.140625" style="486" customWidth="1"/>
    <col min="2" max="2" width="75.7109375" style="486" customWidth="1"/>
    <col min="3" max="3" width="10.140625" style="488" customWidth="1"/>
    <col min="4" max="4" width="12" style="488" customWidth="1"/>
    <col min="5" max="5" width="11.42578125" style="486" customWidth="1"/>
    <col min="6" max="6" width="62.5703125" style="486" customWidth="1"/>
    <col min="7" max="16384" width="9.140625" style="486"/>
  </cols>
  <sheetData>
    <row r="1" spans="2:6" s="455" customFormat="1" ht="54.6" customHeight="1" x14ac:dyDescent="0.2">
      <c r="B1" s="659" t="s">
        <v>1093</v>
      </c>
      <c r="C1" s="659"/>
      <c r="D1" s="659"/>
    </row>
    <row r="2" spans="2:6" s="455" customFormat="1" ht="15.75" x14ac:dyDescent="0.25">
      <c r="B2" s="743" t="s">
        <v>1139</v>
      </c>
      <c r="C2" s="743"/>
      <c r="D2" s="743"/>
    </row>
    <row r="3" spans="2:6" s="455" customFormat="1" ht="18.75" customHeight="1" x14ac:dyDescent="0.25">
      <c r="B3" s="744"/>
      <c r="C3" s="744"/>
      <c r="D3" s="744"/>
    </row>
    <row r="4" spans="2:6" s="1" customFormat="1" ht="35.25" customHeight="1" x14ac:dyDescent="0.25">
      <c r="B4" s="745" t="s">
        <v>1387</v>
      </c>
      <c r="C4" s="745"/>
      <c r="D4" s="745"/>
    </row>
    <row r="5" spans="2:6" s="455" customFormat="1" ht="15" x14ac:dyDescent="0.2">
      <c r="B5" s="746" t="s">
        <v>1449</v>
      </c>
      <c r="C5" s="747"/>
      <c r="D5" s="747"/>
    </row>
    <row r="6" spans="2:6" s="455" customFormat="1" ht="13.15" x14ac:dyDescent="0.25">
      <c r="B6" s="742"/>
      <c r="C6" s="742"/>
      <c r="D6" s="742"/>
    </row>
    <row r="7" spans="2:6" s="455" customFormat="1" ht="15" x14ac:dyDescent="0.25">
      <c r="B7" s="462" t="s">
        <v>1096</v>
      </c>
      <c r="C7" s="463" t="s">
        <v>1097</v>
      </c>
      <c r="D7" s="463" t="s">
        <v>1098</v>
      </c>
      <c r="F7" s="464" t="s">
        <v>1099</v>
      </c>
    </row>
    <row r="8" spans="2:6" s="455" customFormat="1" ht="13.9" x14ac:dyDescent="0.25">
      <c r="B8" s="467"/>
      <c r="C8" s="468"/>
      <c r="D8" s="468"/>
    </row>
    <row r="9" spans="2:6" s="455" customFormat="1" ht="15" x14ac:dyDescent="0.25">
      <c r="B9" s="467" t="s">
        <v>1100</v>
      </c>
      <c r="C9" s="468" t="s">
        <v>1101</v>
      </c>
      <c r="D9" s="469">
        <v>0.04</v>
      </c>
      <c r="E9" s="455" t="s">
        <v>1102</v>
      </c>
      <c r="F9" s="470" t="s">
        <v>1103</v>
      </c>
    </row>
    <row r="10" spans="2:6" s="455" customFormat="1" ht="13.9" x14ac:dyDescent="0.25">
      <c r="B10" s="467"/>
      <c r="C10" s="468"/>
      <c r="D10" s="471"/>
    </row>
    <row r="11" spans="2:6" s="455" customFormat="1" ht="15" x14ac:dyDescent="0.25">
      <c r="B11" s="467" t="s">
        <v>1104</v>
      </c>
      <c r="C11" s="468" t="s">
        <v>1105</v>
      </c>
      <c r="D11" s="469">
        <v>1.23E-2</v>
      </c>
      <c r="E11" s="455" t="s">
        <v>1102</v>
      </c>
      <c r="F11" s="470" t="s">
        <v>1140</v>
      </c>
    </row>
    <row r="12" spans="2:6" s="455" customFormat="1" ht="13.9" x14ac:dyDescent="0.25">
      <c r="B12" s="467"/>
      <c r="C12" s="468"/>
      <c r="D12" s="472"/>
    </row>
    <row r="13" spans="2:6" s="455" customFormat="1" ht="15" x14ac:dyDescent="0.25">
      <c r="B13" s="467" t="s">
        <v>1107</v>
      </c>
      <c r="C13" s="468" t="s">
        <v>1108</v>
      </c>
      <c r="D13" s="469">
        <v>9.7000000000000003E-3</v>
      </c>
      <c r="E13" s="455" t="s">
        <v>1109</v>
      </c>
      <c r="F13" s="470" t="s">
        <v>1110</v>
      </c>
    </row>
    <row r="14" spans="2:6" s="455" customFormat="1" ht="13.9" x14ac:dyDescent="0.25">
      <c r="B14" s="467"/>
      <c r="C14" s="468"/>
      <c r="D14" s="472"/>
    </row>
    <row r="15" spans="2:6" s="455" customFormat="1" ht="15" x14ac:dyDescent="0.25">
      <c r="B15" s="473" t="s">
        <v>1111</v>
      </c>
      <c r="C15" s="474" t="s">
        <v>1112</v>
      </c>
      <c r="D15" s="469">
        <v>8.0000000000000002E-3</v>
      </c>
      <c r="E15" s="455" t="s">
        <v>1113</v>
      </c>
      <c r="F15" s="664" t="s">
        <v>1114</v>
      </c>
    </row>
    <row r="16" spans="2:6" s="455" customFormat="1" ht="15" x14ac:dyDescent="0.25">
      <c r="B16" s="467"/>
      <c r="C16" s="468"/>
      <c r="D16" s="476"/>
      <c r="F16" s="665"/>
    </row>
    <row r="17" spans="2:7" s="455" customFormat="1" ht="13.9" x14ac:dyDescent="0.25">
      <c r="B17" s="467" t="s">
        <v>1115</v>
      </c>
      <c r="C17" s="468" t="s">
        <v>1115</v>
      </c>
      <c r="D17" s="476">
        <v>0.03</v>
      </c>
    </row>
    <row r="18" spans="2:7" s="455" customFormat="1" ht="13.9" x14ac:dyDescent="0.25">
      <c r="B18" s="467" t="s">
        <v>1116</v>
      </c>
      <c r="C18" s="468" t="s">
        <v>1117</v>
      </c>
      <c r="D18" s="476">
        <v>0.02</v>
      </c>
      <c r="E18" s="477">
        <f>0.05*0.4</f>
        <v>2.0000000000000004E-2</v>
      </c>
    </row>
    <row r="19" spans="2:7" s="455" customFormat="1" ht="13.9" x14ac:dyDescent="0.25">
      <c r="B19" s="467" t="s">
        <v>1118</v>
      </c>
      <c r="C19" s="468" t="s">
        <v>1118</v>
      </c>
      <c r="D19" s="476">
        <v>6.4999999999999997E-3</v>
      </c>
    </row>
    <row r="20" spans="2:7" s="455" customFormat="1" ht="13.9" x14ac:dyDescent="0.25">
      <c r="B20" s="467" t="s">
        <v>1122</v>
      </c>
      <c r="C20" s="468" t="s">
        <v>1123</v>
      </c>
      <c r="D20" s="469">
        <f>SUM(D17:D19)</f>
        <v>5.6500000000000002E-2</v>
      </c>
    </row>
    <row r="21" spans="2:7" s="455" customFormat="1" ht="13.9" x14ac:dyDescent="0.25">
      <c r="B21" s="467"/>
      <c r="C21" s="468"/>
      <c r="D21" s="476"/>
    </row>
    <row r="22" spans="2:7" s="455" customFormat="1" ht="15" x14ac:dyDescent="0.25">
      <c r="B22" s="467" t="s">
        <v>1124</v>
      </c>
      <c r="C22" s="468" t="s">
        <v>1125</v>
      </c>
      <c r="D22" s="469">
        <v>6.1600000000000002E-2</v>
      </c>
      <c r="E22" s="455" t="s">
        <v>1109</v>
      </c>
      <c r="F22" s="470" t="s">
        <v>1127</v>
      </c>
    </row>
    <row r="23" spans="2:7" s="455" customFormat="1" ht="13.9" x14ac:dyDescent="0.25">
      <c r="B23" s="467"/>
      <c r="C23" s="468"/>
      <c r="D23" s="496"/>
    </row>
    <row r="24" spans="2:7" s="455" customFormat="1" ht="13.9" x14ac:dyDescent="0.25">
      <c r="B24" s="462" t="s">
        <v>1128</v>
      </c>
      <c r="C24" s="497"/>
      <c r="D24" s="469">
        <f>ROUND((((1+D9+D15+D13)*(1+D11)*(1+D22))/(1-D20))-1,4)</f>
        <v>0.20469999999999999</v>
      </c>
      <c r="E24" s="2"/>
    </row>
    <row r="25" spans="2:7" s="455" customFormat="1" ht="12.75" x14ac:dyDescent="0.2">
      <c r="C25" s="456"/>
      <c r="D25" s="481"/>
      <c r="F25" s="470" t="s">
        <v>1129</v>
      </c>
    </row>
    <row r="26" spans="2:7" s="455" customFormat="1" ht="13.15" customHeight="1" x14ac:dyDescent="0.2">
      <c r="C26" s="456"/>
      <c r="D26" s="456"/>
      <c r="E26" s="741" t="s">
        <v>1141</v>
      </c>
      <c r="F26" s="741"/>
      <c r="G26" s="741"/>
    </row>
    <row r="27" spans="2:7" s="455" customFormat="1" ht="12.75" x14ac:dyDescent="0.2">
      <c r="C27" s="456"/>
      <c r="D27" s="456"/>
      <c r="E27" s="741"/>
      <c r="F27" s="741"/>
      <c r="G27" s="741"/>
    </row>
    <row r="28" spans="2:7" s="455" customFormat="1" ht="15" x14ac:dyDescent="0.2">
      <c r="B28" s="482" t="s">
        <v>1130</v>
      </c>
      <c r="C28" s="456"/>
      <c r="D28" s="456"/>
      <c r="E28" s="741"/>
      <c r="F28" s="741"/>
      <c r="G28" s="741"/>
    </row>
    <row r="29" spans="2:7" x14ac:dyDescent="0.2">
      <c r="B29" s="483"/>
      <c r="C29" s="484"/>
      <c r="D29" s="485"/>
      <c r="E29" s="741"/>
      <c r="F29" s="741"/>
      <c r="G29" s="741"/>
    </row>
    <row r="30" spans="2:7" ht="13.9" x14ac:dyDescent="0.25">
      <c r="B30" s="487"/>
      <c r="D30" s="489"/>
    </row>
    <row r="31" spans="2:7" x14ac:dyDescent="0.2">
      <c r="B31" s="487"/>
      <c r="D31" s="489"/>
    </row>
    <row r="32" spans="2:7" x14ac:dyDescent="0.2">
      <c r="B32" s="487"/>
      <c r="D32" s="489"/>
    </row>
    <row r="33" spans="2:4" x14ac:dyDescent="0.2">
      <c r="B33" s="487"/>
      <c r="D33" s="489"/>
    </row>
    <row r="34" spans="2:4" x14ac:dyDescent="0.2">
      <c r="B34" s="490"/>
      <c r="C34" s="491"/>
      <c r="D34" s="492"/>
    </row>
    <row r="35" spans="2:4" ht="15" x14ac:dyDescent="0.25">
      <c r="B35" s="493"/>
    </row>
    <row r="36" spans="2:4" ht="15" x14ac:dyDescent="0.25">
      <c r="B36" s="493" t="s">
        <v>1131</v>
      </c>
    </row>
    <row r="37" spans="2:4" s="494" customFormat="1" x14ac:dyDescent="0.2">
      <c r="B37" s="666" t="s">
        <v>1132</v>
      </c>
      <c r="C37" s="666"/>
      <c r="D37" s="666"/>
    </row>
    <row r="38" spans="2:4" s="494" customFormat="1" ht="48" customHeight="1" x14ac:dyDescent="0.2">
      <c r="B38" s="667" t="s">
        <v>1142</v>
      </c>
      <c r="C38" s="667"/>
      <c r="D38" s="667"/>
    </row>
    <row r="41" spans="2:4" x14ac:dyDescent="0.2">
      <c r="B41" s="486" t="s">
        <v>1136</v>
      </c>
    </row>
    <row r="42" spans="2:4" ht="135" customHeight="1" x14ac:dyDescent="0.2">
      <c r="B42" s="669" t="s">
        <v>1137</v>
      </c>
      <c r="C42" s="670"/>
      <c r="D42" s="671"/>
    </row>
    <row r="54" spans="2:4" s="455" customFormat="1" ht="12.75" x14ac:dyDescent="0.2">
      <c r="C54" s="456"/>
      <c r="D54" s="456"/>
    </row>
    <row r="55" spans="2:4" s="455" customFormat="1" ht="12.75" x14ac:dyDescent="0.2">
      <c r="C55" s="456"/>
      <c r="D55" s="456"/>
    </row>
    <row r="56" spans="2:4" x14ac:dyDescent="0.2">
      <c r="B56" s="486" t="s">
        <v>1138</v>
      </c>
    </row>
  </sheetData>
  <mergeCells count="11">
    <mergeCell ref="B6:D6"/>
    <mergeCell ref="B1:D1"/>
    <mergeCell ref="B2:D2"/>
    <mergeCell ref="B3:D3"/>
    <mergeCell ref="B4:D4"/>
    <mergeCell ref="B5:D5"/>
    <mergeCell ref="F15:F16"/>
    <mergeCell ref="E26:G29"/>
    <mergeCell ref="B37:D37"/>
    <mergeCell ref="B38:D38"/>
    <mergeCell ref="B42:D42"/>
  </mergeCells>
  <printOptions horizontalCentered="1"/>
  <pageMargins left="0.59055118110236227" right="0.59055118110236227" top="1.3779527559055118" bottom="0.78740157480314965" header="0.39370078740157483" footer="0.39370078740157483"/>
  <pageSetup paperSize="9" scale="88" orientation="portrait" horizontalDpi="300" verticalDpi="300" r:id="rId1"/>
  <headerFooter>
    <oddHeader xml:space="preserve">&amp;C&amp;G
</oddHeader>
  </headerFooter>
  <drawing r:id="rId2"/>
  <legacyDrawing r:id="rId3"/>
  <legacyDrawingHF r:id="rId4"/>
  <oleObjects>
    <mc:AlternateContent xmlns:mc="http://schemas.openxmlformats.org/markup-compatibility/2006">
      <mc:Choice Requires="x14">
        <oleObject progId="Equation.3" shapeId="24577" r:id="rId5">
          <objectPr defaultSize="0" autoPict="0" r:id="rId6">
            <anchor moveWithCells="1" sizeWithCells="1">
              <from>
                <xdr:col>1</xdr:col>
                <xdr:colOff>38100</xdr:colOff>
                <xdr:row>29</xdr:row>
                <xdr:rowOff>0</xdr:rowOff>
              </from>
              <to>
                <xdr:col>1</xdr:col>
                <xdr:colOff>4667250</xdr:colOff>
                <xdr:row>33</xdr:row>
                <xdr:rowOff>9525</xdr:rowOff>
              </to>
            </anchor>
          </objectPr>
        </oleObject>
      </mc:Choice>
      <mc:Fallback>
        <oleObject progId="Equation.3" shapeId="24577" r:id="rId5"/>
      </mc:Fallback>
    </mc:AlternateContent>
  </oleObjec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I49"/>
  <sheetViews>
    <sheetView tabSelected="1" view="pageBreakPreview" topLeftCell="A4" zoomScaleNormal="100" zoomScaleSheetLayoutView="100" workbookViewId="0">
      <selection activeCell="A6" sqref="A6"/>
    </sheetView>
  </sheetViews>
  <sheetFormatPr defaultColWidth="9.140625" defaultRowHeight="11.25" x14ac:dyDescent="0.2"/>
  <cols>
    <col min="1" max="1" width="6.5703125" style="526" customWidth="1"/>
    <col min="2" max="2" width="38.28515625" style="526" customWidth="1"/>
    <col min="3" max="3" width="12.42578125" style="526" customWidth="1"/>
    <col min="4" max="4" width="12" style="526" customWidth="1"/>
    <col min="5" max="5" width="13" style="526" customWidth="1"/>
    <col min="6" max="6" width="11.5703125" style="526" customWidth="1"/>
    <col min="7" max="7" width="11.7109375" style="528" bestFit="1" customWidth="1"/>
    <col min="8" max="8" width="9.140625" style="526"/>
    <col min="9" max="9" width="9.140625" style="527"/>
    <col min="10" max="16384" width="9.140625" style="526"/>
  </cols>
  <sheetData>
    <row r="1" spans="1:9" ht="21.75" customHeight="1" thickTop="1" thickBot="1" x14ac:dyDescent="0.25">
      <c r="A1" s="750" t="s">
        <v>1381</v>
      </c>
      <c r="B1" s="751"/>
      <c r="C1" s="751"/>
      <c r="D1" s="751"/>
      <c r="E1" s="751"/>
      <c r="F1" s="752"/>
    </row>
    <row r="2" spans="1:9" ht="10.9" thickTop="1" x14ac:dyDescent="0.2">
      <c r="A2" s="586"/>
      <c r="B2" s="586"/>
      <c r="C2" s="586"/>
      <c r="D2" s="586"/>
      <c r="E2" s="586"/>
      <c r="F2" s="586"/>
    </row>
    <row r="3" spans="1:9" ht="26.25" customHeight="1" x14ac:dyDescent="0.2">
      <c r="A3" s="754" t="s">
        <v>1388</v>
      </c>
      <c r="B3" s="754"/>
      <c r="C3" s="754"/>
      <c r="D3" s="754"/>
      <c r="E3" s="754"/>
      <c r="F3" s="754"/>
      <c r="G3" s="587"/>
    </row>
    <row r="4" spans="1:9" ht="15" customHeight="1" x14ac:dyDescent="0.2">
      <c r="A4" s="585" t="s">
        <v>1384</v>
      </c>
      <c r="B4" s="586"/>
      <c r="C4" s="586"/>
      <c r="D4" s="586"/>
      <c r="E4" s="586"/>
      <c r="F4" s="586"/>
    </row>
    <row r="5" spans="1:9" s="582" customFormat="1" ht="15.75" customHeight="1" x14ac:dyDescent="0.2">
      <c r="A5" s="585" t="s">
        <v>1460</v>
      </c>
      <c r="B5" s="585"/>
      <c r="C5" s="584"/>
      <c r="D5" s="584"/>
      <c r="E5" s="584"/>
      <c r="F5" s="584"/>
      <c r="G5" s="583"/>
    </row>
    <row r="6" spans="1:9" ht="10.15" x14ac:dyDescent="0.2">
      <c r="A6" s="581">
        <v>2</v>
      </c>
      <c r="B6" s="581"/>
      <c r="C6" s="580"/>
      <c r="D6" s="579"/>
      <c r="E6" s="579"/>
      <c r="F6" s="579"/>
    </row>
    <row r="7" spans="1:9" s="571" customFormat="1" ht="12.75" customHeight="1" x14ac:dyDescent="0.2">
      <c r="A7" s="647" t="s">
        <v>1380</v>
      </c>
      <c r="B7" s="647" t="s">
        <v>1379</v>
      </c>
      <c r="C7" s="753" t="s">
        <v>1378</v>
      </c>
      <c r="D7" s="749" t="s">
        <v>1377</v>
      </c>
      <c r="E7" s="749"/>
      <c r="F7" s="749"/>
      <c r="G7" s="573"/>
      <c r="I7" s="572"/>
    </row>
    <row r="8" spans="1:9" s="571" customFormat="1" ht="13.5" customHeight="1" x14ac:dyDescent="0.2">
      <c r="A8" s="647"/>
      <c r="B8" s="647"/>
      <c r="C8" s="753"/>
      <c r="D8" s="514" t="s">
        <v>1376</v>
      </c>
      <c r="E8" s="514" t="s">
        <v>1375</v>
      </c>
      <c r="F8" s="514" t="s">
        <v>1374</v>
      </c>
      <c r="G8" s="514" t="s">
        <v>1448</v>
      </c>
      <c r="I8" s="572"/>
    </row>
    <row r="9" spans="1:9" s="571" customFormat="1" ht="13.5" customHeight="1" x14ac:dyDescent="0.2">
      <c r="A9" s="578"/>
      <c r="B9" s="233"/>
      <c r="C9" s="577"/>
      <c r="D9" s="576"/>
      <c r="E9" s="575"/>
      <c r="F9" s="574"/>
      <c r="G9" s="592"/>
      <c r="I9" s="572"/>
    </row>
    <row r="10" spans="1:9" s="571" customFormat="1" ht="13.5" customHeight="1" x14ac:dyDescent="0.2">
      <c r="A10" s="562" t="str">
        <f>ORÇAMENTO!A9</f>
        <v>1.0</v>
      </c>
      <c r="B10" s="557" t="str">
        <f>ORÇAMENTO!D9</f>
        <v>REVESTIMENTOS - PISO ÁREA EXTERNA</v>
      </c>
      <c r="C10" s="556">
        <f>ORÇAMENTO!J9</f>
        <v>57878.848944700003</v>
      </c>
      <c r="D10" s="555"/>
      <c r="E10" s="555"/>
      <c r="F10" s="555">
        <f>C10</f>
        <v>57878.848944700003</v>
      </c>
      <c r="G10" s="555"/>
      <c r="I10" s="572"/>
    </row>
    <row r="11" spans="1:9" s="571" customFormat="1" ht="13.5" customHeight="1" x14ac:dyDescent="0.2">
      <c r="A11" s="539"/>
      <c r="B11" s="567"/>
      <c r="C11" s="566"/>
      <c r="D11" s="564"/>
      <c r="E11" s="575"/>
      <c r="F11" s="569">
        <v>1</v>
      </c>
      <c r="G11" s="592"/>
      <c r="I11" s="572"/>
    </row>
    <row r="12" spans="1:9" s="527" customFormat="1" ht="10.15" x14ac:dyDescent="0.2">
      <c r="A12" s="539"/>
      <c r="B12" s="567"/>
      <c r="C12" s="566"/>
      <c r="D12" s="549"/>
      <c r="E12" s="548"/>
      <c r="F12" s="547"/>
      <c r="G12" s="529"/>
    </row>
    <row r="13" spans="1:9" s="527" customFormat="1" ht="10.15" x14ac:dyDescent="0.2">
      <c r="A13" s="562" t="str">
        <f>ORÇAMENTO!A13</f>
        <v>2.0</v>
      </c>
      <c r="B13" s="557" t="str">
        <f>ORÇAMENTO!D13</f>
        <v>JARDINAGEM- ÁREA EXTERNA</v>
      </c>
      <c r="C13" s="556">
        <f>ORÇAMENTO!J13</f>
        <v>174.22660528</v>
      </c>
      <c r="D13" s="555"/>
      <c r="E13" s="555"/>
      <c r="F13" s="555"/>
      <c r="G13" s="555">
        <f>C13</f>
        <v>174.22660528</v>
      </c>
      <c r="I13" s="552"/>
    </row>
    <row r="14" spans="1:9" s="527" customFormat="1" ht="10.15" x14ac:dyDescent="0.2">
      <c r="A14" s="539"/>
      <c r="B14" s="567"/>
      <c r="C14" s="566"/>
      <c r="D14" s="564"/>
      <c r="E14" s="575"/>
      <c r="F14" s="575"/>
      <c r="G14" s="569">
        <v>1</v>
      </c>
      <c r="I14" s="570"/>
    </row>
    <row r="15" spans="1:9" s="527" customFormat="1" ht="10.15" x14ac:dyDescent="0.2">
      <c r="A15" s="539"/>
      <c r="B15" s="567"/>
      <c r="C15" s="566"/>
      <c r="D15" s="549"/>
      <c r="E15" s="548"/>
      <c r="F15" s="575"/>
      <c r="G15" s="529"/>
    </row>
    <row r="16" spans="1:9" s="527" customFormat="1" ht="10.15" x14ac:dyDescent="0.2">
      <c r="A16" s="562" t="s">
        <v>18</v>
      </c>
      <c r="B16" s="557" t="str">
        <f>ORÇAMENTO!D15</f>
        <v>MURO</v>
      </c>
      <c r="C16" s="556"/>
      <c r="D16" s="555"/>
      <c r="E16" s="554"/>
      <c r="F16" s="554"/>
      <c r="G16" s="554"/>
      <c r="I16" s="552"/>
    </row>
    <row r="17" spans="1:9" s="527" customFormat="1" ht="10.15" x14ac:dyDescent="0.2">
      <c r="A17" s="562" t="str">
        <f>ORÇAMENTO!A16</f>
        <v>3.1</v>
      </c>
      <c r="B17" s="561" t="str">
        <f>ORÇAMENTO!D16</f>
        <v>MOVIMENTO DE TERRA</v>
      </c>
      <c r="C17" s="565">
        <f>ORÇAMENTO!J16</f>
        <v>2979.4893387000002</v>
      </c>
      <c r="D17" s="554">
        <f>C17</f>
        <v>2979.4893387000002</v>
      </c>
      <c r="E17" s="554"/>
      <c r="F17" s="553"/>
      <c r="G17" s="555"/>
      <c r="I17" s="552"/>
    </row>
    <row r="18" spans="1:9" s="527" customFormat="1" ht="10.15" x14ac:dyDescent="0.2">
      <c r="A18" s="539"/>
      <c r="B18" s="567"/>
      <c r="C18" s="566"/>
      <c r="D18" s="559">
        <v>1</v>
      </c>
      <c r="E18" s="560"/>
      <c r="F18" s="563"/>
      <c r="G18" s="529"/>
    </row>
    <row r="19" spans="1:9" s="527" customFormat="1" ht="10.15" x14ac:dyDescent="0.2">
      <c r="A19" s="539"/>
      <c r="B19" s="567"/>
      <c r="C19" s="566"/>
      <c r="D19" s="549"/>
      <c r="E19" s="548"/>
      <c r="F19" s="547"/>
      <c r="G19" s="529"/>
    </row>
    <row r="20" spans="1:9" s="527" customFormat="1" ht="10.15" x14ac:dyDescent="0.2">
      <c r="A20" s="562" t="str">
        <f>ORÇAMENTO!A21</f>
        <v>3.2</v>
      </c>
      <c r="B20" s="557" t="str">
        <f>ORÇAMENTO!D21</f>
        <v>FUNDAÇÃO</v>
      </c>
      <c r="C20" s="556">
        <f>ORÇAMENTO!J21</f>
        <v>23063.042074940004</v>
      </c>
      <c r="D20" s="568">
        <f>C20</f>
        <v>23063.042074940004</v>
      </c>
      <c r="E20" s="568"/>
      <c r="F20" s="553"/>
      <c r="G20" s="529"/>
      <c r="I20" s="552"/>
    </row>
    <row r="21" spans="1:9" s="527" customFormat="1" ht="10.15" x14ac:dyDescent="0.2">
      <c r="A21" s="539"/>
      <c r="B21" s="567"/>
      <c r="C21" s="566"/>
      <c r="D21" s="551">
        <v>1</v>
      </c>
      <c r="E21" s="563"/>
      <c r="F21" s="551"/>
      <c r="G21" s="529"/>
    </row>
    <row r="22" spans="1:9" s="527" customFormat="1" ht="10.15" x14ac:dyDescent="0.2">
      <c r="A22" s="539"/>
      <c r="B22" s="567"/>
      <c r="C22" s="566"/>
      <c r="D22" s="549"/>
      <c r="E22" s="548"/>
      <c r="F22" s="547"/>
      <c r="G22" s="529"/>
    </row>
    <row r="23" spans="1:9" s="527" customFormat="1" ht="10.15" x14ac:dyDescent="0.2">
      <c r="A23" s="558" t="str">
        <f>ORÇAMENTO!A27</f>
        <v>3.3</v>
      </c>
      <c r="B23" s="557" t="str">
        <f>ORÇAMENTO!D27</f>
        <v>ESTRUTURA</v>
      </c>
      <c r="C23" s="556">
        <f>ORÇAMENTO!J27</f>
        <v>9945.7716566600029</v>
      </c>
      <c r="D23" s="555"/>
      <c r="E23" s="568">
        <f>C23</f>
        <v>9945.7716566600029</v>
      </c>
      <c r="F23" s="568"/>
      <c r="G23" s="555"/>
      <c r="I23" s="552"/>
    </row>
    <row r="24" spans="1:9" s="527" customFormat="1" ht="10.15" x14ac:dyDescent="0.2">
      <c r="A24" s="539"/>
      <c r="B24" s="567"/>
      <c r="C24" s="566"/>
      <c r="D24" s="563"/>
      <c r="E24" s="551">
        <v>1</v>
      </c>
      <c r="F24" s="549"/>
      <c r="G24" s="529"/>
    </row>
    <row r="25" spans="1:9" s="527" customFormat="1" ht="10.15" x14ac:dyDescent="0.2">
      <c r="A25" s="539"/>
      <c r="B25" s="567"/>
      <c r="C25" s="566"/>
      <c r="D25" s="549"/>
      <c r="E25" s="548"/>
      <c r="F25" s="547"/>
      <c r="G25" s="529"/>
    </row>
    <row r="26" spans="1:9" s="527" customFormat="1" ht="10.15" x14ac:dyDescent="0.2">
      <c r="A26" s="562" t="str">
        <f>ORÇAMENTO!A30</f>
        <v>3.4</v>
      </c>
      <c r="B26" s="561" t="str">
        <f>ORÇAMENTO!D30</f>
        <v>PAREDES</v>
      </c>
      <c r="C26" s="565">
        <f>ORÇAMENTO!J30</f>
        <v>28017.677300619998</v>
      </c>
      <c r="D26" s="554"/>
      <c r="E26" s="554">
        <f>C26/2</f>
        <v>14008.838650309999</v>
      </c>
      <c r="F26" s="553">
        <f>C26/2</f>
        <v>14008.838650309999</v>
      </c>
      <c r="G26" s="555"/>
      <c r="I26" s="552"/>
    </row>
    <row r="27" spans="1:9" s="527" customFormat="1" ht="10.15" x14ac:dyDescent="0.2">
      <c r="A27" s="539"/>
      <c r="B27" s="550"/>
      <c r="C27" s="548"/>
      <c r="D27" s="549"/>
      <c r="E27" s="559">
        <v>0.5</v>
      </c>
      <c r="F27" s="551">
        <v>0.5</v>
      </c>
      <c r="G27" s="529"/>
    </row>
    <row r="28" spans="1:9" s="527" customFormat="1" ht="10.15" x14ac:dyDescent="0.2">
      <c r="A28" s="539"/>
      <c r="B28" s="550"/>
      <c r="C28" s="548"/>
      <c r="D28" s="549"/>
      <c r="E28" s="548"/>
      <c r="F28" s="547"/>
      <c r="G28" s="529"/>
    </row>
    <row r="29" spans="1:9" s="527" customFormat="1" ht="10.15" x14ac:dyDescent="0.2">
      <c r="A29" s="562" t="str">
        <f>ORÇAMENTO!A34</f>
        <v>3.5</v>
      </c>
      <c r="B29" s="557" t="str">
        <f>ORÇAMENTO!D34</f>
        <v>PINTURA E REVESTIMENTOS</v>
      </c>
      <c r="C29" s="556">
        <f>ORÇAMENTO!J34</f>
        <v>9893.3669657200007</v>
      </c>
      <c r="D29" s="554"/>
      <c r="E29" s="554"/>
      <c r="F29" s="553">
        <f>C29</f>
        <v>9893.3669657200007</v>
      </c>
      <c r="G29" s="555"/>
      <c r="I29" s="552"/>
    </row>
    <row r="30" spans="1:9" s="527" customFormat="1" ht="10.15" x14ac:dyDescent="0.2">
      <c r="A30" s="539"/>
      <c r="B30" s="550"/>
      <c r="C30" s="548"/>
      <c r="D30" s="564"/>
      <c r="E30" s="564"/>
      <c r="F30" s="551">
        <v>1</v>
      </c>
      <c r="G30" s="529"/>
    </row>
    <row r="31" spans="1:9" s="527" customFormat="1" ht="10.15" x14ac:dyDescent="0.2">
      <c r="A31" s="539"/>
      <c r="B31" s="550"/>
      <c r="C31" s="548"/>
      <c r="D31" s="564"/>
      <c r="E31" s="564"/>
      <c r="F31" s="563"/>
      <c r="G31" s="529"/>
    </row>
    <row r="32" spans="1:9" s="527" customFormat="1" ht="10.15" x14ac:dyDescent="0.2">
      <c r="A32" s="562" t="str">
        <f>ORÇAMENTO!A37</f>
        <v>3.6</v>
      </c>
      <c r="B32" s="561" t="str">
        <f>ORÇAMENTO!D37</f>
        <v>ESQUADRIAS</v>
      </c>
      <c r="C32" s="556">
        <f>ORÇAMENTO!J37</f>
        <v>4408.2382399999997</v>
      </c>
      <c r="D32" s="554"/>
      <c r="E32" s="554"/>
      <c r="F32" s="553"/>
      <c r="G32" s="553">
        <f>C32</f>
        <v>4408.2382399999997</v>
      </c>
    </row>
    <row r="33" spans="1:8" s="527" customFormat="1" ht="10.15" x14ac:dyDescent="0.2">
      <c r="A33" s="539"/>
      <c r="B33" s="550"/>
      <c r="C33" s="548"/>
      <c r="D33" s="560"/>
      <c r="E33" s="560"/>
      <c r="F33" s="563"/>
      <c r="G33" s="551">
        <v>1</v>
      </c>
    </row>
    <row r="34" spans="1:8" s="527" customFormat="1" x14ac:dyDescent="0.2">
      <c r="A34" s="539"/>
      <c r="B34" s="550"/>
      <c r="C34" s="548"/>
      <c r="D34" s="549"/>
      <c r="E34" s="548"/>
      <c r="F34" s="547"/>
      <c r="G34" s="529"/>
    </row>
    <row r="35" spans="1:8" s="527" customFormat="1" x14ac:dyDescent="0.2">
      <c r="A35" s="562" t="str">
        <f>ORÇAMENTO!A39</f>
        <v>4.0</v>
      </c>
      <c r="B35" s="561" t="str">
        <f>ORÇAMENTO!D39</f>
        <v>SERVIÇOS COMPLEMENTARES</v>
      </c>
      <c r="C35" s="556">
        <f>ORÇAMENTO!J39</f>
        <v>4161.0338000000002</v>
      </c>
      <c r="D35" s="553">
        <f>C35</f>
        <v>4161.0338000000002</v>
      </c>
      <c r="E35" s="554"/>
      <c r="F35" s="553"/>
      <c r="G35" s="555"/>
    </row>
    <row r="36" spans="1:8" s="527" customFormat="1" x14ac:dyDescent="0.2">
      <c r="A36" s="539"/>
      <c r="B36" s="550"/>
      <c r="C36" s="548"/>
      <c r="D36" s="551">
        <v>1</v>
      </c>
      <c r="E36" s="563"/>
      <c r="F36" s="563"/>
      <c r="G36" s="529"/>
    </row>
    <row r="37" spans="1:8" s="527" customFormat="1" x14ac:dyDescent="0.2">
      <c r="A37" s="539"/>
      <c r="B37" s="550"/>
      <c r="C37" s="548"/>
      <c r="D37" s="549"/>
      <c r="E37" s="548"/>
      <c r="F37" s="547"/>
      <c r="G37" s="529"/>
    </row>
    <row r="38" spans="1:8" s="541" customFormat="1" x14ac:dyDescent="0.2">
      <c r="A38" s="545"/>
      <c r="B38" s="546" t="s">
        <v>1373</v>
      </c>
      <c r="C38" s="545"/>
      <c r="D38" s="544">
        <f>D10+D13+D16+D17+D20+D23+D26+D29+D32+D35</f>
        <v>30203.565213640006</v>
      </c>
      <c r="E38" s="544">
        <f>E10+E13+E16+E17+E20+E23+E26+E29+E32+E35</f>
        <v>23954.610306970004</v>
      </c>
      <c r="F38" s="544">
        <f>F10+F13+F16+F17+F20+F23+F26+F29+F32+F35</f>
        <v>81781.054560730001</v>
      </c>
      <c r="G38" s="544">
        <f>G10+G13+G16+G17+G20+G23+G26+G29+G32+G35</f>
        <v>4582.4648452799993</v>
      </c>
      <c r="H38" s="527"/>
    </row>
    <row r="39" spans="1:8" s="531" customFormat="1" x14ac:dyDescent="0.2">
      <c r="A39" s="539"/>
      <c r="B39" s="540"/>
      <c r="C39" s="539"/>
      <c r="D39" s="538">
        <f>D38/($D$44)</f>
        <v>0.21493880521020059</v>
      </c>
      <c r="E39" s="537">
        <f>E38/($D$44)</f>
        <v>0.17046912449696133</v>
      </c>
      <c r="F39" s="536">
        <f>F38/($D$44)</f>
        <v>0.5819816975836779</v>
      </c>
      <c r="G39" s="536">
        <f>G38/($D$44)</f>
        <v>3.2610372709160305E-2</v>
      </c>
    </row>
    <row r="40" spans="1:8" s="531" customFormat="1" x14ac:dyDescent="0.2">
      <c r="A40" s="539"/>
      <c r="B40" s="540"/>
      <c r="C40" s="539"/>
      <c r="D40" s="549"/>
      <c r="E40" s="548"/>
      <c r="F40" s="547"/>
      <c r="G40" s="547"/>
    </row>
    <row r="41" spans="1:8" s="541" customFormat="1" x14ac:dyDescent="0.2">
      <c r="A41" s="545"/>
      <c r="B41" s="546" t="s">
        <v>1372</v>
      </c>
      <c r="C41" s="545"/>
      <c r="D41" s="544">
        <f>D38</f>
        <v>30203.565213640006</v>
      </c>
      <c r="E41" s="543">
        <f>E38+D41</f>
        <v>54158.175520610006</v>
      </c>
      <c r="F41" s="542">
        <f>F38+E41</f>
        <v>135939.23008134001</v>
      </c>
      <c r="G41" s="542">
        <f>G38+F41</f>
        <v>140521.69492662</v>
      </c>
    </row>
    <row r="42" spans="1:8" s="531" customFormat="1" x14ac:dyDescent="0.2">
      <c r="A42" s="539"/>
      <c r="B42" s="540"/>
      <c r="C42" s="539"/>
      <c r="D42" s="538">
        <f>D41/($D$44)</f>
        <v>0.21493880521020059</v>
      </c>
      <c r="E42" s="537">
        <f>E41/($D$44)</f>
        <v>0.38540792970716187</v>
      </c>
      <c r="F42" s="536">
        <f>F41/($D$44)</f>
        <v>0.96738962729083977</v>
      </c>
      <c r="G42" s="536">
        <f>G41/($D$44)</f>
        <v>1</v>
      </c>
    </row>
    <row r="43" spans="1:8" s="531" customFormat="1" x14ac:dyDescent="0.2">
      <c r="A43" s="533"/>
      <c r="B43" s="535"/>
      <c r="C43" s="533"/>
      <c r="D43" s="533"/>
      <c r="E43" s="534"/>
      <c r="F43" s="533"/>
      <c r="G43" s="532"/>
    </row>
    <row r="44" spans="1:8" s="530" customFormat="1" ht="12.75" x14ac:dyDescent="0.2">
      <c r="A44" s="748" t="s">
        <v>1371</v>
      </c>
      <c r="B44" s="748"/>
      <c r="C44" s="748"/>
      <c r="D44" s="755">
        <f>G41</f>
        <v>140521.69492662</v>
      </c>
      <c r="E44" s="756"/>
      <c r="F44" s="756"/>
      <c r="G44" s="756"/>
    </row>
    <row r="46" spans="1:8" x14ac:dyDescent="0.2">
      <c r="G46" s="529">
        <f>D44/3</f>
        <v>46840.564975540001</v>
      </c>
    </row>
    <row r="47" spans="1:8" x14ac:dyDescent="0.2">
      <c r="G47" s="528">
        <f>D44-G46</f>
        <v>93681.129951079987</v>
      </c>
    </row>
    <row r="48" spans="1:8" x14ac:dyDescent="0.2">
      <c r="G48" s="529" t="s">
        <v>1370</v>
      </c>
    </row>
    <row r="49" spans="7:7" x14ac:dyDescent="0.2">
      <c r="G49" s="529">
        <f>G46/4</f>
        <v>11710.141243885</v>
      </c>
    </row>
  </sheetData>
  <mergeCells count="8">
    <mergeCell ref="A44:C44"/>
    <mergeCell ref="D7:F7"/>
    <mergeCell ref="A1:F1"/>
    <mergeCell ref="A7:A8"/>
    <mergeCell ref="B7:B8"/>
    <mergeCell ref="C7:C8"/>
    <mergeCell ref="A3:F3"/>
    <mergeCell ref="D44:G44"/>
  </mergeCells>
  <printOptions horizontalCentered="1"/>
  <pageMargins left="0.19685039370078741" right="0.19685039370078741" top="1.3779527559055118" bottom="0.98425196850393704" header="0.39370078740157483" footer="0.39370078740157483"/>
  <pageSetup paperSize="9" scale="95" fitToHeight="0" orientation="portrait" r:id="rId1"/>
  <headerFooter>
    <oddHeader>&amp;C&amp;G</oddHeader>
    <oddFooter>&amp;R&amp;"Arial,Normal"&amp;8Pág. &amp;P de &amp;N</oddFooter>
  </headerFooter>
  <legacyDrawingHF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10</vt:i4>
      </vt:variant>
      <vt:variant>
        <vt:lpstr>Intervalos nomeados</vt:lpstr>
      </vt:variant>
      <vt:variant>
        <vt:i4>17</vt:i4>
      </vt:variant>
    </vt:vector>
  </HeadingPairs>
  <TitlesOfParts>
    <vt:vector size="27" baseType="lpstr">
      <vt:lpstr>RESUMO</vt:lpstr>
      <vt:lpstr>BDI COM DESONERAÇÃO</vt:lpstr>
      <vt:lpstr>memória licitar</vt:lpstr>
      <vt:lpstr>bm retorno</vt:lpstr>
      <vt:lpstr>Memória 1ª Reprogramação</vt:lpstr>
      <vt:lpstr>MEMORIA - 2º REPROGRAMAÇÃO</vt:lpstr>
      <vt:lpstr>ORÇAMENTO</vt:lpstr>
      <vt:lpstr>memória de cálculo</vt:lpstr>
      <vt:lpstr>BDI SEM DESONERAÇÃO</vt:lpstr>
      <vt:lpstr>Cronograma</vt:lpstr>
      <vt:lpstr>'BDI COM DESONERAÇÃO'!Area_de_impressao</vt:lpstr>
      <vt:lpstr>'BDI SEM DESONERAÇÃO'!Area_de_impressao</vt:lpstr>
      <vt:lpstr>'bm retorno'!Area_de_impressao</vt:lpstr>
      <vt:lpstr>Cronograma!Area_de_impressao</vt:lpstr>
      <vt:lpstr>'MEMORIA - 2º REPROGRAMAÇÃO'!Area_de_impressao</vt:lpstr>
      <vt:lpstr>'Memória 1ª Reprogramação'!Area_de_impressao</vt:lpstr>
      <vt:lpstr>'memória de cálculo'!Area_de_impressao</vt:lpstr>
      <vt:lpstr>'memória licitar'!Area_de_impressao</vt:lpstr>
      <vt:lpstr>ORÇAMENTO!Area_de_impressao</vt:lpstr>
      <vt:lpstr>RESUMO!Area_de_impressao</vt:lpstr>
      <vt:lpstr>'bm retorno'!Titulos_de_impressao</vt:lpstr>
      <vt:lpstr>Cronograma!Titulos_de_impressao</vt:lpstr>
      <vt:lpstr>'MEMORIA - 2º REPROGRAMAÇÃO'!Titulos_de_impressao</vt:lpstr>
      <vt:lpstr>'Memória 1ª Reprogramação'!Titulos_de_impressao</vt:lpstr>
      <vt:lpstr>'memória de cálculo'!Titulos_de_impressao</vt:lpstr>
      <vt:lpstr>'memória licitar'!Titulos_de_impressao</vt:lpstr>
      <vt:lpstr>ORÇAMENTO!Titulos_de_impressao</vt:lpstr>
    </vt:vector>
  </TitlesOfParts>
  <Company>Hewlett-Packard Company</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Secretaria de Infraestrutura Araçoiaba PE</dc:creator>
  <cp:lastModifiedBy>LICITACAO 01</cp:lastModifiedBy>
  <cp:lastPrinted>2022-09-16T13:02:44Z</cp:lastPrinted>
  <dcterms:created xsi:type="dcterms:W3CDTF">2015-12-21T18:24:38Z</dcterms:created>
  <dcterms:modified xsi:type="dcterms:W3CDTF">2022-09-16T13:20:01Z</dcterms:modified>
</cp:coreProperties>
</file>